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2017\VRF\DevFiles\"/>
    </mc:Choice>
  </mc:AlternateContent>
  <bookViews>
    <workbookView xWindow="0" yWindow="0" windowWidth="24825" windowHeight="7080"/>
  </bookViews>
  <sheets>
    <sheet name="Key" sheetId="13" r:id="rId1"/>
    <sheet name="OfS" sheetId="17" r:id="rId2"/>
    <sheet name="OfL" sheetId="18" r:id="rId3"/>
    <sheet name="EPr" sheetId="19" r:id="rId4"/>
    <sheet name="Htl" sheetId="20" r:id="rId5"/>
    <sheet name="Asm" sheetId="6" r:id="rId6"/>
    <sheet name="ESe" sheetId="8" r:id="rId7"/>
    <sheet name="ECC" sheetId="9" r:id="rId8"/>
    <sheet name="EUn" sheetId="10" r:id="rId9"/>
    <sheet name="Nrs" sheetId="12" r:id="rId10"/>
    <sheet name="NrsFig" sheetId="14" r:id="rId11"/>
    <sheet name="Mtl" sheetId="15" r:id="rId12"/>
    <sheet name="MLI" sheetId="16" r:id="rId13"/>
  </sheets>
  <externalReferences>
    <externalReference r:id="rId14"/>
    <externalReference r:id="rId15"/>
    <externalReference r:id="rId16"/>
  </externalReferences>
  <definedNames>
    <definedName name="hHdrCoolFdr">[2]CoolLdr!$B$5:$AN$5</definedName>
    <definedName name="hHdrCoolHdr">[2]CoolHdr!$B$5:$AN$5</definedName>
    <definedName name="hHdrOfL_Cool">[2]Brn_60amb!$B$5:$AN$5</definedName>
    <definedName name="hHdrOfL_Heat">[2]OfL_Heat!$B$5:$AO$5</definedName>
    <definedName name="tblActAreas">[1]tblActAreas!$G$4:$AG$130</definedName>
    <definedName name="tblCoolFdr">[2]CoolLdr!$B$5:$AN$850</definedName>
    <definedName name="tblCoolHdr">[2]CoolHdr!$B$5:$AN$850</definedName>
    <definedName name="tblHdr60">[2]Hdr60!$B$5:$AN$274</definedName>
    <definedName name="tblLdr60">[2]Ldr60!$B$5:$AN$274</definedName>
    <definedName name="tblOfL_Cool">[2]Brn_60amb!$B$5:$AN$848</definedName>
    <definedName name="tblOfL_Cool2">[2]Brn_30amb!$B$5:$AN$742</definedName>
    <definedName name="tblOfL_Heat">[2]OfL_Heat!$B$5:$AO$434</definedName>
    <definedName name="tblSpaceList">[3]SpaceList!$D$3:$AF$179</definedName>
  </definedNames>
  <calcPr calcId="152511"/>
</workbook>
</file>

<file path=xl/calcChain.xml><?xml version="1.0" encoding="utf-8"?>
<calcChain xmlns="http://schemas.openxmlformats.org/spreadsheetml/2006/main">
  <c r="BL5" i="20" l="1"/>
  <c r="BI6" i="20"/>
  <c r="BL6" i="20"/>
  <c r="BI7" i="20"/>
  <c r="BL7" i="20"/>
  <c r="BL8" i="20"/>
  <c r="BL9" i="20"/>
  <c r="AR12" i="20"/>
  <c r="BH12" i="20"/>
  <c r="BJ12" i="20"/>
  <c r="BH13" i="20"/>
  <c r="BJ13" i="20"/>
  <c r="BK13" i="20"/>
  <c r="BK14" i="20"/>
  <c r="BF20" i="20"/>
  <c r="BG20" i="20"/>
  <c r="BJ20" i="20"/>
  <c r="BF21" i="20"/>
  <c r="BG21" i="20"/>
  <c r="BD22" i="20"/>
  <c r="BG22" i="20"/>
  <c r="BF25" i="20"/>
  <c r="AR31" i="20"/>
  <c r="AX6" i="19"/>
  <c r="AX7" i="19"/>
  <c r="AN8" i="19"/>
  <c r="AN10" i="19"/>
  <c r="AN18" i="19"/>
  <c r="AO18" i="19"/>
  <c r="AP18" i="19"/>
  <c r="AM19" i="19"/>
  <c r="AP19" i="19"/>
  <c r="AO20" i="19"/>
  <c r="AP20" i="19"/>
  <c r="AN29" i="19"/>
  <c r="AN31" i="19"/>
  <c r="AN47" i="19"/>
  <c r="AN49" i="19"/>
  <c r="AZ3" i="18"/>
  <c r="BB3" i="18"/>
  <c r="BC3" i="18" s="1"/>
  <c r="AQ4" i="17"/>
  <c r="AT4" i="17"/>
  <c r="AQ5" i="17"/>
  <c r="AT5" i="17"/>
  <c r="AQ6" i="17"/>
  <c r="AT6" i="17"/>
  <c r="AQ7" i="17"/>
  <c r="AT7" i="17"/>
  <c r="AQ8" i="17"/>
  <c r="AT8" i="17"/>
  <c r="AQ9" i="17"/>
  <c r="AT9" i="17"/>
  <c r="AQ10" i="17"/>
  <c r="AT10" i="17"/>
  <c r="AQ11" i="17"/>
  <c r="AT11" i="17"/>
  <c r="AS12" i="17"/>
  <c r="AT12" i="17"/>
  <c r="AT13" i="17" s="1"/>
  <c r="BD12" i="17"/>
  <c r="BD13" i="17"/>
  <c r="AT15" i="17"/>
  <c r="AQ22" i="17"/>
  <c r="AR22" i="17"/>
  <c r="AS22" i="17"/>
  <c r="AS26" i="17"/>
  <c r="AU26" i="17" s="1"/>
  <c r="AX30" i="17"/>
  <c r="M5" i="16" l="1"/>
  <c r="L5" i="16"/>
  <c r="G4" i="6"/>
  <c r="P5" i="16" l="1"/>
  <c r="K5" i="16"/>
  <c r="P4" i="16"/>
  <c r="K4" i="16"/>
  <c r="G5" i="16"/>
  <c r="H5" i="16" s="1"/>
  <c r="G4" i="16"/>
  <c r="H4" i="16" s="1"/>
  <c r="D10" i="16"/>
  <c r="F10" i="16" s="1"/>
  <c r="H10" i="16" s="1"/>
  <c r="Q8" i="15"/>
  <c r="Q7" i="15"/>
  <c r="Q6" i="15"/>
  <c r="F10" i="15"/>
  <c r="F9" i="15"/>
  <c r="F8" i="15"/>
  <c r="F7" i="15"/>
  <c r="F6" i="15"/>
  <c r="P10" i="15"/>
  <c r="P9" i="15"/>
  <c r="P8" i="15"/>
  <c r="P7" i="15"/>
  <c r="P6" i="15"/>
  <c r="F5" i="15"/>
  <c r="K5" i="15" s="1"/>
  <c r="K7" i="15"/>
  <c r="J6" i="15"/>
  <c r="J7" i="15"/>
  <c r="J8" i="15"/>
  <c r="J9" i="15"/>
  <c r="J10" i="15"/>
  <c r="J5" i="15"/>
  <c r="Q5" i="15"/>
  <c r="H15" i="15"/>
  <c r="E16" i="15"/>
  <c r="E15" i="15"/>
  <c r="D17" i="15"/>
  <c r="K10" i="15"/>
  <c r="K6" i="15"/>
  <c r="P5" i="15"/>
  <c r="D11" i="16" l="1"/>
  <c r="K8" i="15"/>
  <c r="K9" i="15"/>
  <c r="F9" i="12" l="1"/>
  <c r="K7" i="12"/>
  <c r="F8" i="12"/>
  <c r="F7" i="12"/>
  <c r="F6" i="12"/>
  <c r="H6" i="12" s="1"/>
  <c r="F5" i="12"/>
  <c r="H5" i="12" s="1"/>
  <c r="Q9" i="12"/>
  <c r="AT8" i="14"/>
  <c r="AW5" i="14" s="1"/>
  <c r="O27" i="14"/>
  <c r="Q27" i="14"/>
  <c r="S27" i="14" s="1"/>
  <c r="U27" i="14" s="1"/>
  <c r="W27" i="14" s="1"/>
  <c r="Y27" i="14" s="1"/>
  <c r="AA27" i="14" s="1"/>
  <c r="M27" i="14"/>
  <c r="AV6" i="14"/>
  <c r="AV5" i="14"/>
  <c r="AW6" i="14"/>
  <c r="AV7" i="14"/>
  <c r="AT10" i="14" l="1"/>
  <c r="AT12" i="14"/>
  <c r="AW7" i="14"/>
  <c r="P10" i="12" l="1"/>
  <c r="P9" i="12"/>
  <c r="P6" i="12"/>
  <c r="P5" i="12"/>
  <c r="P8" i="9" l="1"/>
  <c r="P7" i="9"/>
  <c r="P6" i="9"/>
  <c r="P5" i="9"/>
  <c r="P4" i="9"/>
  <c r="P8" i="8"/>
  <c r="Q8" i="10" l="1"/>
  <c r="P5" i="10"/>
  <c r="P4" i="10"/>
  <c r="P10" i="10"/>
  <c r="P6" i="10"/>
  <c r="P8" i="10"/>
  <c r="P7" i="10"/>
  <c r="P9" i="10"/>
  <c r="P9" i="8" l="1"/>
  <c r="P7" i="8"/>
  <c r="P6" i="8"/>
  <c r="P5" i="8"/>
  <c r="P4" i="8"/>
  <c r="P5" i="6" l="1"/>
  <c r="F5" i="6" l="1"/>
  <c r="K5" i="6" s="1"/>
  <c r="O4" i="6"/>
  <c r="P4" i="6" s="1"/>
  <c r="F25" i="6"/>
  <c r="F26" i="6" s="1"/>
  <c r="D3" i="10"/>
  <c r="L5" i="8"/>
  <c r="H5" i="6" l="1"/>
  <c r="K4" i="6"/>
  <c r="F10" i="12" l="1"/>
  <c r="G9" i="12"/>
  <c r="K8" i="12"/>
  <c r="K6" i="12"/>
  <c r="K5" i="12"/>
  <c r="K9" i="12" l="1"/>
  <c r="K10" i="12"/>
  <c r="G10" i="12"/>
  <c r="R7" i="10"/>
  <c r="F7" i="10"/>
  <c r="K7" i="10" s="1"/>
  <c r="F8" i="10"/>
  <c r="K8" i="10" s="1"/>
  <c r="G8" i="10"/>
  <c r="K6" i="10"/>
  <c r="G6" i="10"/>
  <c r="K11" i="10"/>
  <c r="G11" i="10"/>
  <c r="K10" i="10"/>
  <c r="G10" i="10"/>
  <c r="K4" i="10"/>
  <c r="H4" i="10"/>
  <c r="K5" i="10"/>
  <c r="H5" i="10"/>
  <c r="K9" i="10"/>
  <c r="H9" i="10"/>
  <c r="K7" i="9" l="1"/>
  <c r="H7" i="9"/>
  <c r="K6" i="9"/>
  <c r="G6" i="9"/>
  <c r="K9" i="9"/>
  <c r="G9" i="9"/>
  <c r="K8" i="9"/>
  <c r="G8" i="9"/>
  <c r="K4" i="9"/>
  <c r="H4" i="9"/>
  <c r="K5" i="9"/>
  <c r="H5" i="9"/>
  <c r="D3" i="9"/>
  <c r="G9" i="8" l="1"/>
  <c r="AE8" i="8"/>
  <c r="AD8" i="8"/>
  <c r="AB8" i="8"/>
  <c r="AA8" i="8"/>
  <c r="G8" i="8"/>
  <c r="G6" i="8"/>
  <c r="G7" i="8"/>
  <c r="H5" i="8"/>
  <c r="H4" i="8"/>
  <c r="K9" i="8"/>
  <c r="K8" i="8"/>
  <c r="K7" i="8"/>
  <c r="K6" i="8"/>
  <c r="K5" i="8"/>
  <c r="K4" i="8"/>
  <c r="E3" i="8"/>
  <c r="D3" i="8"/>
  <c r="AC8" i="8" l="1"/>
</calcChain>
</file>

<file path=xl/comments1.xml><?xml version="1.0" encoding="utf-8"?>
<comments xmlns="http://schemas.openxmlformats.org/spreadsheetml/2006/main">
  <authors>
    <author>Doug Maddox</author>
  </authors>
  <commentList>
    <comment ref="BC29" authorId="0" shapeId="0">
      <text>
        <r>
          <rPr>
            <sz val="9"/>
            <color indexed="81"/>
            <rFont val="Tahoma"/>
            <family val="2"/>
          </rPr>
          <t>The nominal elevation change of the header, typically not including floor-to-floor changes.</t>
        </r>
      </text>
    </comment>
    <comment ref="BH29" authorId="0" shapeId="0">
      <text>
        <r>
          <rPr>
            <sz val="9"/>
            <color indexed="81"/>
            <rFont val="Tahoma"/>
            <family val="2"/>
          </rPr>
          <t>-99 = Calc in worksheet
1 = calc in DOE2</t>
        </r>
      </text>
    </comment>
  </commentList>
</comments>
</file>

<file path=xl/comments2.xml><?xml version="1.0" encoding="utf-8"?>
<comments xmlns="http://schemas.openxmlformats.org/spreadsheetml/2006/main">
  <authors>
    <author>Doug Maddox</author>
  </authors>
  <commentList>
    <comment ref="BQ14" authorId="0" shapeId="0">
      <text>
        <r>
          <rPr>
            <sz val="9"/>
            <color indexed="81"/>
            <rFont val="Tahoma"/>
            <family val="2"/>
          </rPr>
          <t>The nominal elevation change of the header, typically not including floor-to-floor changes.</t>
        </r>
      </text>
    </comment>
    <comment ref="BV14" authorId="0" shapeId="0">
      <text>
        <r>
          <rPr>
            <sz val="9"/>
            <color indexed="81"/>
            <rFont val="Tahoma"/>
            <family val="2"/>
          </rPr>
          <t>-99 = Calc in worksheet
1 = calc in DOE2</t>
        </r>
      </text>
    </comment>
  </commentList>
</comments>
</file>

<file path=xl/comments3.xml><?xml version="1.0" encoding="utf-8"?>
<comments xmlns="http://schemas.openxmlformats.org/spreadsheetml/2006/main">
  <authors>
    <author>Doug Maddox</author>
  </authors>
  <commentList>
    <comment ref="BL4" authorId="0" shapeId="0">
      <text>
        <r>
          <rPr>
            <sz val="9"/>
            <color indexed="81"/>
            <rFont val="Tahoma"/>
            <family val="2"/>
          </rPr>
          <t>The nominal elevation change of the header, typically not including floor-to-floor changes.</t>
        </r>
      </text>
    </comment>
    <comment ref="BQ4" authorId="0" shapeId="0">
      <text>
        <r>
          <rPr>
            <sz val="9"/>
            <color indexed="81"/>
            <rFont val="Tahoma"/>
            <family val="2"/>
          </rPr>
          <t>-99 = Calc in worksheet
1 = calc in DOE2</t>
        </r>
      </text>
    </comment>
  </commentList>
</comments>
</file>

<file path=xl/comments4.xml><?xml version="1.0" encoding="utf-8"?>
<comments xmlns="http://schemas.openxmlformats.org/spreadsheetml/2006/main">
  <authors>
    <author>Doug Maddox</author>
  </authors>
  <commentList>
    <comment ref="N3" authorId="0" shapeId="0">
      <text>
        <r>
          <rPr>
            <sz val="9"/>
            <color indexed="81"/>
            <rFont val="Tahoma"/>
            <family val="2"/>
          </rPr>
          <t>The nominal elevation change of the header, typically not including floor-to-floor changes.</t>
        </r>
      </text>
    </comment>
    <comment ref="S3" authorId="0" shapeId="0">
      <text>
        <r>
          <rPr>
            <sz val="9"/>
            <color indexed="81"/>
            <rFont val="Tahoma"/>
            <family val="2"/>
          </rPr>
          <t>-99 = Calc in worksheet
1 = calc in DOE2</t>
        </r>
      </text>
    </comment>
    <comment ref="I5" authorId="0" shapeId="0">
      <text>
        <r>
          <rPr>
            <sz val="9"/>
            <color indexed="81"/>
            <rFont val="Tahoma"/>
            <family val="2"/>
          </rPr>
          <t>Max ton/sys is set to slightly above half of unit size in order to split the system and model two main trunks per floor.</t>
        </r>
      </text>
    </comment>
  </commentList>
</comments>
</file>

<file path=xl/comments5.xml><?xml version="1.0" encoding="utf-8"?>
<comments xmlns="http://schemas.openxmlformats.org/spreadsheetml/2006/main">
  <authors>
    <author>Doug Maddox</author>
  </authors>
  <commentList>
    <comment ref="N3" authorId="0" shapeId="0">
      <text>
        <r>
          <rPr>
            <sz val="9"/>
            <color indexed="81"/>
            <rFont val="Tahoma"/>
            <family val="2"/>
          </rPr>
          <t>The nominal elevation change of the header, typically not including floor-to-floor changes.</t>
        </r>
      </text>
    </comment>
  </commentList>
</comments>
</file>

<file path=xl/comments6.xml><?xml version="1.0" encoding="utf-8"?>
<comments xmlns="http://schemas.openxmlformats.org/spreadsheetml/2006/main">
  <authors>
    <author>Doug Maddox</author>
  </authors>
  <commentList>
    <comment ref="N3" authorId="0" shapeId="0">
      <text>
        <r>
          <rPr>
            <sz val="9"/>
            <color indexed="81"/>
            <rFont val="Tahoma"/>
            <family val="2"/>
          </rPr>
          <t>The nominal elevation change of the header, typically not including floor-to-floor changes.</t>
        </r>
      </text>
    </comment>
  </commentList>
</comments>
</file>

<file path=xl/comments7.xml><?xml version="1.0" encoding="utf-8"?>
<comments xmlns="http://schemas.openxmlformats.org/spreadsheetml/2006/main">
  <authors>
    <author>Doug Maddox</author>
  </authors>
  <commentList>
    <comment ref="N3" authorId="0" shapeId="0">
      <text>
        <r>
          <rPr>
            <sz val="9"/>
            <color indexed="81"/>
            <rFont val="Tahoma"/>
            <family val="2"/>
          </rPr>
          <t>The nominal elevation change of the header, typically not including floor-to-floor changes.</t>
        </r>
      </text>
    </comment>
    <comment ref="S3" authorId="0" shapeId="0">
      <text>
        <r>
          <rPr>
            <sz val="9"/>
            <color indexed="81"/>
            <rFont val="Tahoma"/>
            <family val="2"/>
          </rPr>
          <t>Set to -99 to calc in worksheet based on Trg area/unit.
Set to "1" to allow DOE2 to calc based on Max Ton/IDU.</t>
        </r>
      </text>
    </comment>
  </commentList>
</comments>
</file>

<file path=xl/comments8.xml><?xml version="1.0" encoding="utf-8"?>
<comments xmlns="http://schemas.openxmlformats.org/spreadsheetml/2006/main">
  <authors>
    <author>Doug Maddox</author>
  </authors>
  <commentList>
    <comment ref="N3" authorId="0" shapeId="0">
      <text>
        <r>
          <rPr>
            <sz val="9"/>
            <color indexed="81"/>
            <rFont val="Tahoma"/>
            <family val="2"/>
          </rPr>
          <t>The nominal elevation change of the header, typically not including floor-to-floor changes.</t>
        </r>
      </text>
    </comment>
    <comment ref="S3" authorId="0" shapeId="0">
      <text>
        <r>
          <rPr>
            <sz val="9"/>
            <color indexed="81"/>
            <rFont val="Tahoma"/>
            <family val="2"/>
          </rPr>
          <t>Set to -99 to calc in worksheet based on Trg area/unit.
Set to "1" to allow DOE2 to calc based on Max Ton/IDU.</t>
        </r>
      </text>
    </comment>
  </commentList>
</comments>
</file>

<file path=xl/comments9.xml><?xml version="1.0" encoding="utf-8"?>
<comments xmlns="http://schemas.openxmlformats.org/spreadsheetml/2006/main">
  <authors>
    <author>Doug Maddox</author>
  </authors>
  <commentList>
    <comment ref="N3" authorId="0" shapeId="0">
      <text>
        <r>
          <rPr>
            <sz val="9"/>
            <color indexed="81"/>
            <rFont val="Tahoma"/>
            <family val="2"/>
          </rPr>
          <t>The nominal elevation change of the header, typically not including floor-to-floor changes.</t>
        </r>
      </text>
    </comment>
    <comment ref="S3" authorId="0" shapeId="0">
      <text>
        <r>
          <rPr>
            <sz val="9"/>
            <color indexed="81"/>
            <rFont val="Tahoma"/>
            <family val="2"/>
          </rPr>
          <t>Set to -99 to calc in worksheet based on Trg area/unit.
Set to "1" to allow DOE2 to calc based on Max Ton/IDU.</t>
        </r>
      </text>
    </comment>
  </commentList>
</comments>
</file>

<file path=xl/comments10.xml><?xml version="1.0" encoding="utf-8"?>
<comments xmlns="http://schemas.openxmlformats.org/spreadsheetml/2006/main">
  <authors>
    <author>Doug Maddox</author>
  </authors>
  <commentList>
    <comment ref="N3" authorId="0" shapeId="0">
      <text>
        <r>
          <rPr>
            <sz val="9"/>
            <color indexed="81"/>
            <rFont val="Tahoma"/>
            <family val="2"/>
          </rPr>
          <t>The nominal elevation change of the header, typically not including floor-to-floor changes.</t>
        </r>
      </text>
    </comment>
    <comment ref="S3" authorId="0" shapeId="0">
      <text>
        <r>
          <rPr>
            <sz val="9"/>
            <color indexed="81"/>
            <rFont val="Tahoma"/>
            <family val="2"/>
          </rPr>
          <t>Set to -99 to calc in worksheet based on Trg area/unit.
Set to "1" to allow DOE2 to calc based on Max Ton/IDU.</t>
        </r>
      </text>
    </comment>
  </commentList>
</comments>
</file>

<file path=xl/sharedStrings.xml><?xml version="1.0" encoding="utf-8"?>
<sst xmlns="http://schemas.openxmlformats.org/spreadsheetml/2006/main" count="683" uniqueCount="267">
  <si>
    <t>Auditorium</t>
  </si>
  <si>
    <t>Classroom</t>
  </si>
  <si>
    <t>Office</t>
  </si>
  <si>
    <t>Dining</t>
  </si>
  <si>
    <t>OfficeGeneral</t>
  </si>
  <si>
    <t>CorridorStairway</t>
  </si>
  <si>
    <t>Kitchen</t>
  </si>
  <si>
    <t>Conference</t>
  </si>
  <si>
    <t>ActArea</t>
  </si>
  <si>
    <t>Area</t>
  </si>
  <si>
    <t>% Area</t>
  </si>
  <si>
    <t>Ldr</t>
  </si>
  <si>
    <t>Hdr</t>
  </si>
  <si>
    <t>sf/ton</t>
  </si>
  <si>
    <t>Num IDUs</t>
  </si>
  <si>
    <t>Cafeteria</t>
  </si>
  <si>
    <t>CompRoomClassrm</t>
  </si>
  <si>
    <t>Gymnasium</t>
  </si>
  <si>
    <t>StorageSmlCond</t>
  </si>
  <si>
    <t>Total</t>
  </si>
  <si>
    <t>Like small office</t>
  </si>
  <si>
    <t>Same footprint as EPr</t>
  </si>
  <si>
    <t>Area/ ODU</t>
  </si>
  <si>
    <t>Len</t>
  </si>
  <si>
    <t>Depth</t>
  </si>
  <si>
    <t>Same as classroom</t>
  </si>
  <si>
    <t>Group with classroom in VRF layout</t>
  </si>
  <si>
    <t>approx sf/ton</t>
  </si>
  <si>
    <t>Max Ton/IDU</t>
  </si>
  <si>
    <t>Surface</t>
  </si>
  <si>
    <t>Ducted</t>
  </si>
  <si>
    <t>Mixed</t>
  </si>
  <si>
    <t>IndLowBay</t>
  </si>
  <si>
    <t>Shop classrooms, labs</t>
  </si>
  <si>
    <t>Overall</t>
  </si>
  <si>
    <t>DormitoryRoom</t>
  </si>
  <si>
    <t>FacMaint</t>
  </si>
  <si>
    <t>Labs and shop classrooms</t>
  </si>
  <si>
    <t>Same as other schools</t>
  </si>
  <si>
    <t>Same as large office</t>
  </si>
  <si>
    <t>Typical wing is 38 x 150; one room is 12 x 16; 5 stories</t>
  </si>
  <si>
    <t>Vertical</t>
  </si>
  <si>
    <t>Stories</t>
  </si>
  <si>
    <t>Set at one IDU /room and let Ton/IDU float</t>
  </si>
  <si>
    <t>Set at two per floor and let ton/IDU float</t>
  </si>
  <si>
    <t>PatientRoom</t>
  </si>
  <si>
    <t>Laundry</t>
  </si>
  <si>
    <t>Assume 4 corridors, each 100 ft</t>
  </si>
  <si>
    <t>Ppl</t>
  </si>
  <si>
    <t>Equip</t>
  </si>
  <si>
    <t>Group with classrooms</t>
  </si>
  <si>
    <t>Separate system</t>
  </si>
  <si>
    <t>Like small office; includes msc spaces</t>
  </si>
  <si>
    <t>Model has four 2-story bldgs w/ 1 gym bldg</t>
  </si>
  <si>
    <t>Separate system, 1st flr only</t>
  </si>
  <si>
    <t>ODU Capacity</t>
  </si>
  <si>
    <t>lwr</t>
  </si>
  <si>
    <t>Trg area/unit</t>
  </si>
  <si>
    <t>5 or 17</t>
  </si>
  <si>
    <t>Similar to CL</t>
  </si>
  <si>
    <t>Two identical rotated bldgs</t>
  </si>
  <si>
    <t>Trg area/IDU</t>
  </si>
  <si>
    <t>Area/per</t>
  </si>
  <si>
    <t>Btu/per</t>
  </si>
  <si>
    <t>Btu/sf</t>
  </si>
  <si>
    <t>Layout</t>
  </si>
  <si>
    <t>NA</t>
  </si>
  <si>
    <t>appx ODU sf/ton</t>
  </si>
  <si>
    <t>Core Branch L</t>
  </si>
  <si>
    <t>Typ ton/sys</t>
  </si>
  <si>
    <t>Max ton/sys</t>
  </si>
  <si>
    <t>IDU Capacity</t>
  </si>
  <si>
    <t>For heat recovery VRF, use one system for auditorium and one for the office/general</t>
  </si>
  <si>
    <t>For heat pump VRF, use one system per zone</t>
  </si>
  <si>
    <t>Core Brn L</t>
  </si>
  <si>
    <t>Zoning for Heat Recovery VRF</t>
  </si>
  <si>
    <t>Shop classrooms</t>
  </si>
  <si>
    <t>CondUnit1</t>
  </si>
  <si>
    <t>CondUnit2</t>
  </si>
  <si>
    <t>All other classrooms and office areas</t>
  </si>
  <si>
    <t>CondUnit3</t>
  </si>
  <si>
    <t>Cafeteria and Kitchen</t>
  </si>
  <si>
    <t>CondUnit4</t>
  </si>
  <si>
    <t>CondUnit5</t>
  </si>
  <si>
    <t>CondUnit6</t>
  </si>
  <si>
    <t>CondUnit7</t>
  </si>
  <si>
    <t>CondUnit8</t>
  </si>
  <si>
    <t>CondUnit9</t>
  </si>
  <si>
    <t>West classrooms</t>
  </si>
  <si>
    <t>South classrooms</t>
  </si>
  <si>
    <t>North Classrooms</t>
  </si>
  <si>
    <t>Cafeterias</t>
  </si>
  <si>
    <t>East classrooms</t>
  </si>
  <si>
    <t>Core offices</t>
  </si>
  <si>
    <t>Kitchens</t>
  </si>
  <si>
    <t>Computer classrooms</t>
  </si>
  <si>
    <t>IDU Config</t>
  </si>
  <si>
    <t>Dorm only: similar to hotel guest room corridor</t>
  </si>
  <si>
    <t>Goemetry reference</t>
  </si>
  <si>
    <t>Hotel guest room</t>
  </si>
  <si>
    <t>Hotel gest room corridor</t>
  </si>
  <si>
    <t>Primary school classroom wing</t>
  </si>
  <si>
    <t>Primary school cafeteria</t>
  </si>
  <si>
    <t>Nom Hdr Ht</t>
  </si>
  <si>
    <t>Large Office</t>
  </si>
  <si>
    <t>Small office building</t>
  </si>
  <si>
    <t>Target floor area per outdoor unit.</t>
  </si>
  <si>
    <t>Percent of total floor area for this activity area.</t>
  </si>
  <si>
    <t>Floor area for this activity area in the prototype model.</t>
  </si>
  <si>
    <t>Length of typical building area served by one VRF system</t>
  </si>
  <si>
    <t>Depth of typical building area served by one VRF system</t>
  </si>
  <si>
    <t>Maximum tons per system used by DOE2 to determine minimum number of systems.
Sometimes set larger than TypTon/sys to prevent division into a larger number of significantly smaller systems.
More systems increases piping losses in the model.</t>
  </si>
  <si>
    <t>This is the typical installed outdoor unit capacity.  It is used here to determine the rated EIR and rated SST and SDT.</t>
  </si>
  <si>
    <t>This is a check on whether the area/ODU and ton/sys values are reasonable.  Typically sf/ton is on the order of 300 to 400.  Lower for high load spaces such as kitchens and computer rooms.</t>
  </si>
  <si>
    <t>The nominal elevation change of the header, typically not including floor-to-floor changes.</t>
  </si>
  <si>
    <t>Length of branch for perimeter zones</t>
  </si>
  <si>
    <t>Perim Brn L</t>
  </si>
  <si>
    <t>Length of branch for core zones</t>
  </si>
  <si>
    <t>Indoor unit configuration: Ducted, Surface or Mixed</t>
  </si>
  <si>
    <t>This is used along with zone area to calculate the number of indoor units input into DOE2.  The calculated value will be recalculated by DOE2 if the Max Ton/IDU is violated.</t>
  </si>
  <si>
    <t>Set to -99 to calc in worksheet based on Trg area/unit.  The calculated value will be assigned to the keyword VRF-NUM-UNITS.
Set to "1" to allow DOE2 to calc based on Max Ton/IDU.</t>
  </si>
  <si>
    <t>If the indoor unit capacity exceeds this value, then VRF-NUM-UNITS will be recalculated by DOE2 to the nearest integer that satisfies this maximum.</t>
  </si>
  <si>
    <t>Diagram below</t>
  </si>
  <si>
    <t>Geometry reference</t>
  </si>
  <si>
    <t>Same as primary school classroom</t>
  </si>
  <si>
    <t>Same as small office building</t>
  </si>
  <si>
    <t>Length of pipe from first branch to last branch; includes elevation change component.</t>
  </si>
  <si>
    <t>Length of pipe from unit to first branch.</t>
  </si>
  <si>
    <t>Same as EPr gym</t>
  </si>
  <si>
    <t>Based on primary school</t>
  </si>
  <si>
    <t>Hotel corridor</t>
  </si>
  <si>
    <t>Large office building</t>
  </si>
  <si>
    <t>MIXED</t>
  </si>
  <si>
    <t>Circulation</t>
  </si>
  <si>
    <t>Facilities</t>
  </si>
  <si>
    <t>Typical Admin Wing</t>
  </si>
  <si>
    <t>Mechanical, storage, electrical</t>
  </si>
  <si>
    <t>Corridor, lobby, lounge, entry</t>
  </si>
  <si>
    <t>Stand-alone system</t>
  </si>
  <si>
    <t>Area/odu</t>
  </si>
  <si>
    <t>Num odu</t>
  </si>
  <si>
    <t>Ton/sys</t>
  </si>
  <si>
    <t>Leader</t>
  </si>
  <si>
    <t>Header</t>
  </si>
  <si>
    <t>Perim Brn</t>
  </si>
  <si>
    <t>Core Brn</t>
  </si>
  <si>
    <t>L</t>
  </si>
  <si>
    <t>W</t>
  </si>
  <si>
    <t>Pct area</t>
  </si>
  <si>
    <t>Support in 100 x 140 ft wing</t>
  </si>
  <si>
    <t>One wing is 100 ft long</t>
  </si>
  <si>
    <t>Nursing home building</t>
  </si>
  <si>
    <t>GuestRmUnOcc</t>
  </si>
  <si>
    <t>GuestRm12Occ</t>
  </si>
  <si>
    <t>GuestRm24Occ</t>
  </si>
  <si>
    <t>GuestRmCorrid</t>
  </si>
  <si>
    <t>Building Shape</t>
  </si>
  <si>
    <t>Wid</t>
  </si>
  <si>
    <t>Same as hotel guest room</t>
  </si>
  <si>
    <t>Same as guest room</t>
  </si>
  <si>
    <t>IndHighBay</t>
  </si>
  <si>
    <t>Bldg Area</t>
  </si>
  <si>
    <t>Bldg Len</t>
  </si>
  <si>
    <t>appx tons</t>
  </si>
  <si>
    <t>ton/sys</t>
  </si>
  <si>
    <t># sys</t>
  </si>
  <si>
    <t>Similar to auditorium</t>
  </si>
  <si>
    <t>Zoning for Heat Pump VRF</t>
  </si>
  <si>
    <t>This workbook was used to develop piping layouts and unit sizing for VRF systems for specific building types.</t>
  </si>
  <si>
    <t>Diagram</t>
  </si>
  <si>
    <t>Any</t>
  </si>
  <si>
    <t>Act Area</t>
  </si>
  <si>
    <t>Approx Tons/Unit</t>
  </si>
  <si>
    <t>Area/unit</t>
  </si>
  <si>
    <t>Qty</t>
  </si>
  <si>
    <t>Model Indoor units</t>
  </si>
  <si>
    <t>Average</t>
  </si>
  <si>
    <t>T2</t>
  </si>
  <si>
    <t>T1</t>
  </si>
  <si>
    <t>Brn8</t>
  </si>
  <si>
    <t>Brn7</t>
  </si>
  <si>
    <t>Brn6</t>
  </si>
  <si>
    <t>Brn5</t>
  </si>
  <si>
    <t>Brn4</t>
  </si>
  <si>
    <t>Brn3</t>
  </si>
  <si>
    <t>Brn2</t>
  </si>
  <si>
    <t>Brn1</t>
  </si>
  <si>
    <t>Trunk</t>
  </si>
  <si>
    <t>Small office piping summary</t>
  </si>
  <si>
    <t xml:space="preserve">Hdr: </t>
  </si>
  <si>
    <t>Ldr:</t>
  </si>
  <si>
    <t xml:space="preserve">Handle the difference by making the trunk lengths shorter: </t>
  </si>
  <si>
    <t>Copy</t>
  </si>
  <si>
    <t>This will make five pipe runs instead of the desired two</t>
  </si>
  <si>
    <t>Mech/elec</t>
  </si>
  <si>
    <t>Five systems in model/ each at about 6 tons</t>
  </si>
  <si>
    <t>Model as one system per orientation in order to minimize unmet loads</t>
  </si>
  <si>
    <t>Toilets</t>
  </si>
  <si>
    <t>Assume heat pump VRF also has 2 systems per building at 14 tons/system</t>
  </si>
  <si>
    <t>Model as two systems per floor to handle two trunks per floor</t>
  </si>
  <si>
    <t>Waiting</t>
  </si>
  <si>
    <t>Assume heat recovery VRF has one system per floor, 14 tons/system</t>
  </si>
  <si>
    <t>Lobby</t>
  </si>
  <si>
    <t>Model has 2 floors, each at 5,000 sq ft</t>
  </si>
  <si>
    <t>Tons</t>
  </si>
  <si>
    <t>A</t>
  </si>
  <si>
    <t>D</t>
  </si>
  <si>
    <t>Large Office Building</t>
  </si>
  <si>
    <t>ft</t>
  </si>
  <si>
    <t>Open Office</t>
  </si>
  <si>
    <t>Pvt office</t>
  </si>
  <si>
    <t>20 ft</t>
  </si>
  <si>
    <t xml:space="preserve">Vertical: </t>
  </si>
  <si>
    <t>3 compressors per system</t>
  </si>
  <si>
    <t>Two systems per floor</t>
  </si>
  <si>
    <t>One Sys</t>
  </si>
  <si>
    <t>Approx</t>
  </si>
  <si>
    <t>Cafeteria/Kitchen</t>
  </si>
  <si>
    <t>CZ16</t>
  </si>
  <si>
    <t>CZ15</t>
  </si>
  <si>
    <t>Branch</t>
  </si>
  <si>
    <t>Effective</t>
  </si>
  <si>
    <t>Plan</t>
  </si>
  <si>
    <t xml:space="preserve">Pipe lengths:  </t>
  </si>
  <si>
    <t>Classroom wing</t>
  </si>
  <si>
    <t>Cafe/KT</t>
  </si>
  <si>
    <t>Gym</t>
  </si>
  <si>
    <t>CL wing</t>
  </si>
  <si>
    <t>DUCTED</t>
  </si>
  <si>
    <t>Dining/Kitchen</t>
  </si>
  <si>
    <t>SURFACE</t>
  </si>
  <si>
    <t>Sq ft per indoor unit</t>
  </si>
  <si>
    <t>Indoor Header</t>
  </si>
  <si>
    <t>Outdoor Trunk</t>
  </si>
  <si>
    <t>System Tons</t>
  </si>
  <si>
    <t>Activity Area</t>
  </si>
  <si>
    <t>Piping Length, ft</t>
  </si>
  <si>
    <t>Summary for Primary School</t>
  </si>
  <si>
    <t>Public Areas</t>
  </si>
  <si>
    <t>Guest room wing</t>
  </si>
  <si>
    <t>Laundry/bar</t>
  </si>
  <si>
    <t>Guest wing</t>
  </si>
  <si>
    <t>ton/rm</t>
  </si>
  <si>
    <t>rms/sys</t>
  </si>
  <si>
    <t>Add larger of 5 ft or 10% for fittings and bends</t>
  </si>
  <si>
    <t>GuestRmOcc</t>
  </si>
  <si>
    <t>varies</t>
  </si>
  <si>
    <t>BarCasino</t>
  </si>
  <si>
    <t>Public areas</t>
  </si>
  <si>
    <t>Guest Room - lower</t>
  </si>
  <si>
    <t>HotelLobby</t>
  </si>
  <si>
    <t>Guest Room - mid</t>
  </si>
  <si>
    <t>Guest Room - top</t>
  </si>
  <si>
    <t>Typ. ton/ unit</t>
  </si>
  <si>
    <t>Sq ft/unit</t>
  </si>
  <si>
    <t>Indoor Units</t>
  </si>
  <si>
    <t>Values for some activity areas are referenced to other building types in this workbook.</t>
  </si>
  <si>
    <t>Small Office Building</t>
  </si>
  <si>
    <t>Primary School</t>
  </si>
  <si>
    <t>Hotel</t>
  </si>
  <si>
    <t>Assembly</t>
  </si>
  <si>
    <t>Secondary School</t>
  </si>
  <si>
    <t>Community College</t>
  </si>
  <si>
    <t>University</t>
  </si>
  <si>
    <t>Nursing Home</t>
  </si>
  <si>
    <t>Motel</t>
  </si>
  <si>
    <t>Light Industrial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</si>
</sst>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\ "/>
    <numFmt numFmtId="165" formatCode="#,##0.0\ 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42">
    <xf numFmtId="0" fontId="0" fillId="0" borderId="0" xfId="0"/>
    <xf numFmtId="0" fontId="0" fillId="0" borderId="0" xfId="0" applyAlignment="1">
      <alignment vertical="center" wrapText="1"/>
    </xf>
    <xf numFmtId="164" fontId="0" fillId="0" borderId="0" xfId="0" applyNumberFormat="1"/>
    <xf numFmtId="165" fontId="0" fillId="0" borderId="0" xfId="0" applyNumberFormat="1"/>
    <xf numFmtId="164" fontId="0" fillId="0" borderId="0" xfId="1" applyNumberFormat="1" applyFont="1"/>
    <xf numFmtId="9" fontId="0" fillId="0" borderId="0" xfId="1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 applyAlignment="1">
      <alignment vertical="center"/>
    </xf>
    <xf numFmtId="0" fontId="0" fillId="0" borderId="9" xfId="0" applyBorder="1" applyAlignment="1">
      <alignment vertical="center" wrapText="1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165" fontId="0" fillId="0" borderId="0" xfId="0" applyNumberFormat="1" applyFill="1" applyBorder="1"/>
    <xf numFmtId="0" fontId="4" fillId="0" borderId="0" xfId="0" applyFont="1"/>
    <xf numFmtId="165" fontId="0" fillId="0" borderId="16" xfId="0" applyNumberFormat="1" applyBorder="1"/>
    <xf numFmtId="164" fontId="0" fillId="0" borderId="16" xfId="0" applyNumberFormat="1" applyBorder="1"/>
    <xf numFmtId="0" fontId="0" fillId="0" borderId="0" xfId="0" applyAlignment="1">
      <alignment horizontal="right"/>
    </xf>
    <xf numFmtId="0" fontId="0" fillId="0" borderId="9" xfId="0" applyBorder="1"/>
    <xf numFmtId="164" fontId="0" fillId="0" borderId="9" xfId="0" applyNumberForma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2" borderId="9" xfId="0" applyFill="1" applyBorder="1" applyAlignment="1">
      <alignment horizontal="center" vertical="center" wrapText="1"/>
    </xf>
    <xf numFmtId="0" fontId="0" fillId="2" borderId="9" xfId="0" applyFill="1" applyBorder="1" applyAlignment="1">
      <alignment horizontal="center"/>
    </xf>
    <xf numFmtId="0" fontId="0" fillId="2" borderId="9" xfId="0" applyFill="1" applyBorder="1"/>
    <xf numFmtId="0" fontId="0" fillId="2" borderId="9" xfId="0" applyFill="1" applyBorder="1" applyAlignment="1">
      <alignment horizontal="center"/>
    </xf>
    <xf numFmtId="165" fontId="0" fillId="0" borderId="9" xfId="0" applyNumberForma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2" borderId="19" xfId="0" applyFill="1" applyBorder="1" applyAlignment="1">
      <alignment horizontal="center"/>
    </xf>
    <xf numFmtId="0" fontId="0" fillId="2" borderId="20" xfId="0" applyFill="1" applyBorder="1" applyAlignment="1">
      <alignment horizontal="center"/>
    </xf>
    <xf numFmtId="0" fontId="3" fillId="0" borderId="0" xfId="0" applyFont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3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20241</xdr:colOff>
      <xdr:row>13</xdr:row>
      <xdr:rowOff>0</xdr:rowOff>
    </xdr:from>
    <xdr:to>
      <xdr:col>23</xdr:col>
      <xdr:colOff>6320</xdr:colOff>
      <xdr:row>25</xdr:row>
      <xdr:rowOff>19050</xdr:rowOff>
    </xdr:to>
    <xdr:sp macro="" textlink="">
      <xdr:nvSpPr>
        <xdr:cNvPr id="2" name="Rectangle 1"/>
        <xdr:cNvSpPr/>
      </xdr:nvSpPr>
      <xdr:spPr>
        <a:xfrm>
          <a:off x="3677841" y="2476500"/>
          <a:ext cx="10349279" cy="2305050"/>
        </a:xfrm>
        <a:prstGeom prst="rect">
          <a:avLst/>
        </a:prstGeom>
        <a:solidFill>
          <a:schemeClr val="bg1"/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18042</xdr:colOff>
      <xdr:row>13</xdr:row>
      <xdr:rowOff>7327</xdr:rowOff>
    </xdr:from>
    <xdr:to>
      <xdr:col>19</xdr:col>
      <xdr:colOff>20241</xdr:colOff>
      <xdr:row>16</xdr:row>
      <xdr:rowOff>9525</xdr:rowOff>
    </xdr:to>
    <xdr:sp macro="" textlink="">
      <xdr:nvSpPr>
        <xdr:cNvPr id="3" name="Rectangle 2"/>
        <xdr:cNvSpPr/>
      </xdr:nvSpPr>
      <xdr:spPr>
        <a:xfrm>
          <a:off x="3675642" y="2483827"/>
          <a:ext cx="7926999" cy="573698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24</xdr:col>
      <xdr:colOff>142289</xdr:colOff>
      <xdr:row>19</xdr:row>
      <xdr:rowOff>63959</xdr:rowOff>
    </xdr:from>
    <xdr:to>
      <xdr:col>24</xdr:col>
      <xdr:colOff>142289</xdr:colOff>
      <xdr:row>25</xdr:row>
      <xdr:rowOff>6811</xdr:rowOff>
    </xdr:to>
    <xdr:cxnSp macro="">
      <xdr:nvCxnSpPr>
        <xdr:cNvPr id="4" name="Straight Connector 3"/>
        <xdr:cNvCxnSpPr/>
      </xdr:nvCxnSpPr>
      <xdr:spPr>
        <a:xfrm flipV="1">
          <a:off x="14772689" y="3683459"/>
          <a:ext cx="0" cy="1085852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142287</xdr:colOff>
      <xdr:row>13</xdr:row>
      <xdr:rowOff>12351</xdr:rowOff>
    </xdr:from>
    <xdr:to>
      <xdr:col>24</xdr:col>
      <xdr:colOff>142287</xdr:colOff>
      <xdr:row>17</xdr:row>
      <xdr:rowOff>190500</xdr:rowOff>
    </xdr:to>
    <xdr:cxnSp macro="">
      <xdr:nvCxnSpPr>
        <xdr:cNvPr id="5" name="Straight Connector 4"/>
        <xdr:cNvCxnSpPr/>
      </xdr:nvCxnSpPr>
      <xdr:spPr>
        <a:xfrm flipV="1">
          <a:off x="14772687" y="2488851"/>
          <a:ext cx="0" cy="940149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29766</xdr:colOff>
      <xdr:row>13</xdr:row>
      <xdr:rowOff>26377</xdr:rowOff>
    </xdr:from>
    <xdr:to>
      <xdr:col>23</xdr:col>
      <xdr:colOff>10715</xdr:colOff>
      <xdr:row>17</xdr:row>
      <xdr:rowOff>180975</xdr:rowOff>
    </xdr:to>
    <xdr:sp macro="" textlink="">
      <xdr:nvSpPr>
        <xdr:cNvPr id="6" name="Rectangle 5"/>
        <xdr:cNvSpPr/>
      </xdr:nvSpPr>
      <xdr:spPr>
        <a:xfrm>
          <a:off x="11612166" y="2502877"/>
          <a:ext cx="2419349" cy="916598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23</xdr:col>
      <xdr:colOff>52375</xdr:colOff>
      <xdr:row>13</xdr:row>
      <xdr:rowOff>12141</xdr:rowOff>
    </xdr:from>
    <xdr:to>
      <xdr:col>25</xdr:col>
      <xdr:colOff>47625</xdr:colOff>
      <xdr:row>13</xdr:row>
      <xdr:rowOff>12141</xdr:rowOff>
    </xdr:to>
    <xdr:cxnSp macro="">
      <xdr:nvCxnSpPr>
        <xdr:cNvPr id="7" name="Straight Connector 6"/>
        <xdr:cNvCxnSpPr/>
      </xdr:nvCxnSpPr>
      <xdr:spPr>
        <a:xfrm>
          <a:off x="14073175" y="2488641"/>
          <a:ext cx="1214450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105966</xdr:colOff>
      <xdr:row>14</xdr:row>
      <xdr:rowOff>66674</xdr:rowOff>
    </xdr:from>
    <xdr:to>
      <xdr:col>8</xdr:col>
      <xdr:colOff>80158</xdr:colOff>
      <xdr:row>14</xdr:row>
      <xdr:rowOff>180974</xdr:rowOff>
    </xdr:to>
    <xdr:sp macro="" textlink="">
      <xdr:nvSpPr>
        <xdr:cNvPr id="8" name="Rectangle 7"/>
        <xdr:cNvSpPr/>
      </xdr:nvSpPr>
      <xdr:spPr>
        <a:xfrm>
          <a:off x="4373166" y="2733674"/>
          <a:ext cx="5837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1191</xdr:colOff>
      <xdr:row>18</xdr:row>
      <xdr:rowOff>190499</xdr:rowOff>
    </xdr:from>
    <xdr:to>
      <xdr:col>5</xdr:col>
      <xdr:colOff>20241</xdr:colOff>
      <xdr:row>20</xdr:row>
      <xdr:rowOff>123824</xdr:rowOff>
    </xdr:to>
    <xdr:sp macro="" textlink="">
      <xdr:nvSpPr>
        <xdr:cNvPr id="9" name="Rectangle 8"/>
        <xdr:cNvSpPr/>
      </xdr:nvSpPr>
      <xdr:spPr>
        <a:xfrm>
          <a:off x="1829991" y="3619499"/>
          <a:ext cx="1238250" cy="314325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1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  <xdr:twoCellAnchor>
    <xdr:from>
      <xdr:col>6</xdr:col>
      <xdr:colOff>29767</xdr:colOff>
      <xdr:row>17</xdr:row>
      <xdr:rowOff>180974</xdr:rowOff>
    </xdr:from>
    <xdr:to>
      <xdr:col>23</xdr:col>
      <xdr:colOff>10717</xdr:colOff>
      <xdr:row>19</xdr:row>
      <xdr:rowOff>9525</xdr:rowOff>
    </xdr:to>
    <xdr:sp macro="" textlink="">
      <xdr:nvSpPr>
        <xdr:cNvPr id="10" name="Rectangle 9"/>
        <xdr:cNvSpPr/>
      </xdr:nvSpPr>
      <xdr:spPr>
        <a:xfrm>
          <a:off x="3687367" y="3419474"/>
          <a:ext cx="10344150" cy="209551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30288</xdr:colOff>
      <xdr:row>22</xdr:row>
      <xdr:rowOff>10047</xdr:rowOff>
    </xdr:from>
    <xdr:to>
      <xdr:col>19</xdr:col>
      <xdr:colOff>32487</xdr:colOff>
      <xdr:row>25</xdr:row>
      <xdr:rowOff>9523</xdr:rowOff>
    </xdr:to>
    <xdr:sp macro="" textlink="">
      <xdr:nvSpPr>
        <xdr:cNvPr id="11" name="Rectangle 10"/>
        <xdr:cNvSpPr/>
      </xdr:nvSpPr>
      <xdr:spPr>
        <a:xfrm>
          <a:off x="3687888" y="4201047"/>
          <a:ext cx="7926999" cy="570976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13607</xdr:colOff>
      <xdr:row>21</xdr:row>
      <xdr:rowOff>19048</xdr:rowOff>
    </xdr:from>
    <xdr:to>
      <xdr:col>23</xdr:col>
      <xdr:colOff>10715</xdr:colOff>
      <xdr:row>25</xdr:row>
      <xdr:rowOff>19049</xdr:rowOff>
    </xdr:to>
    <xdr:sp macro="" textlink="">
      <xdr:nvSpPr>
        <xdr:cNvPr id="12" name="Rectangle 11"/>
        <xdr:cNvSpPr/>
      </xdr:nvSpPr>
      <xdr:spPr>
        <a:xfrm>
          <a:off x="11596007" y="4019548"/>
          <a:ext cx="2435508" cy="762001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20241</xdr:colOff>
      <xdr:row>19</xdr:row>
      <xdr:rowOff>19049</xdr:rowOff>
    </xdr:from>
    <xdr:to>
      <xdr:col>23</xdr:col>
      <xdr:colOff>1190</xdr:colOff>
      <xdr:row>21</xdr:row>
      <xdr:rowOff>20411</xdr:rowOff>
    </xdr:to>
    <xdr:sp macro="" textlink="">
      <xdr:nvSpPr>
        <xdr:cNvPr id="13" name="Rectangle 12"/>
        <xdr:cNvSpPr/>
      </xdr:nvSpPr>
      <xdr:spPr>
        <a:xfrm>
          <a:off x="11602641" y="3638549"/>
          <a:ext cx="2419349" cy="382362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27567</xdr:colOff>
      <xdr:row>19</xdr:row>
      <xdr:rowOff>7327</xdr:rowOff>
    </xdr:from>
    <xdr:to>
      <xdr:col>19</xdr:col>
      <xdr:colOff>13607</xdr:colOff>
      <xdr:row>22</xdr:row>
      <xdr:rowOff>9525</xdr:rowOff>
    </xdr:to>
    <xdr:sp macro="" textlink="">
      <xdr:nvSpPr>
        <xdr:cNvPr id="14" name="Rectangle 13"/>
        <xdr:cNvSpPr/>
      </xdr:nvSpPr>
      <xdr:spPr>
        <a:xfrm>
          <a:off x="3685167" y="3626827"/>
          <a:ext cx="7910840" cy="573698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37093</xdr:colOff>
      <xdr:row>16</xdr:row>
      <xdr:rowOff>20026</xdr:rowOff>
    </xdr:from>
    <xdr:to>
      <xdr:col>13</xdr:col>
      <xdr:colOff>163117</xdr:colOff>
      <xdr:row>17</xdr:row>
      <xdr:rowOff>177799</xdr:rowOff>
    </xdr:to>
    <xdr:sp macro="" textlink="">
      <xdr:nvSpPr>
        <xdr:cNvPr id="15" name="Rectangle 14"/>
        <xdr:cNvSpPr/>
      </xdr:nvSpPr>
      <xdr:spPr>
        <a:xfrm>
          <a:off x="3694693" y="3068026"/>
          <a:ext cx="4393224" cy="348273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51014</xdr:colOff>
      <xdr:row>20</xdr:row>
      <xdr:rowOff>91167</xdr:rowOff>
    </xdr:from>
    <xdr:to>
      <xdr:col>15</xdr:col>
      <xdr:colOff>14379</xdr:colOff>
      <xdr:row>21</xdr:row>
      <xdr:rowOff>30043</xdr:rowOff>
    </xdr:to>
    <xdr:sp macro="" textlink="">
      <xdr:nvSpPr>
        <xdr:cNvPr id="16" name="TextBox 15"/>
        <xdr:cNvSpPr txBox="1"/>
      </xdr:nvSpPr>
      <xdr:spPr>
        <a:xfrm>
          <a:off x="7366214" y="3901167"/>
          <a:ext cx="1792165" cy="1293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900"/>
            <a:t>Office</a:t>
          </a:r>
        </a:p>
      </xdr:txBody>
    </xdr:sp>
    <xdr:clientData/>
  </xdr:twoCellAnchor>
  <xdr:twoCellAnchor>
    <xdr:from>
      <xdr:col>9</xdr:col>
      <xdr:colOff>60539</xdr:colOff>
      <xdr:row>14</xdr:row>
      <xdr:rowOff>5861</xdr:rowOff>
    </xdr:from>
    <xdr:to>
      <xdr:col>14</xdr:col>
      <xdr:colOff>23904</xdr:colOff>
      <xdr:row>14</xdr:row>
      <xdr:rowOff>145596</xdr:rowOff>
    </xdr:to>
    <xdr:sp macro="" textlink="">
      <xdr:nvSpPr>
        <xdr:cNvPr id="17" name="TextBox 16"/>
        <xdr:cNvSpPr txBox="1"/>
      </xdr:nvSpPr>
      <xdr:spPr>
        <a:xfrm>
          <a:off x="5546939" y="2672861"/>
          <a:ext cx="3011365" cy="13973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900"/>
            <a:t>Office</a:t>
          </a:r>
        </a:p>
      </xdr:txBody>
    </xdr:sp>
    <xdr:clientData/>
  </xdr:twoCellAnchor>
  <xdr:twoCellAnchor>
    <xdr:from>
      <xdr:col>13</xdr:col>
      <xdr:colOff>79589</xdr:colOff>
      <xdr:row>23</xdr:row>
      <xdr:rowOff>57148</xdr:rowOff>
    </xdr:from>
    <xdr:to>
      <xdr:col>16</xdr:col>
      <xdr:colOff>42954</xdr:colOff>
      <xdr:row>24</xdr:row>
      <xdr:rowOff>10989</xdr:rowOff>
    </xdr:to>
    <xdr:sp macro="" textlink="">
      <xdr:nvSpPr>
        <xdr:cNvPr id="18" name="TextBox 17"/>
        <xdr:cNvSpPr txBox="1"/>
      </xdr:nvSpPr>
      <xdr:spPr>
        <a:xfrm>
          <a:off x="8004389" y="4438648"/>
          <a:ext cx="1792165" cy="14434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900"/>
            <a:t>Office</a:t>
          </a:r>
        </a:p>
      </xdr:txBody>
    </xdr:sp>
    <xdr:clientData/>
  </xdr:twoCellAnchor>
  <xdr:twoCellAnchor>
    <xdr:from>
      <xdr:col>6</xdr:col>
      <xdr:colOff>149440</xdr:colOff>
      <xdr:row>16</xdr:row>
      <xdr:rowOff>187778</xdr:rowOff>
    </xdr:from>
    <xdr:to>
      <xdr:col>9</xdr:col>
      <xdr:colOff>32942</xdr:colOff>
      <xdr:row>17</xdr:row>
      <xdr:rowOff>133351</xdr:rowOff>
    </xdr:to>
    <xdr:sp macro="" textlink="">
      <xdr:nvSpPr>
        <xdr:cNvPr id="19" name="TextBox 18"/>
        <xdr:cNvSpPr txBox="1"/>
      </xdr:nvSpPr>
      <xdr:spPr>
        <a:xfrm>
          <a:off x="3807040" y="3235778"/>
          <a:ext cx="1712302" cy="13607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900"/>
            <a:t>Office</a:t>
          </a:r>
        </a:p>
      </xdr:txBody>
    </xdr:sp>
    <xdr:clientData/>
  </xdr:twoCellAnchor>
  <xdr:twoCellAnchor>
    <xdr:from>
      <xdr:col>16</xdr:col>
      <xdr:colOff>27053</xdr:colOff>
      <xdr:row>16</xdr:row>
      <xdr:rowOff>50346</xdr:rowOff>
    </xdr:from>
    <xdr:to>
      <xdr:col>19</xdr:col>
      <xdr:colOff>61071</xdr:colOff>
      <xdr:row>17</xdr:row>
      <xdr:rowOff>5441</xdr:rowOff>
    </xdr:to>
    <xdr:sp macro="" textlink="">
      <xdr:nvSpPr>
        <xdr:cNvPr id="20" name="TextBox 19"/>
        <xdr:cNvSpPr txBox="1"/>
      </xdr:nvSpPr>
      <xdr:spPr>
        <a:xfrm>
          <a:off x="9780653" y="3098346"/>
          <a:ext cx="1862818" cy="14559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900"/>
            <a:t>Conf/Copy</a:t>
          </a:r>
        </a:p>
      </xdr:txBody>
    </xdr:sp>
    <xdr:clientData/>
  </xdr:twoCellAnchor>
  <xdr:twoCellAnchor>
    <xdr:from>
      <xdr:col>13</xdr:col>
      <xdr:colOff>51014</xdr:colOff>
      <xdr:row>18</xdr:row>
      <xdr:rowOff>29934</xdr:rowOff>
    </xdr:from>
    <xdr:to>
      <xdr:col>16</xdr:col>
      <xdr:colOff>14379</xdr:colOff>
      <xdr:row>18</xdr:row>
      <xdr:rowOff>160562</xdr:rowOff>
    </xdr:to>
    <xdr:sp macro="" textlink="">
      <xdr:nvSpPr>
        <xdr:cNvPr id="21" name="TextBox 20"/>
        <xdr:cNvSpPr txBox="1"/>
      </xdr:nvSpPr>
      <xdr:spPr>
        <a:xfrm>
          <a:off x="7975814" y="3458934"/>
          <a:ext cx="1792165" cy="13062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900"/>
            <a:t>Circ</a:t>
          </a:r>
        </a:p>
      </xdr:txBody>
    </xdr:sp>
    <xdr:clientData/>
  </xdr:twoCellAnchor>
  <xdr:twoCellAnchor>
    <xdr:from>
      <xdr:col>20</xdr:col>
      <xdr:colOff>13437</xdr:colOff>
      <xdr:row>22</xdr:row>
      <xdr:rowOff>179613</xdr:rowOff>
    </xdr:from>
    <xdr:to>
      <xdr:col>22</xdr:col>
      <xdr:colOff>109629</xdr:colOff>
      <xdr:row>24</xdr:row>
      <xdr:rowOff>142873</xdr:rowOff>
    </xdr:to>
    <xdr:sp macro="" textlink="">
      <xdr:nvSpPr>
        <xdr:cNvPr id="22" name="TextBox 21"/>
        <xdr:cNvSpPr txBox="1"/>
      </xdr:nvSpPr>
      <xdr:spPr>
        <a:xfrm>
          <a:off x="12205437" y="4370613"/>
          <a:ext cx="1315392" cy="3442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900"/>
            <a:t>Mech/ Elec</a:t>
          </a:r>
        </a:p>
      </xdr:txBody>
    </xdr:sp>
    <xdr:clientData/>
  </xdr:twoCellAnchor>
  <xdr:twoCellAnchor>
    <xdr:from>
      <xdr:col>19</xdr:col>
      <xdr:colOff>108164</xdr:colOff>
      <xdr:row>20</xdr:row>
      <xdr:rowOff>43544</xdr:rowOff>
    </xdr:from>
    <xdr:to>
      <xdr:col>22</xdr:col>
      <xdr:colOff>71529</xdr:colOff>
      <xdr:row>20</xdr:row>
      <xdr:rowOff>179721</xdr:rowOff>
    </xdr:to>
    <xdr:sp macro="" textlink="">
      <xdr:nvSpPr>
        <xdr:cNvPr id="23" name="TextBox 22"/>
        <xdr:cNvSpPr txBox="1"/>
      </xdr:nvSpPr>
      <xdr:spPr>
        <a:xfrm>
          <a:off x="11690564" y="3853544"/>
          <a:ext cx="1792165" cy="13617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900"/>
            <a:t>Toilets</a:t>
          </a:r>
        </a:p>
      </xdr:txBody>
    </xdr:sp>
    <xdr:clientData/>
  </xdr:twoCellAnchor>
  <xdr:twoCellAnchor>
    <xdr:from>
      <xdr:col>21</xdr:col>
      <xdr:colOff>96441</xdr:colOff>
      <xdr:row>14</xdr:row>
      <xdr:rowOff>120160</xdr:rowOff>
    </xdr:from>
    <xdr:to>
      <xdr:col>23</xdr:col>
      <xdr:colOff>119154</xdr:colOff>
      <xdr:row>16</xdr:row>
      <xdr:rowOff>85724</xdr:rowOff>
    </xdr:to>
    <xdr:sp macro="" textlink="">
      <xdr:nvSpPr>
        <xdr:cNvPr id="24" name="TextBox 23"/>
        <xdr:cNvSpPr txBox="1"/>
      </xdr:nvSpPr>
      <xdr:spPr>
        <a:xfrm>
          <a:off x="12898041" y="2787160"/>
          <a:ext cx="1241913" cy="34656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900"/>
            <a:t>Lobby</a:t>
          </a:r>
          <a:r>
            <a:rPr lang="en-US" sz="900" baseline="0"/>
            <a:t>/ waiting</a:t>
          </a:r>
          <a:endParaRPr lang="en-US" sz="900"/>
        </a:p>
      </xdr:txBody>
    </xdr:sp>
    <xdr:clientData/>
  </xdr:twoCellAnchor>
  <xdr:twoCellAnchor>
    <xdr:from>
      <xdr:col>15</xdr:col>
      <xdr:colOff>134541</xdr:colOff>
      <xdr:row>14</xdr:row>
      <xdr:rowOff>57149</xdr:rowOff>
    </xdr:from>
    <xdr:to>
      <xdr:col>16</xdr:col>
      <xdr:colOff>108733</xdr:colOff>
      <xdr:row>14</xdr:row>
      <xdr:rowOff>171449</xdr:rowOff>
    </xdr:to>
    <xdr:sp macro="" textlink="">
      <xdr:nvSpPr>
        <xdr:cNvPr id="25" name="Rectangle 24"/>
        <xdr:cNvSpPr/>
      </xdr:nvSpPr>
      <xdr:spPr>
        <a:xfrm>
          <a:off x="9278541" y="2724149"/>
          <a:ext cx="5837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20</xdr:col>
      <xdr:colOff>125016</xdr:colOff>
      <xdr:row>13</xdr:row>
      <xdr:rowOff>133349</xdr:rowOff>
    </xdr:from>
    <xdr:to>
      <xdr:col>21</xdr:col>
      <xdr:colOff>99208</xdr:colOff>
      <xdr:row>14</xdr:row>
      <xdr:rowOff>57149</xdr:rowOff>
    </xdr:to>
    <xdr:sp macro="" textlink="">
      <xdr:nvSpPr>
        <xdr:cNvPr id="26" name="Rectangle 25"/>
        <xdr:cNvSpPr/>
      </xdr:nvSpPr>
      <xdr:spPr>
        <a:xfrm>
          <a:off x="12317016" y="2609849"/>
          <a:ext cx="5837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20</xdr:col>
      <xdr:colOff>144066</xdr:colOff>
      <xdr:row>16</xdr:row>
      <xdr:rowOff>85724</xdr:rowOff>
    </xdr:from>
    <xdr:to>
      <xdr:col>21</xdr:col>
      <xdr:colOff>118258</xdr:colOff>
      <xdr:row>17</xdr:row>
      <xdr:rowOff>9524</xdr:rowOff>
    </xdr:to>
    <xdr:sp macro="" textlink="">
      <xdr:nvSpPr>
        <xdr:cNvPr id="27" name="Rectangle 26"/>
        <xdr:cNvSpPr/>
      </xdr:nvSpPr>
      <xdr:spPr>
        <a:xfrm>
          <a:off x="12336066" y="3133724"/>
          <a:ext cx="5837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17</xdr:col>
      <xdr:colOff>169069</xdr:colOff>
      <xdr:row>18</xdr:row>
      <xdr:rowOff>35718</xdr:rowOff>
    </xdr:from>
    <xdr:to>
      <xdr:col>18</xdr:col>
      <xdr:colOff>143261</xdr:colOff>
      <xdr:row>18</xdr:row>
      <xdr:rowOff>150018</xdr:rowOff>
    </xdr:to>
    <xdr:sp macro="" textlink="">
      <xdr:nvSpPr>
        <xdr:cNvPr id="28" name="Rectangle 27"/>
        <xdr:cNvSpPr/>
      </xdr:nvSpPr>
      <xdr:spPr>
        <a:xfrm>
          <a:off x="10532269" y="3464718"/>
          <a:ext cx="5837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21</xdr:col>
      <xdr:colOff>20241</xdr:colOff>
      <xdr:row>19</xdr:row>
      <xdr:rowOff>97970</xdr:rowOff>
    </xdr:from>
    <xdr:to>
      <xdr:col>21</xdr:col>
      <xdr:colOff>184933</xdr:colOff>
      <xdr:row>20</xdr:row>
      <xdr:rowOff>21770</xdr:rowOff>
    </xdr:to>
    <xdr:sp macro="" textlink="">
      <xdr:nvSpPr>
        <xdr:cNvPr id="29" name="Rectangle 28"/>
        <xdr:cNvSpPr/>
      </xdr:nvSpPr>
      <xdr:spPr>
        <a:xfrm>
          <a:off x="12821841" y="3717470"/>
          <a:ext cx="1646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21</xdr:col>
      <xdr:colOff>15112</xdr:colOff>
      <xdr:row>22</xdr:row>
      <xdr:rowOff>74734</xdr:rowOff>
    </xdr:from>
    <xdr:to>
      <xdr:col>21</xdr:col>
      <xdr:colOff>179804</xdr:colOff>
      <xdr:row>22</xdr:row>
      <xdr:rowOff>189034</xdr:rowOff>
    </xdr:to>
    <xdr:sp macro="" textlink="">
      <xdr:nvSpPr>
        <xdr:cNvPr id="30" name="Rectangle 29"/>
        <xdr:cNvSpPr/>
      </xdr:nvSpPr>
      <xdr:spPr>
        <a:xfrm>
          <a:off x="12816712" y="4265734"/>
          <a:ext cx="1646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182166</xdr:colOff>
      <xdr:row>23</xdr:row>
      <xdr:rowOff>28574</xdr:rowOff>
    </xdr:from>
    <xdr:to>
      <xdr:col>17</xdr:col>
      <xdr:colOff>156358</xdr:colOff>
      <xdr:row>23</xdr:row>
      <xdr:rowOff>142874</xdr:rowOff>
    </xdr:to>
    <xdr:sp macro="" textlink="">
      <xdr:nvSpPr>
        <xdr:cNvPr id="31" name="Rectangle 30"/>
        <xdr:cNvSpPr/>
      </xdr:nvSpPr>
      <xdr:spPr>
        <a:xfrm>
          <a:off x="9935766" y="4410074"/>
          <a:ext cx="5837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1191</xdr:colOff>
      <xdr:row>23</xdr:row>
      <xdr:rowOff>47624</xdr:rowOff>
    </xdr:from>
    <xdr:to>
      <xdr:col>9</xdr:col>
      <xdr:colOff>165883</xdr:colOff>
      <xdr:row>23</xdr:row>
      <xdr:rowOff>161924</xdr:rowOff>
    </xdr:to>
    <xdr:sp macro="" textlink="">
      <xdr:nvSpPr>
        <xdr:cNvPr id="32" name="Rectangle 31"/>
        <xdr:cNvSpPr/>
      </xdr:nvSpPr>
      <xdr:spPr>
        <a:xfrm>
          <a:off x="5487591" y="4429124"/>
          <a:ext cx="1646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144066</xdr:colOff>
      <xdr:row>20</xdr:row>
      <xdr:rowOff>19049</xdr:rowOff>
    </xdr:from>
    <xdr:to>
      <xdr:col>17</xdr:col>
      <xdr:colOff>118258</xdr:colOff>
      <xdr:row>20</xdr:row>
      <xdr:rowOff>133349</xdr:rowOff>
    </xdr:to>
    <xdr:sp macro="" textlink="">
      <xdr:nvSpPr>
        <xdr:cNvPr id="33" name="Rectangle 32"/>
        <xdr:cNvSpPr/>
      </xdr:nvSpPr>
      <xdr:spPr>
        <a:xfrm>
          <a:off x="9897666" y="3829049"/>
          <a:ext cx="5837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10716</xdr:colOff>
      <xdr:row>18</xdr:row>
      <xdr:rowOff>38099</xdr:rowOff>
    </xdr:from>
    <xdr:to>
      <xdr:col>9</xdr:col>
      <xdr:colOff>175408</xdr:colOff>
      <xdr:row>18</xdr:row>
      <xdr:rowOff>152399</xdr:rowOff>
    </xdr:to>
    <xdr:sp macro="" textlink="">
      <xdr:nvSpPr>
        <xdr:cNvPr id="34" name="Rectangle 33"/>
        <xdr:cNvSpPr/>
      </xdr:nvSpPr>
      <xdr:spPr>
        <a:xfrm>
          <a:off x="5497116" y="3467099"/>
          <a:ext cx="1646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14</xdr:col>
      <xdr:colOff>167198</xdr:colOff>
      <xdr:row>16</xdr:row>
      <xdr:rowOff>178253</xdr:rowOff>
    </xdr:from>
    <xdr:to>
      <xdr:col>15</xdr:col>
      <xdr:colOff>141390</xdr:colOff>
      <xdr:row>17</xdr:row>
      <xdr:rowOff>102053</xdr:rowOff>
    </xdr:to>
    <xdr:sp macro="" textlink="">
      <xdr:nvSpPr>
        <xdr:cNvPr id="35" name="Rectangle 34"/>
        <xdr:cNvSpPr/>
      </xdr:nvSpPr>
      <xdr:spPr>
        <a:xfrm>
          <a:off x="8701598" y="3226253"/>
          <a:ext cx="5837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96441</xdr:colOff>
      <xdr:row>20</xdr:row>
      <xdr:rowOff>76199</xdr:rowOff>
    </xdr:from>
    <xdr:to>
      <xdr:col>8</xdr:col>
      <xdr:colOff>70633</xdr:colOff>
      <xdr:row>20</xdr:row>
      <xdr:rowOff>190499</xdr:rowOff>
    </xdr:to>
    <xdr:sp macro="" textlink="">
      <xdr:nvSpPr>
        <xdr:cNvPr id="36" name="Rectangle 35"/>
        <xdr:cNvSpPr/>
      </xdr:nvSpPr>
      <xdr:spPr>
        <a:xfrm>
          <a:off x="4363641" y="3886199"/>
          <a:ext cx="583792" cy="1143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125016</xdr:colOff>
      <xdr:row>16</xdr:row>
      <xdr:rowOff>123824</xdr:rowOff>
    </xdr:from>
    <xdr:to>
      <xdr:col>10</xdr:col>
      <xdr:colOff>127397</xdr:colOff>
      <xdr:row>17</xdr:row>
      <xdr:rowOff>45242</xdr:rowOff>
    </xdr:to>
    <xdr:sp macro="" textlink="">
      <xdr:nvSpPr>
        <xdr:cNvPr id="37" name="Rectangle 36"/>
        <xdr:cNvSpPr/>
      </xdr:nvSpPr>
      <xdr:spPr>
        <a:xfrm>
          <a:off x="5611416" y="3171824"/>
          <a:ext cx="611981" cy="111918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</xdr:col>
      <xdr:colOff>10716</xdr:colOff>
      <xdr:row>18</xdr:row>
      <xdr:rowOff>97448</xdr:rowOff>
    </xdr:from>
    <xdr:to>
      <xdr:col>9</xdr:col>
      <xdr:colOff>188760</xdr:colOff>
      <xdr:row>20</xdr:row>
      <xdr:rowOff>123824</xdr:rowOff>
    </xdr:to>
    <xdr:cxnSp macro="">
      <xdr:nvCxnSpPr>
        <xdr:cNvPr id="38" name="Elbow Connector 37"/>
        <xdr:cNvCxnSpPr>
          <a:stCxn id="9" idx="2"/>
        </xdr:cNvCxnSpPr>
      </xdr:nvCxnSpPr>
      <xdr:spPr>
        <a:xfrm rot="5400000" flipH="1" flipV="1">
          <a:off x="3858450" y="2117114"/>
          <a:ext cx="407376" cy="3226044"/>
        </a:xfrm>
        <a:prstGeom prst="bentConnector4">
          <a:avLst>
            <a:gd name="adj1" fmla="val -95863"/>
            <a:gd name="adj2" fmla="val 91704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20241</xdr:colOff>
      <xdr:row>15</xdr:row>
      <xdr:rowOff>140492</xdr:rowOff>
    </xdr:from>
    <xdr:to>
      <xdr:col>15</xdr:col>
      <xdr:colOff>59044</xdr:colOff>
      <xdr:row>16</xdr:row>
      <xdr:rowOff>178253</xdr:rowOff>
    </xdr:to>
    <xdr:cxnSp macro="">
      <xdr:nvCxnSpPr>
        <xdr:cNvPr id="39" name="Elbow Connector 38"/>
        <xdr:cNvCxnSpPr>
          <a:endCxn id="35" idx="0"/>
        </xdr:cNvCxnSpPr>
      </xdr:nvCxnSpPr>
      <xdr:spPr>
        <a:xfrm>
          <a:off x="4897041" y="2997992"/>
          <a:ext cx="4306003" cy="228261"/>
        </a:xfrm>
        <a:prstGeom prst="bentConnector2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10715</xdr:colOff>
      <xdr:row>19</xdr:row>
      <xdr:rowOff>155120</xdr:rowOff>
    </xdr:from>
    <xdr:to>
      <xdr:col>21</xdr:col>
      <xdr:colOff>20240</xdr:colOff>
      <xdr:row>20</xdr:row>
      <xdr:rowOff>123824</xdr:rowOff>
    </xdr:to>
    <xdr:cxnSp macro="">
      <xdr:nvCxnSpPr>
        <xdr:cNvPr id="40" name="Elbow Connector 39"/>
        <xdr:cNvCxnSpPr>
          <a:stCxn id="9" idx="2"/>
          <a:endCxn id="29" idx="1"/>
        </xdr:cNvCxnSpPr>
      </xdr:nvCxnSpPr>
      <xdr:spPr>
        <a:xfrm rot="5400000" flipH="1" flipV="1">
          <a:off x="7555876" y="-1332141"/>
          <a:ext cx="159204" cy="10372725"/>
        </a:xfrm>
        <a:prstGeom prst="bentConnector4">
          <a:avLst>
            <a:gd name="adj1" fmla="val -251282"/>
            <a:gd name="adj2" fmla="val 83578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10715</xdr:colOff>
      <xdr:row>20</xdr:row>
      <xdr:rowOff>123824</xdr:rowOff>
    </xdr:from>
    <xdr:to>
      <xdr:col>9</xdr:col>
      <xdr:colOff>83536</xdr:colOff>
      <xdr:row>23</xdr:row>
      <xdr:rowOff>47624</xdr:rowOff>
    </xdr:to>
    <xdr:cxnSp macro="">
      <xdr:nvCxnSpPr>
        <xdr:cNvPr id="41" name="Elbow Connector 40"/>
        <xdr:cNvCxnSpPr>
          <a:stCxn id="9" idx="2"/>
          <a:endCxn id="32" idx="0"/>
        </xdr:cNvCxnSpPr>
      </xdr:nvCxnSpPr>
      <xdr:spPr>
        <a:xfrm rot="16200000" flipH="1">
          <a:off x="3761876" y="2621063"/>
          <a:ext cx="495300" cy="3120821"/>
        </a:xfrm>
        <a:prstGeom prst="bentConnector3">
          <a:avLst>
            <a:gd name="adj1" fmla="val 78846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10716</xdr:colOff>
      <xdr:row>20</xdr:row>
      <xdr:rowOff>123824</xdr:rowOff>
    </xdr:from>
    <xdr:to>
      <xdr:col>17</xdr:col>
      <xdr:colOff>74012</xdr:colOff>
      <xdr:row>23</xdr:row>
      <xdr:rowOff>28574</xdr:rowOff>
    </xdr:to>
    <xdr:cxnSp macro="">
      <xdr:nvCxnSpPr>
        <xdr:cNvPr id="42" name="Elbow Connector 41"/>
        <xdr:cNvCxnSpPr>
          <a:stCxn id="9" idx="2"/>
          <a:endCxn id="31" idx="0"/>
        </xdr:cNvCxnSpPr>
      </xdr:nvCxnSpPr>
      <xdr:spPr>
        <a:xfrm rot="16200000" flipH="1">
          <a:off x="6205039" y="177901"/>
          <a:ext cx="476250" cy="7988096"/>
        </a:xfrm>
        <a:prstGeom prst="bentConnector3">
          <a:avLst>
            <a:gd name="adj1" fmla="val 82000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10716</xdr:colOff>
      <xdr:row>20</xdr:row>
      <xdr:rowOff>123824</xdr:rowOff>
    </xdr:from>
    <xdr:to>
      <xdr:col>20</xdr:col>
      <xdr:colOff>188760</xdr:colOff>
      <xdr:row>22</xdr:row>
      <xdr:rowOff>141408</xdr:rowOff>
    </xdr:to>
    <xdr:cxnSp macro="">
      <xdr:nvCxnSpPr>
        <xdr:cNvPr id="43" name="Elbow Connector 42"/>
        <xdr:cNvCxnSpPr>
          <a:stCxn id="9" idx="2"/>
        </xdr:cNvCxnSpPr>
      </xdr:nvCxnSpPr>
      <xdr:spPr>
        <a:xfrm rot="16200000" flipH="1">
          <a:off x="7215646" y="-832706"/>
          <a:ext cx="398584" cy="9931644"/>
        </a:xfrm>
        <a:prstGeom prst="bentConnector2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10716</xdr:colOff>
      <xdr:row>20</xdr:row>
      <xdr:rowOff>123823</xdr:rowOff>
    </xdr:from>
    <xdr:to>
      <xdr:col>7</xdr:col>
      <xdr:colOff>178787</xdr:colOff>
      <xdr:row>20</xdr:row>
      <xdr:rowOff>190498</xdr:rowOff>
    </xdr:to>
    <xdr:cxnSp macro="">
      <xdr:nvCxnSpPr>
        <xdr:cNvPr id="44" name="Elbow Connector 43"/>
        <xdr:cNvCxnSpPr>
          <a:stCxn id="9" idx="2"/>
          <a:endCxn id="36" idx="2"/>
        </xdr:cNvCxnSpPr>
      </xdr:nvCxnSpPr>
      <xdr:spPr>
        <a:xfrm rot="16200000" flipH="1">
          <a:off x="3414214" y="2968725"/>
          <a:ext cx="66675" cy="1996871"/>
        </a:xfrm>
        <a:prstGeom prst="bentConnector3">
          <a:avLst>
            <a:gd name="adj1" fmla="val 585714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10717</xdr:colOff>
      <xdr:row>14</xdr:row>
      <xdr:rowOff>180974</xdr:rowOff>
    </xdr:from>
    <xdr:to>
      <xdr:col>7</xdr:col>
      <xdr:colOff>188313</xdr:colOff>
      <xdr:row>18</xdr:row>
      <xdr:rowOff>190499</xdr:rowOff>
    </xdr:to>
    <xdr:cxnSp macro="">
      <xdr:nvCxnSpPr>
        <xdr:cNvPr id="45" name="Elbow Connector 44"/>
        <xdr:cNvCxnSpPr>
          <a:stCxn id="9" idx="0"/>
          <a:endCxn id="8" idx="2"/>
        </xdr:cNvCxnSpPr>
      </xdr:nvCxnSpPr>
      <xdr:spPr>
        <a:xfrm rot="5400000" flipH="1" flipV="1">
          <a:off x="3066552" y="2230539"/>
          <a:ext cx="771525" cy="2006396"/>
        </a:xfrm>
        <a:prstGeom prst="bentConnector3">
          <a:avLst>
            <a:gd name="adj1" fmla="val 80864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10715</xdr:colOff>
      <xdr:row>14</xdr:row>
      <xdr:rowOff>171450</xdr:rowOff>
    </xdr:from>
    <xdr:to>
      <xdr:col>16</xdr:col>
      <xdr:colOff>26386</xdr:colOff>
      <xdr:row>19</xdr:row>
      <xdr:rowOff>0</xdr:rowOff>
    </xdr:to>
    <xdr:cxnSp macro="">
      <xdr:nvCxnSpPr>
        <xdr:cNvPr id="46" name="Elbow Connector 45"/>
        <xdr:cNvCxnSpPr>
          <a:stCxn id="9" idx="0"/>
          <a:endCxn id="25" idx="2"/>
        </xdr:cNvCxnSpPr>
      </xdr:nvCxnSpPr>
      <xdr:spPr>
        <a:xfrm rot="5400000" flipH="1" flipV="1">
          <a:off x="5724026" y="-436461"/>
          <a:ext cx="781050" cy="7330871"/>
        </a:xfrm>
        <a:prstGeom prst="bentConnector3">
          <a:avLst>
            <a:gd name="adj1" fmla="val 79268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10717</xdr:colOff>
      <xdr:row>17</xdr:row>
      <xdr:rowOff>9524</xdr:rowOff>
    </xdr:from>
    <xdr:to>
      <xdr:col>21</xdr:col>
      <xdr:colOff>35913</xdr:colOff>
      <xdr:row>18</xdr:row>
      <xdr:rowOff>190499</xdr:rowOff>
    </xdr:to>
    <xdr:cxnSp macro="">
      <xdr:nvCxnSpPr>
        <xdr:cNvPr id="47" name="Elbow Connector 46"/>
        <xdr:cNvCxnSpPr>
          <a:stCxn id="9" idx="0"/>
          <a:endCxn id="27" idx="2"/>
        </xdr:cNvCxnSpPr>
      </xdr:nvCxnSpPr>
      <xdr:spPr>
        <a:xfrm rot="5400000" flipH="1" flipV="1">
          <a:off x="7457577" y="-1760436"/>
          <a:ext cx="371475" cy="10388396"/>
        </a:xfrm>
        <a:prstGeom prst="bentConnector3">
          <a:avLst>
            <a:gd name="adj1" fmla="val 167949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10716</xdr:colOff>
      <xdr:row>14</xdr:row>
      <xdr:rowOff>57149</xdr:rowOff>
    </xdr:from>
    <xdr:to>
      <xdr:col>21</xdr:col>
      <xdr:colOff>16862</xdr:colOff>
      <xdr:row>18</xdr:row>
      <xdr:rowOff>190499</xdr:rowOff>
    </xdr:to>
    <xdr:cxnSp macro="">
      <xdr:nvCxnSpPr>
        <xdr:cNvPr id="48" name="Elbow Connector 47"/>
        <xdr:cNvCxnSpPr>
          <a:stCxn id="9" idx="0"/>
          <a:endCxn id="26" idx="2"/>
        </xdr:cNvCxnSpPr>
      </xdr:nvCxnSpPr>
      <xdr:spPr>
        <a:xfrm rot="5400000" flipH="1" flipV="1">
          <a:off x="7186114" y="-2012849"/>
          <a:ext cx="895350" cy="10369346"/>
        </a:xfrm>
        <a:prstGeom prst="bentConnector3">
          <a:avLst>
            <a:gd name="adj1" fmla="val 69149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10717</xdr:colOff>
      <xdr:row>20</xdr:row>
      <xdr:rowOff>123823</xdr:rowOff>
    </xdr:from>
    <xdr:to>
      <xdr:col>17</xdr:col>
      <xdr:colOff>35913</xdr:colOff>
      <xdr:row>20</xdr:row>
      <xdr:rowOff>133348</xdr:rowOff>
    </xdr:to>
    <xdr:cxnSp macro="">
      <xdr:nvCxnSpPr>
        <xdr:cNvPr id="49" name="Elbow Connector 48"/>
        <xdr:cNvCxnSpPr>
          <a:stCxn id="9" idx="2"/>
          <a:endCxn id="33" idx="2"/>
        </xdr:cNvCxnSpPr>
      </xdr:nvCxnSpPr>
      <xdr:spPr>
        <a:xfrm rot="16200000" flipH="1">
          <a:off x="6419352" y="-36412"/>
          <a:ext cx="9525" cy="7949996"/>
        </a:xfrm>
        <a:prstGeom prst="bentConnector3">
          <a:avLst>
            <a:gd name="adj1" fmla="val 4100021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20411</xdr:colOff>
      <xdr:row>14</xdr:row>
      <xdr:rowOff>112681</xdr:rowOff>
    </xdr:from>
    <xdr:to>
      <xdr:col>5</xdr:col>
      <xdr:colOff>88449</xdr:colOff>
      <xdr:row>15</xdr:row>
      <xdr:rowOff>87769</xdr:rowOff>
    </xdr:to>
    <xdr:sp macro="" textlink="">
      <xdr:nvSpPr>
        <xdr:cNvPr id="50" name="TextBox 49"/>
        <xdr:cNvSpPr txBox="1"/>
      </xdr:nvSpPr>
      <xdr:spPr>
        <a:xfrm>
          <a:off x="1849211" y="2779681"/>
          <a:ext cx="1287238" cy="16558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Trunk1</a:t>
          </a:r>
        </a:p>
      </xdr:txBody>
    </xdr:sp>
    <xdr:clientData/>
  </xdr:twoCellAnchor>
  <xdr:twoCellAnchor>
    <xdr:from>
      <xdr:col>3</xdr:col>
      <xdr:colOff>20411</xdr:colOff>
      <xdr:row>22</xdr:row>
      <xdr:rowOff>186836</xdr:rowOff>
    </xdr:from>
    <xdr:to>
      <xdr:col>5</xdr:col>
      <xdr:colOff>100104</xdr:colOff>
      <xdr:row>23</xdr:row>
      <xdr:rowOff>161924</xdr:rowOff>
    </xdr:to>
    <xdr:sp macro="" textlink="">
      <xdr:nvSpPr>
        <xdr:cNvPr id="51" name="TextBox 50"/>
        <xdr:cNvSpPr txBox="1"/>
      </xdr:nvSpPr>
      <xdr:spPr>
        <a:xfrm>
          <a:off x="1849211" y="4377836"/>
          <a:ext cx="1298893" cy="16558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Trunk2</a:t>
          </a:r>
        </a:p>
      </xdr:txBody>
    </xdr:sp>
    <xdr:clientData/>
  </xdr:twoCellAnchor>
  <xdr:twoCellAnchor>
    <xdr:from>
      <xdr:col>4</xdr:col>
      <xdr:colOff>2382</xdr:colOff>
      <xdr:row>15</xdr:row>
      <xdr:rowOff>146446</xdr:rowOff>
    </xdr:from>
    <xdr:to>
      <xdr:col>10</xdr:col>
      <xdr:colOff>30957</xdr:colOff>
      <xdr:row>16</xdr:row>
      <xdr:rowOff>123824</xdr:rowOff>
    </xdr:to>
    <xdr:cxnSp macro="">
      <xdr:nvCxnSpPr>
        <xdr:cNvPr id="52" name="Elbow Connector 51"/>
        <xdr:cNvCxnSpPr>
          <a:endCxn id="37" idx="0"/>
        </xdr:cNvCxnSpPr>
      </xdr:nvCxnSpPr>
      <xdr:spPr>
        <a:xfrm>
          <a:off x="2440782" y="3003946"/>
          <a:ext cx="3686175" cy="167878"/>
        </a:xfrm>
        <a:prstGeom prst="bentConnector2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10715</xdr:colOff>
      <xdr:row>18</xdr:row>
      <xdr:rowOff>150018</xdr:rowOff>
    </xdr:from>
    <xdr:to>
      <xdr:col>18</xdr:col>
      <xdr:colOff>60914</xdr:colOff>
      <xdr:row>20</xdr:row>
      <xdr:rowOff>123824</xdr:rowOff>
    </xdr:to>
    <xdr:cxnSp macro="">
      <xdr:nvCxnSpPr>
        <xdr:cNvPr id="53" name="Elbow Connector 52"/>
        <xdr:cNvCxnSpPr>
          <a:stCxn id="9" idx="2"/>
          <a:endCxn id="28" idx="2"/>
        </xdr:cNvCxnSpPr>
      </xdr:nvCxnSpPr>
      <xdr:spPr>
        <a:xfrm rot="5400000" flipH="1" flipV="1">
          <a:off x="6564012" y="-535879"/>
          <a:ext cx="354806" cy="8584599"/>
        </a:xfrm>
        <a:prstGeom prst="bentConnector3">
          <a:avLst>
            <a:gd name="adj1" fmla="val -110068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30773</xdr:colOff>
      <xdr:row>26</xdr:row>
      <xdr:rowOff>1460</xdr:rowOff>
    </xdr:from>
    <xdr:to>
      <xdr:col>15</xdr:col>
      <xdr:colOff>184638</xdr:colOff>
      <xdr:row>27</xdr:row>
      <xdr:rowOff>16114</xdr:rowOff>
    </xdr:to>
    <xdr:sp macro="" textlink="">
      <xdr:nvSpPr>
        <xdr:cNvPr id="54" name="TextBox 53"/>
        <xdr:cNvSpPr txBox="1"/>
      </xdr:nvSpPr>
      <xdr:spPr>
        <a:xfrm>
          <a:off x="7955573" y="4954460"/>
          <a:ext cx="1373065" cy="2051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85 ft</a:t>
          </a:r>
        </a:p>
      </xdr:txBody>
    </xdr:sp>
    <xdr:clientData/>
  </xdr:twoCellAnchor>
  <xdr:twoCellAnchor>
    <xdr:from>
      <xdr:col>23</xdr:col>
      <xdr:colOff>9525</xdr:colOff>
      <xdr:row>25</xdr:row>
      <xdr:rowOff>45427</xdr:rowOff>
    </xdr:from>
    <xdr:to>
      <xdr:col>23</xdr:col>
      <xdr:colOff>9525</xdr:colOff>
      <xdr:row>27</xdr:row>
      <xdr:rowOff>54429</xdr:rowOff>
    </xdr:to>
    <xdr:cxnSp macro="">
      <xdr:nvCxnSpPr>
        <xdr:cNvPr id="55" name="Straight Connector 54"/>
        <xdr:cNvCxnSpPr/>
      </xdr:nvCxnSpPr>
      <xdr:spPr>
        <a:xfrm>
          <a:off x="14030325" y="4807927"/>
          <a:ext cx="0" cy="390002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9525</xdr:colOff>
      <xdr:row>25</xdr:row>
      <xdr:rowOff>38100</xdr:rowOff>
    </xdr:from>
    <xdr:to>
      <xdr:col>6</xdr:col>
      <xdr:colOff>9525</xdr:colOff>
      <xdr:row>27</xdr:row>
      <xdr:rowOff>54429</xdr:rowOff>
    </xdr:to>
    <xdr:cxnSp macro="">
      <xdr:nvCxnSpPr>
        <xdr:cNvPr id="56" name="Straight Connector 55"/>
        <xdr:cNvCxnSpPr/>
      </xdr:nvCxnSpPr>
      <xdr:spPr>
        <a:xfrm>
          <a:off x="3667125" y="4800600"/>
          <a:ext cx="0" cy="397329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184638</xdr:colOff>
      <xdr:row>26</xdr:row>
      <xdr:rowOff>102048</xdr:rowOff>
    </xdr:from>
    <xdr:to>
      <xdr:col>23</xdr:col>
      <xdr:colOff>6804</xdr:colOff>
      <xdr:row>26</xdr:row>
      <xdr:rowOff>104037</xdr:rowOff>
    </xdr:to>
    <xdr:cxnSp macro="">
      <xdr:nvCxnSpPr>
        <xdr:cNvPr id="57" name="Straight Connector 56"/>
        <xdr:cNvCxnSpPr>
          <a:stCxn id="54" idx="3"/>
        </xdr:cNvCxnSpPr>
      </xdr:nvCxnSpPr>
      <xdr:spPr>
        <a:xfrm flipV="1">
          <a:off x="9328638" y="5055048"/>
          <a:ext cx="4698966" cy="1989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6804</xdr:colOff>
      <xdr:row>26</xdr:row>
      <xdr:rowOff>95244</xdr:rowOff>
    </xdr:from>
    <xdr:to>
      <xdr:col>13</xdr:col>
      <xdr:colOff>30773</xdr:colOff>
      <xdr:row>26</xdr:row>
      <xdr:rowOff>104037</xdr:rowOff>
    </xdr:to>
    <xdr:cxnSp macro="">
      <xdr:nvCxnSpPr>
        <xdr:cNvPr id="58" name="Straight Connector 57"/>
        <xdr:cNvCxnSpPr>
          <a:stCxn id="54" idx="1"/>
        </xdr:cNvCxnSpPr>
      </xdr:nvCxnSpPr>
      <xdr:spPr>
        <a:xfrm flipH="1" flipV="1">
          <a:off x="3664404" y="5048244"/>
          <a:ext cx="4291169" cy="8793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23</xdr:col>
      <xdr:colOff>52375</xdr:colOff>
      <xdr:row>25</xdr:row>
      <xdr:rowOff>18947</xdr:rowOff>
    </xdr:from>
    <xdr:to>
      <xdr:col>25</xdr:col>
      <xdr:colOff>47625</xdr:colOff>
      <xdr:row>25</xdr:row>
      <xdr:rowOff>18947</xdr:rowOff>
    </xdr:to>
    <xdr:cxnSp macro="">
      <xdr:nvCxnSpPr>
        <xdr:cNvPr id="59" name="Straight Connector 58"/>
        <xdr:cNvCxnSpPr/>
      </xdr:nvCxnSpPr>
      <xdr:spPr>
        <a:xfrm>
          <a:off x="14073175" y="4781447"/>
          <a:ext cx="1214450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120198</xdr:colOff>
      <xdr:row>18</xdr:row>
      <xdr:rowOff>7223</xdr:rowOff>
    </xdr:from>
    <xdr:to>
      <xdr:col>25</xdr:col>
      <xdr:colOff>115662</xdr:colOff>
      <xdr:row>19</xdr:row>
      <xdr:rowOff>21877</xdr:rowOff>
    </xdr:to>
    <xdr:sp macro="" textlink="">
      <xdr:nvSpPr>
        <xdr:cNvPr id="60" name="TextBox 59"/>
        <xdr:cNvSpPr txBox="1"/>
      </xdr:nvSpPr>
      <xdr:spPr>
        <a:xfrm>
          <a:off x="14140998" y="3436223"/>
          <a:ext cx="1214664" cy="2051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60 ft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183173</xdr:rowOff>
    </xdr:from>
    <xdr:to>
      <xdr:col>38</xdr:col>
      <xdr:colOff>14654</xdr:colOff>
      <xdr:row>25</xdr:row>
      <xdr:rowOff>7327</xdr:rowOff>
    </xdr:to>
    <xdr:sp macro="" textlink="">
      <xdr:nvSpPr>
        <xdr:cNvPr id="2" name="Rectangle 1"/>
        <xdr:cNvSpPr/>
      </xdr:nvSpPr>
      <xdr:spPr>
        <a:xfrm>
          <a:off x="3657600" y="945173"/>
          <a:ext cx="19521854" cy="3824654"/>
        </a:xfrm>
        <a:prstGeom prst="rect">
          <a:avLst/>
        </a:prstGeom>
        <a:solidFill>
          <a:schemeClr val="bg1"/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22</xdr:col>
      <xdr:colOff>7327</xdr:colOff>
      <xdr:row>4</xdr:row>
      <xdr:rowOff>183173</xdr:rowOff>
    </xdr:from>
    <xdr:to>
      <xdr:col>38</xdr:col>
      <xdr:colOff>14654</xdr:colOff>
      <xdr:row>25</xdr:row>
      <xdr:rowOff>7327</xdr:rowOff>
    </xdr:to>
    <xdr:sp macro="" textlink="">
      <xdr:nvSpPr>
        <xdr:cNvPr id="3" name="Rectangle 2"/>
        <xdr:cNvSpPr/>
      </xdr:nvSpPr>
      <xdr:spPr>
        <a:xfrm>
          <a:off x="13418527" y="945173"/>
          <a:ext cx="9760927" cy="3824654"/>
        </a:xfrm>
        <a:prstGeom prst="rect">
          <a:avLst/>
        </a:prstGeom>
        <a:solidFill>
          <a:schemeClr val="bg1"/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19050</xdr:colOff>
      <xdr:row>15</xdr:row>
      <xdr:rowOff>0</xdr:rowOff>
    </xdr:from>
    <xdr:to>
      <xdr:col>35</xdr:col>
      <xdr:colOff>180975</xdr:colOff>
      <xdr:row>15</xdr:row>
      <xdr:rowOff>0</xdr:rowOff>
    </xdr:to>
    <xdr:cxnSp macro="">
      <xdr:nvCxnSpPr>
        <xdr:cNvPr id="4" name="Straight Connector 3"/>
        <xdr:cNvCxnSpPr/>
      </xdr:nvCxnSpPr>
      <xdr:spPr>
        <a:xfrm>
          <a:off x="4895850" y="2857500"/>
          <a:ext cx="16621125" cy="0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7327</xdr:colOff>
      <xdr:row>5</xdr:row>
      <xdr:rowOff>0</xdr:rowOff>
    </xdr:from>
    <xdr:to>
      <xdr:col>26</xdr:col>
      <xdr:colOff>21981</xdr:colOff>
      <xdr:row>7</xdr:row>
      <xdr:rowOff>7327</xdr:rowOff>
    </xdr:to>
    <xdr:sp macro="" textlink="">
      <xdr:nvSpPr>
        <xdr:cNvPr id="5" name="Rectangle 4"/>
        <xdr:cNvSpPr/>
      </xdr:nvSpPr>
      <xdr:spPr>
        <a:xfrm>
          <a:off x="13418527" y="952500"/>
          <a:ext cx="24530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183172</xdr:colOff>
      <xdr:row>5</xdr:row>
      <xdr:rowOff>0</xdr:rowOff>
    </xdr:from>
    <xdr:to>
      <xdr:col>30</xdr:col>
      <xdr:colOff>7326</xdr:colOff>
      <xdr:row>7</xdr:row>
      <xdr:rowOff>7327</xdr:rowOff>
    </xdr:to>
    <xdr:sp macro="" textlink="">
      <xdr:nvSpPr>
        <xdr:cNvPr id="6" name="Rectangle 5"/>
        <xdr:cNvSpPr/>
      </xdr:nvSpPr>
      <xdr:spPr>
        <a:xfrm>
          <a:off x="15423172" y="952500"/>
          <a:ext cx="28721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30</xdr:col>
      <xdr:colOff>7326</xdr:colOff>
      <xdr:row>5</xdr:row>
      <xdr:rowOff>0</xdr:rowOff>
    </xdr:from>
    <xdr:to>
      <xdr:col>34</xdr:col>
      <xdr:colOff>21980</xdr:colOff>
      <xdr:row>7</xdr:row>
      <xdr:rowOff>7327</xdr:rowOff>
    </xdr:to>
    <xdr:sp macro="" textlink="">
      <xdr:nvSpPr>
        <xdr:cNvPr id="7" name="Rectangle 6"/>
        <xdr:cNvSpPr/>
      </xdr:nvSpPr>
      <xdr:spPr>
        <a:xfrm>
          <a:off x="18295326" y="952500"/>
          <a:ext cx="24530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34</xdr:col>
      <xdr:colOff>0</xdr:colOff>
      <xdr:row>5</xdr:row>
      <xdr:rowOff>0</xdr:rowOff>
    </xdr:from>
    <xdr:to>
      <xdr:col>38</xdr:col>
      <xdr:colOff>14654</xdr:colOff>
      <xdr:row>7</xdr:row>
      <xdr:rowOff>7327</xdr:rowOff>
    </xdr:to>
    <xdr:sp macro="" textlink="">
      <xdr:nvSpPr>
        <xdr:cNvPr id="8" name="Rectangle 7"/>
        <xdr:cNvSpPr/>
      </xdr:nvSpPr>
      <xdr:spPr>
        <a:xfrm>
          <a:off x="20726400" y="952500"/>
          <a:ext cx="24530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22</xdr:col>
      <xdr:colOff>7327</xdr:colOff>
      <xdr:row>22</xdr:row>
      <xdr:rowOff>183173</xdr:rowOff>
    </xdr:from>
    <xdr:to>
      <xdr:col>26</xdr:col>
      <xdr:colOff>21981</xdr:colOff>
      <xdr:row>25</xdr:row>
      <xdr:rowOff>0</xdr:rowOff>
    </xdr:to>
    <xdr:sp macro="" textlink="">
      <xdr:nvSpPr>
        <xdr:cNvPr id="9" name="Rectangle 8"/>
        <xdr:cNvSpPr/>
      </xdr:nvSpPr>
      <xdr:spPr>
        <a:xfrm>
          <a:off x="13418527" y="4374173"/>
          <a:ext cx="24530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183172</xdr:colOff>
      <xdr:row>22</xdr:row>
      <xdr:rowOff>183173</xdr:rowOff>
    </xdr:from>
    <xdr:to>
      <xdr:col>30</xdr:col>
      <xdr:colOff>7326</xdr:colOff>
      <xdr:row>25</xdr:row>
      <xdr:rowOff>0</xdr:rowOff>
    </xdr:to>
    <xdr:sp macro="" textlink="">
      <xdr:nvSpPr>
        <xdr:cNvPr id="10" name="Rectangle 9"/>
        <xdr:cNvSpPr/>
      </xdr:nvSpPr>
      <xdr:spPr>
        <a:xfrm>
          <a:off x="15423172" y="4374173"/>
          <a:ext cx="28721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30</xdr:col>
      <xdr:colOff>7326</xdr:colOff>
      <xdr:row>22</xdr:row>
      <xdr:rowOff>183173</xdr:rowOff>
    </xdr:from>
    <xdr:to>
      <xdr:col>34</xdr:col>
      <xdr:colOff>21980</xdr:colOff>
      <xdr:row>25</xdr:row>
      <xdr:rowOff>0</xdr:rowOff>
    </xdr:to>
    <xdr:sp macro="" textlink="">
      <xdr:nvSpPr>
        <xdr:cNvPr id="11" name="Rectangle 10"/>
        <xdr:cNvSpPr/>
      </xdr:nvSpPr>
      <xdr:spPr>
        <a:xfrm>
          <a:off x="18295326" y="4374173"/>
          <a:ext cx="24530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34</xdr:col>
      <xdr:colOff>0</xdr:colOff>
      <xdr:row>22</xdr:row>
      <xdr:rowOff>183173</xdr:rowOff>
    </xdr:from>
    <xdr:to>
      <xdr:col>38</xdr:col>
      <xdr:colOff>14654</xdr:colOff>
      <xdr:row>25</xdr:row>
      <xdr:rowOff>0</xdr:rowOff>
    </xdr:to>
    <xdr:sp macro="" textlink="">
      <xdr:nvSpPr>
        <xdr:cNvPr id="12" name="Rectangle 11"/>
        <xdr:cNvSpPr/>
      </xdr:nvSpPr>
      <xdr:spPr>
        <a:xfrm>
          <a:off x="20726400" y="4374173"/>
          <a:ext cx="24530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7327</xdr:colOff>
      <xdr:row>5</xdr:row>
      <xdr:rowOff>7327</xdr:rowOff>
    </xdr:from>
    <xdr:to>
      <xdr:col>10</xdr:col>
      <xdr:colOff>21981</xdr:colOff>
      <xdr:row>7</xdr:row>
      <xdr:rowOff>14654</xdr:rowOff>
    </xdr:to>
    <xdr:sp macro="" textlink="">
      <xdr:nvSpPr>
        <xdr:cNvPr id="13" name="Rectangle 12"/>
        <xdr:cNvSpPr/>
      </xdr:nvSpPr>
      <xdr:spPr>
        <a:xfrm>
          <a:off x="3664927" y="959827"/>
          <a:ext cx="24530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183172</xdr:colOff>
      <xdr:row>5</xdr:row>
      <xdr:rowOff>7327</xdr:rowOff>
    </xdr:from>
    <xdr:to>
      <xdr:col>14</xdr:col>
      <xdr:colOff>7326</xdr:colOff>
      <xdr:row>7</xdr:row>
      <xdr:rowOff>14654</xdr:rowOff>
    </xdr:to>
    <xdr:sp macro="" textlink="">
      <xdr:nvSpPr>
        <xdr:cNvPr id="14" name="Rectangle 13"/>
        <xdr:cNvSpPr/>
      </xdr:nvSpPr>
      <xdr:spPr>
        <a:xfrm>
          <a:off x="5669572" y="959827"/>
          <a:ext cx="28721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14</xdr:col>
      <xdr:colOff>7326</xdr:colOff>
      <xdr:row>5</xdr:row>
      <xdr:rowOff>7327</xdr:rowOff>
    </xdr:from>
    <xdr:to>
      <xdr:col>18</xdr:col>
      <xdr:colOff>21980</xdr:colOff>
      <xdr:row>7</xdr:row>
      <xdr:rowOff>14654</xdr:rowOff>
    </xdr:to>
    <xdr:sp macro="" textlink="">
      <xdr:nvSpPr>
        <xdr:cNvPr id="15" name="Rectangle 14"/>
        <xdr:cNvSpPr/>
      </xdr:nvSpPr>
      <xdr:spPr>
        <a:xfrm>
          <a:off x="8541726" y="959827"/>
          <a:ext cx="24530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5</xdr:row>
      <xdr:rowOff>7327</xdr:rowOff>
    </xdr:from>
    <xdr:to>
      <xdr:col>22</xdr:col>
      <xdr:colOff>14654</xdr:colOff>
      <xdr:row>7</xdr:row>
      <xdr:rowOff>14654</xdr:rowOff>
    </xdr:to>
    <xdr:sp macro="" textlink="">
      <xdr:nvSpPr>
        <xdr:cNvPr id="16" name="Rectangle 15"/>
        <xdr:cNvSpPr/>
      </xdr:nvSpPr>
      <xdr:spPr>
        <a:xfrm>
          <a:off x="10972800" y="959827"/>
          <a:ext cx="24530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7327</xdr:colOff>
      <xdr:row>23</xdr:row>
      <xdr:rowOff>0</xdr:rowOff>
    </xdr:from>
    <xdr:to>
      <xdr:col>10</xdr:col>
      <xdr:colOff>21981</xdr:colOff>
      <xdr:row>25</xdr:row>
      <xdr:rowOff>7327</xdr:rowOff>
    </xdr:to>
    <xdr:sp macro="" textlink="">
      <xdr:nvSpPr>
        <xdr:cNvPr id="17" name="Rectangle 16"/>
        <xdr:cNvSpPr/>
      </xdr:nvSpPr>
      <xdr:spPr>
        <a:xfrm>
          <a:off x="3664927" y="4381500"/>
          <a:ext cx="24530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183172</xdr:colOff>
      <xdr:row>23</xdr:row>
      <xdr:rowOff>0</xdr:rowOff>
    </xdr:from>
    <xdr:to>
      <xdr:col>14</xdr:col>
      <xdr:colOff>7326</xdr:colOff>
      <xdr:row>25</xdr:row>
      <xdr:rowOff>7327</xdr:rowOff>
    </xdr:to>
    <xdr:sp macro="" textlink="">
      <xdr:nvSpPr>
        <xdr:cNvPr id="18" name="Rectangle 17"/>
        <xdr:cNvSpPr/>
      </xdr:nvSpPr>
      <xdr:spPr>
        <a:xfrm>
          <a:off x="5669572" y="4381500"/>
          <a:ext cx="28721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14</xdr:col>
      <xdr:colOff>7326</xdr:colOff>
      <xdr:row>23</xdr:row>
      <xdr:rowOff>0</xdr:rowOff>
    </xdr:from>
    <xdr:to>
      <xdr:col>18</xdr:col>
      <xdr:colOff>21980</xdr:colOff>
      <xdr:row>25</xdr:row>
      <xdr:rowOff>7327</xdr:rowOff>
    </xdr:to>
    <xdr:sp macro="" textlink="">
      <xdr:nvSpPr>
        <xdr:cNvPr id="19" name="Rectangle 18"/>
        <xdr:cNvSpPr/>
      </xdr:nvSpPr>
      <xdr:spPr>
        <a:xfrm>
          <a:off x="8541726" y="4381500"/>
          <a:ext cx="24530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0</xdr:colOff>
      <xdr:row>23</xdr:row>
      <xdr:rowOff>0</xdr:rowOff>
    </xdr:from>
    <xdr:to>
      <xdr:col>22</xdr:col>
      <xdr:colOff>14654</xdr:colOff>
      <xdr:row>25</xdr:row>
      <xdr:rowOff>7327</xdr:rowOff>
    </xdr:to>
    <xdr:sp macro="" textlink="">
      <xdr:nvSpPr>
        <xdr:cNvPr id="20" name="Rectangle 19"/>
        <xdr:cNvSpPr/>
      </xdr:nvSpPr>
      <xdr:spPr>
        <a:xfrm>
          <a:off x="10972800" y="4381500"/>
          <a:ext cx="2453054" cy="38832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23</xdr:col>
      <xdr:colOff>139211</xdr:colOff>
      <xdr:row>6</xdr:row>
      <xdr:rowOff>0</xdr:rowOff>
    </xdr:from>
    <xdr:to>
      <xdr:col>24</xdr:col>
      <xdr:colOff>80596</xdr:colOff>
      <xdr:row>24</xdr:row>
      <xdr:rowOff>36634</xdr:rowOff>
    </xdr:to>
    <xdr:grpSp>
      <xdr:nvGrpSpPr>
        <xdr:cNvPr id="21" name="Group 20"/>
        <xdr:cNvGrpSpPr/>
      </xdr:nvGrpSpPr>
      <xdr:grpSpPr>
        <a:xfrm>
          <a:off x="4520711" y="1143000"/>
          <a:ext cx="131885" cy="4037134"/>
          <a:chOff x="4520711" y="762000"/>
          <a:chExt cx="131885" cy="3465634"/>
        </a:xfrm>
      </xdr:grpSpPr>
      <xdr:cxnSp macro="">
        <xdr:nvCxnSpPr>
          <xdr:cNvPr id="22" name="Straight Connector 21"/>
          <xdr:cNvCxnSpPr/>
        </xdr:nvCxnSpPr>
        <xdr:spPr>
          <a:xfrm>
            <a:off x="4586654" y="820615"/>
            <a:ext cx="0" cy="336305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3" name="Rectangle 22"/>
          <xdr:cNvSpPr/>
        </xdr:nvSpPr>
        <xdr:spPr>
          <a:xfrm>
            <a:off x="4528038" y="76200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4" name="Rectangle 23"/>
          <xdr:cNvSpPr/>
        </xdr:nvSpPr>
        <xdr:spPr>
          <a:xfrm>
            <a:off x="4520711" y="4147038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27</xdr:col>
      <xdr:colOff>139211</xdr:colOff>
      <xdr:row>6</xdr:row>
      <xdr:rowOff>0</xdr:rowOff>
    </xdr:from>
    <xdr:to>
      <xdr:col>28</xdr:col>
      <xdr:colOff>80596</xdr:colOff>
      <xdr:row>24</xdr:row>
      <xdr:rowOff>36634</xdr:rowOff>
    </xdr:to>
    <xdr:grpSp>
      <xdr:nvGrpSpPr>
        <xdr:cNvPr id="25" name="Group 24"/>
        <xdr:cNvGrpSpPr/>
      </xdr:nvGrpSpPr>
      <xdr:grpSpPr>
        <a:xfrm>
          <a:off x="5282711" y="1143000"/>
          <a:ext cx="131885" cy="4037134"/>
          <a:chOff x="4520711" y="762000"/>
          <a:chExt cx="131885" cy="3465634"/>
        </a:xfrm>
      </xdr:grpSpPr>
      <xdr:cxnSp macro="">
        <xdr:nvCxnSpPr>
          <xdr:cNvPr id="26" name="Straight Connector 25"/>
          <xdr:cNvCxnSpPr/>
        </xdr:nvCxnSpPr>
        <xdr:spPr>
          <a:xfrm>
            <a:off x="4586654" y="820615"/>
            <a:ext cx="0" cy="336305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7" name="Rectangle 26"/>
          <xdr:cNvSpPr/>
        </xdr:nvSpPr>
        <xdr:spPr>
          <a:xfrm>
            <a:off x="4528038" y="76200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8" name="Rectangle 27"/>
          <xdr:cNvSpPr/>
        </xdr:nvSpPr>
        <xdr:spPr>
          <a:xfrm>
            <a:off x="4520711" y="4147038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31</xdr:col>
      <xdr:colOff>109903</xdr:colOff>
      <xdr:row>6</xdr:row>
      <xdr:rowOff>0</xdr:rowOff>
    </xdr:from>
    <xdr:to>
      <xdr:col>32</xdr:col>
      <xdr:colOff>51288</xdr:colOff>
      <xdr:row>24</xdr:row>
      <xdr:rowOff>36634</xdr:rowOff>
    </xdr:to>
    <xdr:grpSp>
      <xdr:nvGrpSpPr>
        <xdr:cNvPr id="29" name="Group 28"/>
        <xdr:cNvGrpSpPr/>
      </xdr:nvGrpSpPr>
      <xdr:grpSpPr>
        <a:xfrm>
          <a:off x="6015403" y="1143000"/>
          <a:ext cx="131885" cy="4037134"/>
          <a:chOff x="4520711" y="762000"/>
          <a:chExt cx="131885" cy="3465634"/>
        </a:xfrm>
      </xdr:grpSpPr>
      <xdr:cxnSp macro="">
        <xdr:nvCxnSpPr>
          <xdr:cNvPr id="30" name="Straight Connector 29"/>
          <xdr:cNvCxnSpPr/>
        </xdr:nvCxnSpPr>
        <xdr:spPr>
          <a:xfrm>
            <a:off x="4586654" y="820615"/>
            <a:ext cx="0" cy="336305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1" name="Rectangle 30"/>
          <xdr:cNvSpPr/>
        </xdr:nvSpPr>
        <xdr:spPr>
          <a:xfrm>
            <a:off x="4528038" y="76200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2" name="Rectangle 31"/>
          <xdr:cNvSpPr/>
        </xdr:nvSpPr>
        <xdr:spPr>
          <a:xfrm>
            <a:off x="4520711" y="4147038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35</xdr:col>
      <xdr:colOff>131884</xdr:colOff>
      <xdr:row>6</xdr:row>
      <xdr:rowOff>0</xdr:rowOff>
    </xdr:from>
    <xdr:to>
      <xdr:col>36</xdr:col>
      <xdr:colOff>73269</xdr:colOff>
      <xdr:row>24</xdr:row>
      <xdr:rowOff>36634</xdr:rowOff>
    </xdr:to>
    <xdr:grpSp>
      <xdr:nvGrpSpPr>
        <xdr:cNvPr id="33" name="Group 32"/>
        <xdr:cNvGrpSpPr/>
      </xdr:nvGrpSpPr>
      <xdr:grpSpPr>
        <a:xfrm>
          <a:off x="6799384" y="1143000"/>
          <a:ext cx="131885" cy="4037134"/>
          <a:chOff x="4520711" y="762000"/>
          <a:chExt cx="131885" cy="3465634"/>
        </a:xfrm>
      </xdr:grpSpPr>
      <xdr:cxnSp macro="">
        <xdr:nvCxnSpPr>
          <xdr:cNvPr id="34" name="Straight Connector 33"/>
          <xdr:cNvCxnSpPr/>
        </xdr:nvCxnSpPr>
        <xdr:spPr>
          <a:xfrm>
            <a:off x="4586654" y="820615"/>
            <a:ext cx="0" cy="336305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5" name="Rectangle 34"/>
          <xdr:cNvSpPr/>
        </xdr:nvSpPr>
        <xdr:spPr>
          <a:xfrm>
            <a:off x="4528038" y="76200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6" name="Rectangle 35"/>
          <xdr:cNvSpPr/>
        </xdr:nvSpPr>
        <xdr:spPr>
          <a:xfrm>
            <a:off x="4520711" y="4147038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19</xdr:col>
      <xdr:colOff>131884</xdr:colOff>
      <xdr:row>6</xdr:row>
      <xdr:rowOff>0</xdr:rowOff>
    </xdr:from>
    <xdr:to>
      <xdr:col>20</xdr:col>
      <xdr:colOff>73269</xdr:colOff>
      <xdr:row>24</xdr:row>
      <xdr:rowOff>36634</xdr:rowOff>
    </xdr:to>
    <xdr:grpSp>
      <xdr:nvGrpSpPr>
        <xdr:cNvPr id="37" name="Group 36"/>
        <xdr:cNvGrpSpPr/>
      </xdr:nvGrpSpPr>
      <xdr:grpSpPr>
        <a:xfrm>
          <a:off x="3751384" y="1143000"/>
          <a:ext cx="131885" cy="4037134"/>
          <a:chOff x="4520711" y="762000"/>
          <a:chExt cx="131885" cy="3465634"/>
        </a:xfrm>
      </xdr:grpSpPr>
      <xdr:cxnSp macro="">
        <xdr:nvCxnSpPr>
          <xdr:cNvPr id="38" name="Straight Connector 37"/>
          <xdr:cNvCxnSpPr/>
        </xdr:nvCxnSpPr>
        <xdr:spPr>
          <a:xfrm>
            <a:off x="4586654" y="820615"/>
            <a:ext cx="0" cy="336305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9" name="Rectangle 38"/>
          <xdr:cNvSpPr/>
        </xdr:nvSpPr>
        <xdr:spPr>
          <a:xfrm>
            <a:off x="4528038" y="76200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40" name="Rectangle 39"/>
          <xdr:cNvSpPr/>
        </xdr:nvSpPr>
        <xdr:spPr>
          <a:xfrm>
            <a:off x="4520711" y="4147038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15</xdr:col>
      <xdr:colOff>117230</xdr:colOff>
      <xdr:row>6</xdr:row>
      <xdr:rowOff>0</xdr:rowOff>
    </xdr:from>
    <xdr:to>
      <xdr:col>16</xdr:col>
      <xdr:colOff>58615</xdr:colOff>
      <xdr:row>24</xdr:row>
      <xdr:rowOff>36634</xdr:rowOff>
    </xdr:to>
    <xdr:grpSp>
      <xdr:nvGrpSpPr>
        <xdr:cNvPr id="41" name="Group 40"/>
        <xdr:cNvGrpSpPr/>
      </xdr:nvGrpSpPr>
      <xdr:grpSpPr>
        <a:xfrm>
          <a:off x="2974730" y="1143000"/>
          <a:ext cx="131885" cy="4037134"/>
          <a:chOff x="4520711" y="762000"/>
          <a:chExt cx="131885" cy="3465634"/>
        </a:xfrm>
      </xdr:grpSpPr>
      <xdr:cxnSp macro="">
        <xdr:nvCxnSpPr>
          <xdr:cNvPr id="42" name="Straight Connector 41"/>
          <xdr:cNvCxnSpPr/>
        </xdr:nvCxnSpPr>
        <xdr:spPr>
          <a:xfrm>
            <a:off x="4586654" y="820615"/>
            <a:ext cx="0" cy="336305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3" name="Rectangle 42"/>
          <xdr:cNvSpPr/>
        </xdr:nvSpPr>
        <xdr:spPr>
          <a:xfrm>
            <a:off x="4528038" y="76200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44" name="Rectangle 43"/>
          <xdr:cNvSpPr/>
        </xdr:nvSpPr>
        <xdr:spPr>
          <a:xfrm>
            <a:off x="4520711" y="4147038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11</xdr:col>
      <xdr:colOff>124557</xdr:colOff>
      <xdr:row>6</xdr:row>
      <xdr:rowOff>0</xdr:rowOff>
    </xdr:from>
    <xdr:to>
      <xdr:col>12</xdr:col>
      <xdr:colOff>65942</xdr:colOff>
      <xdr:row>24</xdr:row>
      <xdr:rowOff>36634</xdr:rowOff>
    </xdr:to>
    <xdr:grpSp>
      <xdr:nvGrpSpPr>
        <xdr:cNvPr id="45" name="Group 44"/>
        <xdr:cNvGrpSpPr/>
      </xdr:nvGrpSpPr>
      <xdr:grpSpPr>
        <a:xfrm>
          <a:off x="2220057" y="1143000"/>
          <a:ext cx="131885" cy="4037134"/>
          <a:chOff x="4520711" y="762000"/>
          <a:chExt cx="131885" cy="3465634"/>
        </a:xfrm>
      </xdr:grpSpPr>
      <xdr:cxnSp macro="">
        <xdr:nvCxnSpPr>
          <xdr:cNvPr id="46" name="Straight Connector 45"/>
          <xdr:cNvCxnSpPr/>
        </xdr:nvCxnSpPr>
        <xdr:spPr>
          <a:xfrm>
            <a:off x="4586654" y="820615"/>
            <a:ext cx="0" cy="336305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7" name="Rectangle 46"/>
          <xdr:cNvSpPr/>
        </xdr:nvSpPr>
        <xdr:spPr>
          <a:xfrm>
            <a:off x="4528038" y="76200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48" name="Rectangle 47"/>
          <xdr:cNvSpPr/>
        </xdr:nvSpPr>
        <xdr:spPr>
          <a:xfrm>
            <a:off x="4520711" y="4147038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7</xdr:col>
      <xdr:colOff>146538</xdr:colOff>
      <xdr:row>6</xdr:row>
      <xdr:rowOff>0</xdr:rowOff>
    </xdr:from>
    <xdr:to>
      <xdr:col>8</xdr:col>
      <xdr:colOff>87923</xdr:colOff>
      <xdr:row>24</xdr:row>
      <xdr:rowOff>36634</xdr:rowOff>
    </xdr:to>
    <xdr:grpSp>
      <xdr:nvGrpSpPr>
        <xdr:cNvPr id="49" name="Group 48"/>
        <xdr:cNvGrpSpPr/>
      </xdr:nvGrpSpPr>
      <xdr:grpSpPr>
        <a:xfrm>
          <a:off x="1480038" y="1143000"/>
          <a:ext cx="131885" cy="4037134"/>
          <a:chOff x="4520711" y="762000"/>
          <a:chExt cx="131885" cy="3465634"/>
        </a:xfrm>
      </xdr:grpSpPr>
      <xdr:cxnSp macro="">
        <xdr:nvCxnSpPr>
          <xdr:cNvPr id="50" name="Straight Connector 49"/>
          <xdr:cNvCxnSpPr/>
        </xdr:nvCxnSpPr>
        <xdr:spPr>
          <a:xfrm>
            <a:off x="4586654" y="820615"/>
            <a:ext cx="0" cy="336305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1" name="Rectangle 50"/>
          <xdr:cNvSpPr/>
        </xdr:nvSpPr>
        <xdr:spPr>
          <a:xfrm>
            <a:off x="4528038" y="76200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52" name="Rectangle 51"/>
          <xdr:cNvSpPr/>
        </xdr:nvSpPr>
        <xdr:spPr>
          <a:xfrm>
            <a:off x="4520711" y="4147038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34</xdr:col>
      <xdr:colOff>0</xdr:colOff>
      <xdr:row>9</xdr:row>
      <xdr:rowOff>87922</xdr:rowOff>
    </xdr:from>
    <xdr:to>
      <xdr:col>34</xdr:col>
      <xdr:colOff>131885</xdr:colOff>
      <xdr:row>20</xdr:row>
      <xdr:rowOff>109902</xdr:rowOff>
    </xdr:to>
    <xdr:grpSp>
      <xdr:nvGrpSpPr>
        <xdr:cNvPr id="53" name="Group 52"/>
        <xdr:cNvGrpSpPr/>
      </xdr:nvGrpSpPr>
      <xdr:grpSpPr>
        <a:xfrm>
          <a:off x="6477000" y="1802422"/>
          <a:ext cx="131885" cy="2688980"/>
          <a:chOff x="6418384" y="1414096"/>
          <a:chExt cx="131885" cy="2117480"/>
        </a:xfrm>
      </xdr:grpSpPr>
      <xdr:cxnSp macro="">
        <xdr:nvCxnSpPr>
          <xdr:cNvPr id="54" name="Straight Connector 53"/>
          <xdr:cNvCxnSpPr>
            <a:stCxn id="55" idx="2"/>
            <a:endCxn id="56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5" name="Rectangle 54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56" name="Rectangle 55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25</xdr:col>
      <xdr:colOff>14651</xdr:colOff>
      <xdr:row>9</xdr:row>
      <xdr:rowOff>80595</xdr:rowOff>
    </xdr:from>
    <xdr:to>
      <xdr:col>25</xdr:col>
      <xdr:colOff>146536</xdr:colOff>
      <xdr:row>20</xdr:row>
      <xdr:rowOff>102575</xdr:rowOff>
    </xdr:to>
    <xdr:grpSp>
      <xdr:nvGrpSpPr>
        <xdr:cNvPr id="57" name="Group 56"/>
        <xdr:cNvGrpSpPr/>
      </xdr:nvGrpSpPr>
      <xdr:grpSpPr>
        <a:xfrm>
          <a:off x="4777151" y="1795095"/>
          <a:ext cx="131885" cy="2688980"/>
          <a:chOff x="6418384" y="1414096"/>
          <a:chExt cx="131885" cy="2117480"/>
        </a:xfrm>
      </xdr:grpSpPr>
      <xdr:cxnSp macro="">
        <xdr:nvCxnSpPr>
          <xdr:cNvPr id="58" name="Straight Connector 57"/>
          <xdr:cNvCxnSpPr>
            <a:stCxn id="59" idx="2"/>
            <a:endCxn id="60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9" name="Rectangle 58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60" name="Rectangle 59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18</xdr:col>
      <xdr:colOff>36635</xdr:colOff>
      <xdr:row>9</xdr:row>
      <xdr:rowOff>87921</xdr:rowOff>
    </xdr:from>
    <xdr:to>
      <xdr:col>18</xdr:col>
      <xdr:colOff>168520</xdr:colOff>
      <xdr:row>20</xdr:row>
      <xdr:rowOff>109901</xdr:rowOff>
    </xdr:to>
    <xdr:grpSp>
      <xdr:nvGrpSpPr>
        <xdr:cNvPr id="61" name="Group 60"/>
        <xdr:cNvGrpSpPr/>
      </xdr:nvGrpSpPr>
      <xdr:grpSpPr>
        <a:xfrm>
          <a:off x="3465635" y="1802421"/>
          <a:ext cx="131885" cy="2688980"/>
          <a:chOff x="6418384" y="1414096"/>
          <a:chExt cx="131885" cy="2117480"/>
        </a:xfrm>
      </xdr:grpSpPr>
      <xdr:cxnSp macro="">
        <xdr:nvCxnSpPr>
          <xdr:cNvPr id="62" name="Straight Connector 61"/>
          <xdr:cNvCxnSpPr>
            <a:stCxn id="63" idx="2"/>
            <a:endCxn id="64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3" name="Rectangle 62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64" name="Rectangle 63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8</xdr:col>
      <xdr:colOff>175845</xdr:colOff>
      <xdr:row>9</xdr:row>
      <xdr:rowOff>87921</xdr:rowOff>
    </xdr:from>
    <xdr:to>
      <xdr:col>9</xdr:col>
      <xdr:colOff>117230</xdr:colOff>
      <xdr:row>20</xdr:row>
      <xdr:rowOff>109901</xdr:rowOff>
    </xdr:to>
    <xdr:grpSp>
      <xdr:nvGrpSpPr>
        <xdr:cNvPr id="65" name="Group 64"/>
        <xdr:cNvGrpSpPr/>
      </xdr:nvGrpSpPr>
      <xdr:grpSpPr>
        <a:xfrm>
          <a:off x="1699845" y="1802421"/>
          <a:ext cx="131885" cy="2688980"/>
          <a:chOff x="6418384" y="1414096"/>
          <a:chExt cx="131885" cy="2117480"/>
        </a:xfrm>
      </xdr:grpSpPr>
      <xdr:cxnSp macro="">
        <xdr:nvCxnSpPr>
          <xdr:cNvPr id="66" name="Straight Connector 65"/>
          <xdr:cNvCxnSpPr>
            <a:stCxn id="67" idx="2"/>
            <a:endCxn id="68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67" name="Rectangle 66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68" name="Rectangle 67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29</xdr:col>
      <xdr:colOff>109903</xdr:colOff>
      <xdr:row>9</xdr:row>
      <xdr:rowOff>87922</xdr:rowOff>
    </xdr:from>
    <xdr:to>
      <xdr:col>30</xdr:col>
      <xdr:colOff>51288</xdr:colOff>
      <xdr:row>20</xdr:row>
      <xdr:rowOff>109902</xdr:rowOff>
    </xdr:to>
    <xdr:grpSp>
      <xdr:nvGrpSpPr>
        <xdr:cNvPr id="69" name="Group 68"/>
        <xdr:cNvGrpSpPr/>
      </xdr:nvGrpSpPr>
      <xdr:grpSpPr>
        <a:xfrm>
          <a:off x="5634403" y="1802422"/>
          <a:ext cx="131885" cy="2688980"/>
          <a:chOff x="6418384" y="1414096"/>
          <a:chExt cx="131885" cy="2117480"/>
        </a:xfrm>
      </xdr:grpSpPr>
      <xdr:cxnSp macro="">
        <xdr:nvCxnSpPr>
          <xdr:cNvPr id="70" name="Straight Connector 69"/>
          <xdr:cNvCxnSpPr>
            <a:stCxn id="71" idx="2"/>
            <a:endCxn id="72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1" name="Rectangle 70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72" name="Rectangle 71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13</xdr:col>
      <xdr:colOff>87922</xdr:colOff>
      <xdr:row>9</xdr:row>
      <xdr:rowOff>95248</xdr:rowOff>
    </xdr:from>
    <xdr:to>
      <xdr:col>14</xdr:col>
      <xdr:colOff>29307</xdr:colOff>
      <xdr:row>20</xdr:row>
      <xdr:rowOff>117228</xdr:rowOff>
    </xdr:to>
    <xdr:grpSp>
      <xdr:nvGrpSpPr>
        <xdr:cNvPr id="73" name="Group 72"/>
        <xdr:cNvGrpSpPr/>
      </xdr:nvGrpSpPr>
      <xdr:grpSpPr>
        <a:xfrm>
          <a:off x="2564422" y="1809748"/>
          <a:ext cx="131885" cy="2688980"/>
          <a:chOff x="6418384" y="1414096"/>
          <a:chExt cx="131885" cy="2117480"/>
        </a:xfrm>
      </xdr:grpSpPr>
      <xdr:cxnSp macro="">
        <xdr:nvCxnSpPr>
          <xdr:cNvPr id="74" name="Straight Connector 73"/>
          <xdr:cNvCxnSpPr>
            <a:stCxn id="75" idx="2"/>
            <a:endCxn id="76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5" name="Rectangle 74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76" name="Rectangle 75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20</xdr:col>
      <xdr:colOff>183173</xdr:colOff>
      <xdr:row>2</xdr:row>
      <xdr:rowOff>91587</xdr:rowOff>
    </xdr:from>
    <xdr:to>
      <xdr:col>23</xdr:col>
      <xdr:colOff>146538</xdr:colOff>
      <xdr:row>3</xdr:row>
      <xdr:rowOff>106241</xdr:rowOff>
    </xdr:to>
    <xdr:sp macro="" textlink="">
      <xdr:nvSpPr>
        <xdr:cNvPr id="77" name="TextBox 76"/>
        <xdr:cNvSpPr txBox="1"/>
      </xdr:nvSpPr>
      <xdr:spPr>
        <a:xfrm>
          <a:off x="12375173" y="472587"/>
          <a:ext cx="1792165" cy="2051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162 ft</a:t>
          </a:r>
        </a:p>
      </xdr:txBody>
    </xdr:sp>
    <xdr:clientData/>
  </xdr:twoCellAnchor>
  <xdr:twoCellAnchor>
    <xdr:from>
      <xdr:col>41</xdr:col>
      <xdr:colOff>117476</xdr:colOff>
      <xdr:row>16</xdr:row>
      <xdr:rowOff>158260</xdr:rowOff>
    </xdr:from>
    <xdr:to>
      <xdr:col>43</xdr:col>
      <xdr:colOff>142875</xdr:colOff>
      <xdr:row>17</xdr:row>
      <xdr:rowOff>190499</xdr:rowOff>
    </xdr:to>
    <xdr:sp macro="" textlink="">
      <xdr:nvSpPr>
        <xdr:cNvPr id="78" name="TextBox 77"/>
        <xdr:cNvSpPr txBox="1"/>
      </xdr:nvSpPr>
      <xdr:spPr>
        <a:xfrm>
          <a:off x="25111076" y="3206260"/>
          <a:ext cx="1244599" cy="22273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108 ft</a:t>
          </a:r>
        </a:p>
      </xdr:txBody>
    </xdr:sp>
    <xdr:clientData/>
  </xdr:twoCellAnchor>
  <xdr:twoCellAnchor>
    <xdr:from>
      <xdr:col>36</xdr:col>
      <xdr:colOff>183173</xdr:colOff>
      <xdr:row>6</xdr:row>
      <xdr:rowOff>36635</xdr:rowOff>
    </xdr:from>
    <xdr:to>
      <xdr:col>41</xdr:col>
      <xdr:colOff>142875</xdr:colOff>
      <xdr:row>6</xdr:row>
      <xdr:rowOff>36635</xdr:rowOff>
    </xdr:to>
    <xdr:cxnSp macro="">
      <xdr:nvCxnSpPr>
        <xdr:cNvPr id="79" name="Straight Connector 78"/>
        <xdr:cNvCxnSpPr/>
      </xdr:nvCxnSpPr>
      <xdr:spPr>
        <a:xfrm>
          <a:off x="22128773" y="1179635"/>
          <a:ext cx="3007702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37</xdr:col>
      <xdr:colOff>29307</xdr:colOff>
      <xdr:row>15</xdr:row>
      <xdr:rowOff>7327</xdr:rowOff>
    </xdr:from>
    <xdr:to>
      <xdr:col>41</xdr:col>
      <xdr:colOff>171450</xdr:colOff>
      <xdr:row>15</xdr:row>
      <xdr:rowOff>7327</xdr:rowOff>
    </xdr:to>
    <xdr:cxnSp macro="">
      <xdr:nvCxnSpPr>
        <xdr:cNvPr id="80" name="Straight Connector 79"/>
        <xdr:cNvCxnSpPr/>
      </xdr:nvCxnSpPr>
      <xdr:spPr>
        <a:xfrm>
          <a:off x="22584507" y="2864827"/>
          <a:ext cx="2580543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35</xdr:col>
      <xdr:colOff>14653</xdr:colOff>
      <xdr:row>9</xdr:row>
      <xdr:rowOff>146538</xdr:rowOff>
    </xdr:from>
    <xdr:to>
      <xdr:col>39</xdr:col>
      <xdr:colOff>171450</xdr:colOff>
      <xdr:row>9</xdr:row>
      <xdr:rowOff>146538</xdr:rowOff>
    </xdr:to>
    <xdr:cxnSp macro="">
      <xdr:nvCxnSpPr>
        <xdr:cNvPr id="81" name="Straight Connector 80"/>
        <xdr:cNvCxnSpPr/>
      </xdr:nvCxnSpPr>
      <xdr:spPr>
        <a:xfrm>
          <a:off x="21350653" y="1861038"/>
          <a:ext cx="2595197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38</xdr:col>
      <xdr:colOff>84994</xdr:colOff>
      <xdr:row>11</xdr:row>
      <xdr:rowOff>131885</xdr:rowOff>
    </xdr:from>
    <xdr:to>
      <xdr:col>40</xdr:col>
      <xdr:colOff>55686</xdr:colOff>
      <xdr:row>12</xdr:row>
      <xdr:rowOff>146539</xdr:rowOff>
    </xdr:to>
    <xdr:sp macro="" textlink="">
      <xdr:nvSpPr>
        <xdr:cNvPr id="82" name="TextBox 81"/>
        <xdr:cNvSpPr txBox="1"/>
      </xdr:nvSpPr>
      <xdr:spPr>
        <a:xfrm>
          <a:off x="23249794" y="2227385"/>
          <a:ext cx="1189892" cy="2051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25 ft</a:t>
          </a:r>
        </a:p>
      </xdr:txBody>
    </xdr:sp>
    <xdr:clientData/>
  </xdr:twoCellAnchor>
  <xdr:twoCellAnchor>
    <xdr:from>
      <xdr:col>40</xdr:col>
      <xdr:colOff>68875</xdr:colOff>
      <xdr:row>9</xdr:row>
      <xdr:rowOff>124558</xdr:rowOff>
    </xdr:from>
    <xdr:to>
      <xdr:col>42</xdr:col>
      <xdr:colOff>39567</xdr:colOff>
      <xdr:row>10</xdr:row>
      <xdr:rowOff>139212</xdr:rowOff>
    </xdr:to>
    <xdr:sp macro="" textlink="">
      <xdr:nvSpPr>
        <xdr:cNvPr id="83" name="TextBox 82"/>
        <xdr:cNvSpPr txBox="1"/>
      </xdr:nvSpPr>
      <xdr:spPr>
        <a:xfrm>
          <a:off x="24452875" y="1839058"/>
          <a:ext cx="1189892" cy="2051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45 ft</a:t>
          </a:r>
        </a:p>
      </xdr:txBody>
    </xdr:sp>
    <xdr:clientData/>
  </xdr:twoCellAnchor>
  <xdr:twoCellAnchor>
    <xdr:from>
      <xdr:col>39</xdr:col>
      <xdr:colOff>70339</xdr:colOff>
      <xdr:row>13</xdr:row>
      <xdr:rowOff>0</xdr:rowOff>
    </xdr:from>
    <xdr:to>
      <xdr:col>39</xdr:col>
      <xdr:colOff>70339</xdr:colOff>
      <xdr:row>14</xdr:row>
      <xdr:rowOff>175853</xdr:rowOff>
    </xdr:to>
    <xdr:cxnSp macro="">
      <xdr:nvCxnSpPr>
        <xdr:cNvPr id="84" name="Straight Connector 83"/>
        <xdr:cNvCxnSpPr/>
      </xdr:nvCxnSpPr>
      <xdr:spPr>
        <a:xfrm flipV="1">
          <a:off x="23844739" y="2476500"/>
          <a:ext cx="0" cy="366353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39</xdr:col>
      <xdr:colOff>70339</xdr:colOff>
      <xdr:row>9</xdr:row>
      <xdr:rowOff>153866</xdr:rowOff>
    </xdr:from>
    <xdr:to>
      <xdr:col>39</xdr:col>
      <xdr:colOff>70339</xdr:colOff>
      <xdr:row>11</xdr:row>
      <xdr:rowOff>139219</xdr:rowOff>
    </xdr:to>
    <xdr:cxnSp macro="">
      <xdr:nvCxnSpPr>
        <xdr:cNvPr id="85" name="Straight Connector 84"/>
        <xdr:cNvCxnSpPr/>
      </xdr:nvCxnSpPr>
      <xdr:spPr>
        <a:xfrm flipV="1">
          <a:off x="23844739" y="1868366"/>
          <a:ext cx="0" cy="366353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41</xdr:col>
      <xdr:colOff>37368</xdr:colOff>
      <xdr:row>6</xdr:row>
      <xdr:rowOff>21982</xdr:rowOff>
    </xdr:from>
    <xdr:to>
      <xdr:col>41</xdr:col>
      <xdr:colOff>37368</xdr:colOff>
      <xdr:row>9</xdr:row>
      <xdr:rowOff>58615</xdr:rowOff>
    </xdr:to>
    <xdr:cxnSp macro="">
      <xdr:nvCxnSpPr>
        <xdr:cNvPr id="86" name="Straight Connector 85"/>
        <xdr:cNvCxnSpPr/>
      </xdr:nvCxnSpPr>
      <xdr:spPr>
        <a:xfrm flipV="1">
          <a:off x="25030968" y="1164982"/>
          <a:ext cx="0" cy="608133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41</xdr:col>
      <xdr:colOff>61546</xdr:colOff>
      <xdr:row>11</xdr:row>
      <xdr:rowOff>14654</xdr:rowOff>
    </xdr:from>
    <xdr:to>
      <xdr:col>41</xdr:col>
      <xdr:colOff>61546</xdr:colOff>
      <xdr:row>14</xdr:row>
      <xdr:rowOff>175854</xdr:rowOff>
    </xdr:to>
    <xdr:cxnSp macro="">
      <xdr:nvCxnSpPr>
        <xdr:cNvPr id="87" name="Straight Connector 86"/>
        <xdr:cNvCxnSpPr/>
      </xdr:nvCxnSpPr>
      <xdr:spPr>
        <a:xfrm flipV="1">
          <a:off x="25055146" y="2110154"/>
          <a:ext cx="0" cy="732700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38</xdr:col>
      <xdr:colOff>58615</xdr:colOff>
      <xdr:row>25</xdr:row>
      <xdr:rowOff>7327</xdr:rowOff>
    </xdr:from>
    <xdr:to>
      <xdr:col>43</xdr:col>
      <xdr:colOff>104775</xdr:colOff>
      <xdr:row>25</xdr:row>
      <xdr:rowOff>7327</xdr:rowOff>
    </xdr:to>
    <xdr:cxnSp macro="">
      <xdr:nvCxnSpPr>
        <xdr:cNvPr id="88" name="Straight Connector 87"/>
        <xdr:cNvCxnSpPr/>
      </xdr:nvCxnSpPr>
      <xdr:spPr>
        <a:xfrm>
          <a:off x="23223415" y="4769827"/>
          <a:ext cx="3094160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42</xdr:col>
      <xdr:colOff>131885</xdr:colOff>
      <xdr:row>18</xdr:row>
      <xdr:rowOff>0</xdr:rowOff>
    </xdr:from>
    <xdr:to>
      <xdr:col>42</xdr:col>
      <xdr:colOff>131885</xdr:colOff>
      <xdr:row>25</xdr:row>
      <xdr:rowOff>8</xdr:rowOff>
    </xdr:to>
    <xdr:cxnSp macro="">
      <xdr:nvCxnSpPr>
        <xdr:cNvPr id="89" name="Straight Connector 88"/>
        <xdr:cNvCxnSpPr/>
      </xdr:nvCxnSpPr>
      <xdr:spPr>
        <a:xfrm flipV="1">
          <a:off x="25735085" y="3429000"/>
          <a:ext cx="0" cy="1333508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42</xdr:col>
      <xdr:colOff>131885</xdr:colOff>
      <xdr:row>5</xdr:row>
      <xdr:rowOff>6350</xdr:rowOff>
    </xdr:from>
    <xdr:to>
      <xdr:col>42</xdr:col>
      <xdr:colOff>131885</xdr:colOff>
      <xdr:row>16</xdr:row>
      <xdr:rowOff>123825</xdr:rowOff>
    </xdr:to>
    <xdr:cxnSp macro="">
      <xdr:nvCxnSpPr>
        <xdr:cNvPr id="90" name="Straight Connector 89"/>
        <xdr:cNvCxnSpPr/>
      </xdr:nvCxnSpPr>
      <xdr:spPr>
        <a:xfrm flipV="1">
          <a:off x="25735085" y="958850"/>
          <a:ext cx="0" cy="2212975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38</xdr:col>
      <xdr:colOff>7327</xdr:colOff>
      <xdr:row>2</xdr:row>
      <xdr:rowOff>104775</xdr:rowOff>
    </xdr:from>
    <xdr:to>
      <xdr:col>38</xdr:col>
      <xdr:colOff>7327</xdr:colOff>
      <xdr:row>4</xdr:row>
      <xdr:rowOff>131885</xdr:rowOff>
    </xdr:to>
    <xdr:cxnSp macro="">
      <xdr:nvCxnSpPr>
        <xdr:cNvPr id="91" name="Straight Connector 90"/>
        <xdr:cNvCxnSpPr/>
      </xdr:nvCxnSpPr>
      <xdr:spPr>
        <a:xfrm>
          <a:off x="23172127" y="485775"/>
          <a:ext cx="0" cy="40811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7327</xdr:colOff>
      <xdr:row>2</xdr:row>
      <xdr:rowOff>104775</xdr:rowOff>
    </xdr:from>
    <xdr:to>
      <xdr:col>6</xdr:col>
      <xdr:colOff>7327</xdr:colOff>
      <xdr:row>4</xdr:row>
      <xdr:rowOff>143608</xdr:rowOff>
    </xdr:to>
    <xdr:cxnSp macro="">
      <xdr:nvCxnSpPr>
        <xdr:cNvPr id="92" name="Straight Connector 91"/>
        <xdr:cNvCxnSpPr/>
      </xdr:nvCxnSpPr>
      <xdr:spPr>
        <a:xfrm>
          <a:off x="3664927" y="485775"/>
          <a:ext cx="0" cy="419833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24</xdr:col>
      <xdr:colOff>0</xdr:colOff>
      <xdr:row>2</xdr:row>
      <xdr:rowOff>186836</xdr:rowOff>
    </xdr:from>
    <xdr:to>
      <xdr:col>38</xdr:col>
      <xdr:colOff>7327</xdr:colOff>
      <xdr:row>2</xdr:row>
      <xdr:rowOff>186837</xdr:rowOff>
    </xdr:to>
    <xdr:cxnSp macro="">
      <xdr:nvCxnSpPr>
        <xdr:cNvPr id="93" name="Straight Connector 92"/>
        <xdr:cNvCxnSpPr/>
      </xdr:nvCxnSpPr>
      <xdr:spPr>
        <a:xfrm>
          <a:off x="14630400" y="567836"/>
          <a:ext cx="8541727" cy="1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7328</xdr:colOff>
      <xdr:row>2</xdr:row>
      <xdr:rowOff>186837</xdr:rowOff>
    </xdr:from>
    <xdr:to>
      <xdr:col>20</xdr:col>
      <xdr:colOff>117231</xdr:colOff>
      <xdr:row>2</xdr:row>
      <xdr:rowOff>186837</xdr:rowOff>
    </xdr:to>
    <xdr:cxnSp macro="">
      <xdr:nvCxnSpPr>
        <xdr:cNvPr id="94" name="Straight Connector 93"/>
        <xdr:cNvCxnSpPr/>
      </xdr:nvCxnSpPr>
      <xdr:spPr>
        <a:xfrm flipH="1">
          <a:off x="3664928" y="567837"/>
          <a:ext cx="8644303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153865</xdr:colOff>
      <xdr:row>3</xdr:row>
      <xdr:rowOff>178044</xdr:rowOff>
    </xdr:from>
    <xdr:to>
      <xdr:col>35</xdr:col>
      <xdr:colOff>180975</xdr:colOff>
      <xdr:row>3</xdr:row>
      <xdr:rowOff>178044</xdr:rowOff>
    </xdr:to>
    <xdr:cxnSp macro="">
      <xdr:nvCxnSpPr>
        <xdr:cNvPr id="95" name="Straight Connector 94"/>
        <xdr:cNvCxnSpPr/>
      </xdr:nvCxnSpPr>
      <xdr:spPr>
        <a:xfrm>
          <a:off x="19051465" y="749544"/>
          <a:ext cx="2465510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131886</xdr:colOff>
      <xdr:row>3</xdr:row>
      <xdr:rowOff>53487</xdr:rowOff>
    </xdr:from>
    <xdr:to>
      <xdr:col>31</xdr:col>
      <xdr:colOff>131886</xdr:colOff>
      <xdr:row>4</xdr:row>
      <xdr:rowOff>68141</xdr:rowOff>
    </xdr:to>
    <xdr:sp macro="" textlink="">
      <xdr:nvSpPr>
        <xdr:cNvPr id="96" name="TextBox 95"/>
        <xdr:cNvSpPr txBox="1"/>
      </xdr:nvSpPr>
      <xdr:spPr>
        <a:xfrm>
          <a:off x="17810286" y="624987"/>
          <a:ext cx="1219200" cy="2051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65 ft</a:t>
          </a:r>
        </a:p>
      </xdr:txBody>
    </xdr:sp>
    <xdr:clientData/>
  </xdr:twoCellAnchor>
  <xdr:twoCellAnchor>
    <xdr:from>
      <xdr:col>22</xdr:col>
      <xdr:colOff>184882</xdr:colOff>
      <xdr:row>3</xdr:row>
      <xdr:rowOff>133350</xdr:rowOff>
    </xdr:from>
    <xdr:to>
      <xdr:col>22</xdr:col>
      <xdr:colOff>184882</xdr:colOff>
      <xdr:row>4</xdr:row>
      <xdr:rowOff>147272</xdr:rowOff>
    </xdr:to>
    <xdr:cxnSp macro="">
      <xdr:nvCxnSpPr>
        <xdr:cNvPr id="97" name="Straight Connector 96"/>
        <xdr:cNvCxnSpPr/>
      </xdr:nvCxnSpPr>
      <xdr:spPr>
        <a:xfrm>
          <a:off x="13596082" y="704850"/>
          <a:ext cx="0" cy="204422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180975</xdr:colOff>
      <xdr:row>3</xdr:row>
      <xdr:rowOff>185371</xdr:rowOff>
    </xdr:from>
    <xdr:to>
      <xdr:col>29</xdr:col>
      <xdr:colOff>124560</xdr:colOff>
      <xdr:row>3</xdr:row>
      <xdr:rowOff>185371</xdr:rowOff>
    </xdr:to>
    <xdr:cxnSp macro="">
      <xdr:nvCxnSpPr>
        <xdr:cNvPr id="98" name="Straight Connector 97"/>
        <xdr:cNvCxnSpPr/>
      </xdr:nvCxnSpPr>
      <xdr:spPr>
        <a:xfrm flipH="1">
          <a:off x="13592175" y="756871"/>
          <a:ext cx="4210785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36</xdr:col>
      <xdr:colOff>2198</xdr:colOff>
      <xdr:row>3</xdr:row>
      <xdr:rowOff>114300</xdr:rowOff>
    </xdr:from>
    <xdr:to>
      <xdr:col>36</xdr:col>
      <xdr:colOff>2198</xdr:colOff>
      <xdr:row>5</xdr:row>
      <xdr:rowOff>133350</xdr:rowOff>
    </xdr:to>
    <xdr:cxnSp macro="">
      <xdr:nvCxnSpPr>
        <xdr:cNvPr id="99" name="Straight Connector 98"/>
        <xdr:cNvCxnSpPr/>
      </xdr:nvCxnSpPr>
      <xdr:spPr>
        <a:xfrm>
          <a:off x="21947798" y="685800"/>
          <a:ext cx="0" cy="40005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38</xdr:col>
      <xdr:colOff>30773</xdr:colOff>
      <xdr:row>5</xdr:row>
      <xdr:rowOff>4885</xdr:rowOff>
    </xdr:from>
    <xdr:to>
      <xdr:col>43</xdr:col>
      <xdr:colOff>85725</xdr:colOff>
      <xdr:row>5</xdr:row>
      <xdr:rowOff>4885</xdr:rowOff>
    </xdr:to>
    <xdr:cxnSp macro="">
      <xdr:nvCxnSpPr>
        <xdr:cNvPr id="100" name="Straight Connector 99"/>
        <xdr:cNvCxnSpPr/>
      </xdr:nvCxnSpPr>
      <xdr:spPr>
        <a:xfrm>
          <a:off x="23195573" y="957385"/>
          <a:ext cx="3102952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20</xdr:col>
      <xdr:colOff>95250</xdr:colOff>
      <xdr:row>14</xdr:row>
      <xdr:rowOff>82551</xdr:rowOff>
    </xdr:from>
    <xdr:to>
      <xdr:col>22</xdr:col>
      <xdr:colOff>9525</xdr:colOff>
      <xdr:row>15</xdr:row>
      <xdr:rowOff>114300</xdr:rowOff>
    </xdr:to>
    <xdr:sp macro="" textlink="">
      <xdr:nvSpPr>
        <xdr:cNvPr id="101" name="Rectangle 100"/>
        <xdr:cNvSpPr/>
      </xdr:nvSpPr>
      <xdr:spPr>
        <a:xfrm>
          <a:off x="12287250" y="2749551"/>
          <a:ext cx="1133475" cy="222249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0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  <xdr:twoCellAnchor>
    <xdr:from>
      <xdr:col>22</xdr:col>
      <xdr:colOff>9525</xdr:colOff>
      <xdr:row>14</xdr:row>
      <xdr:rowOff>82551</xdr:rowOff>
    </xdr:from>
    <xdr:to>
      <xdr:col>23</xdr:col>
      <xdr:colOff>114300</xdr:colOff>
      <xdr:row>15</xdr:row>
      <xdr:rowOff>114300</xdr:rowOff>
    </xdr:to>
    <xdr:sp macro="" textlink="">
      <xdr:nvSpPr>
        <xdr:cNvPr id="102" name="Rectangle 101"/>
        <xdr:cNvSpPr/>
      </xdr:nvSpPr>
      <xdr:spPr>
        <a:xfrm>
          <a:off x="13420725" y="2749551"/>
          <a:ext cx="714375" cy="222249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0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15</xdr:row>
      <xdr:rowOff>152400</xdr:rowOff>
    </xdr:from>
    <xdr:to>
      <xdr:col>23</xdr:col>
      <xdr:colOff>176579</xdr:colOff>
      <xdr:row>23</xdr:row>
      <xdr:rowOff>0</xdr:rowOff>
    </xdr:to>
    <xdr:sp macro="" textlink="">
      <xdr:nvSpPr>
        <xdr:cNvPr id="2" name="Rectangle 1"/>
        <xdr:cNvSpPr/>
      </xdr:nvSpPr>
      <xdr:spPr>
        <a:xfrm>
          <a:off x="3657600" y="3009900"/>
          <a:ext cx="10539779" cy="1371600"/>
        </a:xfrm>
        <a:prstGeom prst="rect">
          <a:avLst/>
        </a:prstGeom>
        <a:solidFill>
          <a:schemeClr val="bg1"/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80963</xdr:colOff>
      <xdr:row>16</xdr:row>
      <xdr:rowOff>76200</xdr:rowOff>
    </xdr:from>
    <xdr:to>
      <xdr:col>21</xdr:col>
      <xdr:colOff>15875</xdr:colOff>
      <xdr:row>16</xdr:row>
      <xdr:rowOff>84886</xdr:rowOff>
    </xdr:to>
    <xdr:cxnSp macro="">
      <xdr:nvCxnSpPr>
        <xdr:cNvPr id="3" name="Straight Connector 2"/>
        <xdr:cNvCxnSpPr/>
      </xdr:nvCxnSpPr>
      <xdr:spPr>
        <a:xfrm>
          <a:off x="3738563" y="3124200"/>
          <a:ext cx="9078912" cy="8686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78398</xdr:colOff>
      <xdr:row>6</xdr:row>
      <xdr:rowOff>63012</xdr:rowOff>
    </xdr:from>
    <xdr:to>
      <xdr:col>16</xdr:col>
      <xdr:colOff>41763</xdr:colOff>
      <xdr:row>7</xdr:row>
      <xdr:rowOff>77666</xdr:rowOff>
    </xdr:to>
    <xdr:sp macro="" textlink="">
      <xdr:nvSpPr>
        <xdr:cNvPr id="4" name="TextBox 3"/>
        <xdr:cNvSpPr txBox="1"/>
      </xdr:nvSpPr>
      <xdr:spPr>
        <a:xfrm>
          <a:off x="8003198" y="1206012"/>
          <a:ext cx="1792165" cy="2051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90 ft</a:t>
          </a:r>
        </a:p>
      </xdr:txBody>
    </xdr:sp>
    <xdr:clientData/>
  </xdr:twoCellAnchor>
  <xdr:twoCellAnchor>
    <xdr:from>
      <xdr:col>27</xdr:col>
      <xdr:colOff>31751</xdr:colOff>
      <xdr:row>13</xdr:row>
      <xdr:rowOff>82061</xdr:rowOff>
    </xdr:from>
    <xdr:to>
      <xdr:col>29</xdr:col>
      <xdr:colOff>104776</xdr:colOff>
      <xdr:row>14</xdr:row>
      <xdr:rowOff>96715</xdr:rowOff>
    </xdr:to>
    <xdr:sp macro="" textlink="">
      <xdr:nvSpPr>
        <xdr:cNvPr id="5" name="TextBox 4"/>
        <xdr:cNvSpPr txBox="1"/>
      </xdr:nvSpPr>
      <xdr:spPr>
        <a:xfrm>
          <a:off x="16490951" y="2558561"/>
          <a:ext cx="1292225" cy="2051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66 ft</a:t>
          </a:r>
        </a:p>
      </xdr:txBody>
    </xdr:sp>
    <xdr:clientData/>
  </xdr:twoCellAnchor>
  <xdr:twoCellAnchor>
    <xdr:from>
      <xdr:col>22</xdr:col>
      <xdr:colOff>148003</xdr:colOff>
      <xdr:row>16</xdr:row>
      <xdr:rowOff>89388</xdr:rowOff>
    </xdr:from>
    <xdr:to>
      <xdr:col>26</xdr:col>
      <xdr:colOff>95250</xdr:colOff>
      <xdr:row>16</xdr:row>
      <xdr:rowOff>89388</xdr:rowOff>
    </xdr:to>
    <xdr:cxnSp macro="">
      <xdr:nvCxnSpPr>
        <xdr:cNvPr id="6" name="Straight Connector 5"/>
        <xdr:cNvCxnSpPr/>
      </xdr:nvCxnSpPr>
      <xdr:spPr>
        <a:xfrm>
          <a:off x="13559203" y="3137388"/>
          <a:ext cx="2385647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25</xdr:col>
      <xdr:colOff>27844</xdr:colOff>
      <xdr:row>13</xdr:row>
      <xdr:rowOff>179510</xdr:rowOff>
    </xdr:from>
    <xdr:to>
      <xdr:col>26</xdr:col>
      <xdr:colOff>189036</xdr:colOff>
      <xdr:row>15</xdr:row>
      <xdr:rowOff>3664</xdr:rowOff>
    </xdr:to>
    <xdr:sp macro="" textlink="">
      <xdr:nvSpPr>
        <xdr:cNvPr id="7" name="TextBox 6"/>
        <xdr:cNvSpPr txBox="1"/>
      </xdr:nvSpPr>
      <xdr:spPr>
        <a:xfrm>
          <a:off x="15267844" y="2656010"/>
          <a:ext cx="770792" cy="2051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20 ft</a:t>
          </a:r>
        </a:p>
      </xdr:txBody>
    </xdr:sp>
    <xdr:clientData/>
  </xdr:twoCellAnchor>
  <xdr:twoCellAnchor>
    <xdr:from>
      <xdr:col>26</xdr:col>
      <xdr:colOff>13189</xdr:colOff>
      <xdr:row>15</xdr:row>
      <xdr:rowOff>3664</xdr:rowOff>
    </xdr:from>
    <xdr:to>
      <xdr:col>26</xdr:col>
      <xdr:colOff>13190</xdr:colOff>
      <xdr:row>16</xdr:row>
      <xdr:rowOff>99654</xdr:rowOff>
    </xdr:to>
    <xdr:cxnSp macro="">
      <xdr:nvCxnSpPr>
        <xdr:cNvPr id="8" name="Straight Connector 7"/>
        <xdr:cNvCxnSpPr>
          <a:endCxn id="7" idx="2"/>
        </xdr:cNvCxnSpPr>
      </xdr:nvCxnSpPr>
      <xdr:spPr>
        <a:xfrm flipV="1">
          <a:off x="15862789" y="2861164"/>
          <a:ext cx="1" cy="286490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26</xdr:col>
      <xdr:colOff>13189</xdr:colOff>
      <xdr:row>12</xdr:row>
      <xdr:rowOff>125292</xdr:rowOff>
    </xdr:from>
    <xdr:to>
      <xdr:col>26</xdr:col>
      <xdr:colOff>13189</xdr:colOff>
      <xdr:row>13</xdr:row>
      <xdr:rowOff>152400</xdr:rowOff>
    </xdr:to>
    <xdr:cxnSp macro="">
      <xdr:nvCxnSpPr>
        <xdr:cNvPr id="9" name="Straight Connector 8"/>
        <xdr:cNvCxnSpPr/>
      </xdr:nvCxnSpPr>
      <xdr:spPr>
        <a:xfrm flipV="1">
          <a:off x="15862789" y="2411292"/>
          <a:ext cx="0" cy="217608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58615</xdr:colOff>
      <xdr:row>22</xdr:row>
      <xdr:rowOff>188302</xdr:rowOff>
    </xdr:from>
    <xdr:to>
      <xdr:col>29</xdr:col>
      <xdr:colOff>57150</xdr:colOff>
      <xdr:row>22</xdr:row>
      <xdr:rowOff>188302</xdr:rowOff>
    </xdr:to>
    <xdr:cxnSp macro="">
      <xdr:nvCxnSpPr>
        <xdr:cNvPr id="10" name="Straight Connector 9"/>
        <xdr:cNvCxnSpPr/>
      </xdr:nvCxnSpPr>
      <xdr:spPr>
        <a:xfrm>
          <a:off x="14689015" y="4379302"/>
          <a:ext cx="3046535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65210</xdr:colOff>
      <xdr:row>14</xdr:row>
      <xdr:rowOff>96715</xdr:rowOff>
    </xdr:from>
    <xdr:to>
      <xdr:col>28</xdr:col>
      <xdr:colOff>68264</xdr:colOff>
      <xdr:row>23</xdr:row>
      <xdr:rowOff>9</xdr:rowOff>
    </xdr:to>
    <xdr:cxnSp macro="">
      <xdr:nvCxnSpPr>
        <xdr:cNvPr id="11" name="Straight Connector 10"/>
        <xdr:cNvCxnSpPr>
          <a:endCxn id="5" idx="2"/>
        </xdr:cNvCxnSpPr>
      </xdr:nvCxnSpPr>
      <xdr:spPr>
        <a:xfrm flipV="1">
          <a:off x="17134010" y="2763715"/>
          <a:ext cx="3054" cy="1617794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28</xdr:col>
      <xdr:colOff>65210</xdr:colOff>
      <xdr:row>10</xdr:row>
      <xdr:rowOff>6350</xdr:rowOff>
    </xdr:from>
    <xdr:to>
      <xdr:col>28</xdr:col>
      <xdr:colOff>68264</xdr:colOff>
      <xdr:row>13</xdr:row>
      <xdr:rowOff>82061</xdr:rowOff>
    </xdr:to>
    <xdr:cxnSp macro="">
      <xdr:nvCxnSpPr>
        <xdr:cNvPr id="12" name="Straight Connector 11"/>
        <xdr:cNvCxnSpPr>
          <a:stCxn id="5" idx="0"/>
        </xdr:cNvCxnSpPr>
      </xdr:nvCxnSpPr>
      <xdr:spPr>
        <a:xfrm flipH="1" flipV="1">
          <a:off x="17134010" y="1911350"/>
          <a:ext cx="3054" cy="647211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24</xdr:col>
      <xdr:colOff>7327</xdr:colOff>
      <xdr:row>6</xdr:row>
      <xdr:rowOff>38100</xdr:rowOff>
    </xdr:from>
    <xdr:to>
      <xdr:col>24</xdr:col>
      <xdr:colOff>7327</xdr:colOff>
      <xdr:row>9</xdr:row>
      <xdr:rowOff>150935</xdr:rowOff>
    </xdr:to>
    <xdr:cxnSp macro="">
      <xdr:nvCxnSpPr>
        <xdr:cNvPr id="13" name="Straight Connector 12"/>
        <xdr:cNvCxnSpPr/>
      </xdr:nvCxnSpPr>
      <xdr:spPr>
        <a:xfrm>
          <a:off x="14637727" y="1181100"/>
          <a:ext cx="0" cy="684335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5</xdr:col>
      <xdr:colOff>188302</xdr:colOff>
      <xdr:row>6</xdr:row>
      <xdr:rowOff>104775</xdr:rowOff>
    </xdr:from>
    <xdr:to>
      <xdr:col>5</xdr:col>
      <xdr:colOff>188302</xdr:colOff>
      <xdr:row>9</xdr:row>
      <xdr:rowOff>143608</xdr:rowOff>
    </xdr:to>
    <xdr:cxnSp macro="">
      <xdr:nvCxnSpPr>
        <xdr:cNvPr id="14" name="Straight Connector 13"/>
        <xdr:cNvCxnSpPr/>
      </xdr:nvCxnSpPr>
      <xdr:spPr>
        <a:xfrm>
          <a:off x="3236302" y="1247775"/>
          <a:ext cx="0" cy="610333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171450</xdr:colOff>
      <xdr:row>6</xdr:row>
      <xdr:rowOff>139212</xdr:rowOff>
    </xdr:from>
    <xdr:to>
      <xdr:col>24</xdr:col>
      <xdr:colOff>7327</xdr:colOff>
      <xdr:row>6</xdr:row>
      <xdr:rowOff>139212</xdr:rowOff>
    </xdr:to>
    <xdr:cxnSp macro="">
      <xdr:nvCxnSpPr>
        <xdr:cNvPr id="15" name="Straight Connector 14"/>
        <xdr:cNvCxnSpPr/>
      </xdr:nvCxnSpPr>
      <xdr:spPr>
        <a:xfrm>
          <a:off x="9925050" y="1282212"/>
          <a:ext cx="4712677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0</xdr:colOff>
      <xdr:row>6</xdr:row>
      <xdr:rowOff>177312</xdr:rowOff>
    </xdr:from>
    <xdr:to>
      <xdr:col>13</xdr:col>
      <xdr:colOff>31507</xdr:colOff>
      <xdr:row>6</xdr:row>
      <xdr:rowOff>177312</xdr:rowOff>
    </xdr:to>
    <xdr:cxnSp macro="">
      <xdr:nvCxnSpPr>
        <xdr:cNvPr id="16" name="Straight Connector 15"/>
        <xdr:cNvCxnSpPr/>
      </xdr:nvCxnSpPr>
      <xdr:spPr>
        <a:xfrm flipH="1">
          <a:off x="3657600" y="1320312"/>
          <a:ext cx="4298707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30773</xdr:colOff>
      <xdr:row>10</xdr:row>
      <xdr:rowOff>4885</xdr:rowOff>
    </xdr:from>
    <xdr:to>
      <xdr:col>29</xdr:col>
      <xdr:colOff>38100</xdr:colOff>
      <xdr:row>10</xdr:row>
      <xdr:rowOff>4885</xdr:rowOff>
    </xdr:to>
    <xdr:cxnSp macro="">
      <xdr:nvCxnSpPr>
        <xdr:cNvPr id="17" name="Straight Connector 16"/>
        <xdr:cNvCxnSpPr/>
      </xdr:nvCxnSpPr>
      <xdr:spPr>
        <a:xfrm>
          <a:off x="14661173" y="1909885"/>
          <a:ext cx="3055327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7326</xdr:colOff>
      <xdr:row>10</xdr:row>
      <xdr:rowOff>7327</xdr:rowOff>
    </xdr:from>
    <xdr:to>
      <xdr:col>12</xdr:col>
      <xdr:colOff>19049</xdr:colOff>
      <xdr:row>15</xdr:row>
      <xdr:rowOff>152400</xdr:rowOff>
    </xdr:to>
    <xdr:sp macro="" textlink="">
      <xdr:nvSpPr>
        <xdr:cNvPr id="18" name="Rectangle 17"/>
        <xdr:cNvSpPr/>
      </xdr:nvSpPr>
      <xdr:spPr>
        <a:xfrm>
          <a:off x="3664926" y="1912327"/>
          <a:ext cx="3669323" cy="1097573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7326</xdr:colOff>
      <xdr:row>10</xdr:row>
      <xdr:rowOff>7327</xdr:rowOff>
    </xdr:from>
    <xdr:to>
      <xdr:col>18</xdr:col>
      <xdr:colOff>19049</xdr:colOff>
      <xdr:row>15</xdr:row>
      <xdr:rowOff>152400</xdr:rowOff>
    </xdr:to>
    <xdr:sp macro="" textlink="">
      <xdr:nvSpPr>
        <xdr:cNvPr id="19" name="Rectangle 18"/>
        <xdr:cNvSpPr/>
      </xdr:nvSpPr>
      <xdr:spPr>
        <a:xfrm>
          <a:off x="7322526" y="1912327"/>
          <a:ext cx="3669323" cy="1097573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17</xdr:col>
      <xdr:colOff>169251</xdr:colOff>
      <xdr:row>10</xdr:row>
      <xdr:rowOff>7327</xdr:rowOff>
    </xdr:from>
    <xdr:to>
      <xdr:col>23</xdr:col>
      <xdr:colOff>180974</xdr:colOff>
      <xdr:row>15</xdr:row>
      <xdr:rowOff>152400</xdr:rowOff>
    </xdr:to>
    <xdr:sp macro="" textlink="">
      <xdr:nvSpPr>
        <xdr:cNvPr id="20" name="Rectangle 19"/>
        <xdr:cNvSpPr/>
      </xdr:nvSpPr>
      <xdr:spPr>
        <a:xfrm>
          <a:off x="10532451" y="1912327"/>
          <a:ext cx="3669323" cy="1097573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7326</xdr:colOff>
      <xdr:row>17</xdr:row>
      <xdr:rowOff>45427</xdr:rowOff>
    </xdr:from>
    <xdr:to>
      <xdr:col>12</xdr:col>
      <xdr:colOff>19049</xdr:colOff>
      <xdr:row>22</xdr:row>
      <xdr:rowOff>190500</xdr:rowOff>
    </xdr:to>
    <xdr:sp macro="" textlink="">
      <xdr:nvSpPr>
        <xdr:cNvPr id="21" name="Rectangle 20"/>
        <xdr:cNvSpPr/>
      </xdr:nvSpPr>
      <xdr:spPr>
        <a:xfrm>
          <a:off x="3664926" y="3283927"/>
          <a:ext cx="3669323" cy="1097573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12</xdr:col>
      <xdr:colOff>16851</xdr:colOff>
      <xdr:row>17</xdr:row>
      <xdr:rowOff>45427</xdr:rowOff>
    </xdr:from>
    <xdr:to>
      <xdr:col>18</xdr:col>
      <xdr:colOff>28574</xdr:colOff>
      <xdr:row>22</xdr:row>
      <xdr:rowOff>190500</xdr:rowOff>
    </xdr:to>
    <xdr:sp macro="" textlink="">
      <xdr:nvSpPr>
        <xdr:cNvPr id="22" name="Rectangle 21"/>
        <xdr:cNvSpPr/>
      </xdr:nvSpPr>
      <xdr:spPr>
        <a:xfrm>
          <a:off x="7332051" y="3283927"/>
          <a:ext cx="3669323" cy="1097573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17</xdr:col>
      <xdr:colOff>169251</xdr:colOff>
      <xdr:row>17</xdr:row>
      <xdr:rowOff>45427</xdr:rowOff>
    </xdr:from>
    <xdr:to>
      <xdr:col>23</xdr:col>
      <xdr:colOff>180974</xdr:colOff>
      <xdr:row>22</xdr:row>
      <xdr:rowOff>190500</xdr:rowOff>
    </xdr:to>
    <xdr:sp macro="" textlink="">
      <xdr:nvSpPr>
        <xdr:cNvPr id="23" name="Rectangle 22"/>
        <xdr:cNvSpPr/>
      </xdr:nvSpPr>
      <xdr:spPr>
        <a:xfrm>
          <a:off x="10532451" y="3283927"/>
          <a:ext cx="3669323" cy="1097573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20</xdr:col>
      <xdr:colOff>104767</xdr:colOff>
      <xdr:row>12</xdr:row>
      <xdr:rowOff>114300</xdr:rowOff>
    </xdr:from>
    <xdr:to>
      <xdr:col>21</xdr:col>
      <xdr:colOff>88647</xdr:colOff>
      <xdr:row>20</xdr:row>
      <xdr:rowOff>28575</xdr:rowOff>
    </xdr:to>
    <xdr:grpSp>
      <xdr:nvGrpSpPr>
        <xdr:cNvPr id="24" name="Group 23"/>
        <xdr:cNvGrpSpPr/>
      </xdr:nvGrpSpPr>
      <xdr:grpSpPr>
        <a:xfrm>
          <a:off x="3914767" y="2781300"/>
          <a:ext cx="174380" cy="1438275"/>
          <a:chOff x="6418384" y="1414096"/>
          <a:chExt cx="131885" cy="2117480"/>
        </a:xfrm>
      </xdr:grpSpPr>
      <xdr:cxnSp macro="">
        <xdr:nvCxnSpPr>
          <xdr:cNvPr id="25" name="Straight Connector 24"/>
          <xdr:cNvCxnSpPr>
            <a:stCxn id="26" idx="2"/>
            <a:endCxn id="27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6" name="Rectangle 25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27" name="Rectangle 26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22</xdr:col>
      <xdr:colOff>154598</xdr:colOff>
      <xdr:row>12</xdr:row>
      <xdr:rowOff>131885</xdr:rowOff>
    </xdr:from>
    <xdr:to>
      <xdr:col>26</xdr:col>
      <xdr:colOff>142875</xdr:colOff>
      <xdr:row>12</xdr:row>
      <xdr:rowOff>131885</xdr:rowOff>
    </xdr:to>
    <xdr:cxnSp macro="">
      <xdr:nvCxnSpPr>
        <xdr:cNvPr id="28" name="Straight Connector 27"/>
        <xdr:cNvCxnSpPr/>
      </xdr:nvCxnSpPr>
      <xdr:spPr>
        <a:xfrm>
          <a:off x="13565798" y="2417885"/>
          <a:ext cx="2426677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107939</xdr:colOff>
      <xdr:row>12</xdr:row>
      <xdr:rowOff>114300</xdr:rowOff>
    </xdr:from>
    <xdr:to>
      <xdr:col>15</xdr:col>
      <xdr:colOff>91819</xdr:colOff>
      <xdr:row>20</xdr:row>
      <xdr:rowOff>28575</xdr:rowOff>
    </xdr:to>
    <xdr:grpSp>
      <xdr:nvGrpSpPr>
        <xdr:cNvPr id="29" name="Group 28"/>
        <xdr:cNvGrpSpPr/>
      </xdr:nvGrpSpPr>
      <xdr:grpSpPr>
        <a:xfrm>
          <a:off x="2774939" y="2781300"/>
          <a:ext cx="174380" cy="1438275"/>
          <a:chOff x="6418384" y="1414096"/>
          <a:chExt cx="131885" cy="2117480"/>
        </a:xfrm>
      </xdr:grpSpPr>
      <xdr:cxnSp macro="">
        <xdr:nvCxnSpPr>
          <xdr:cNvPr id="30" name="Straight Connector 29"/>
          <xdr:cNvCxnSpPr>
            <a:stCxn id="31" idx="2"/>
            <a:endCxn id="32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1" name="Rectangle 30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2" name="Rectangle 31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8</xdr:col>
      <xdr:colOff>122240</xdr:colOff>
      <xdr:row>12</xdr:row>
      <xdr:rowOff>114300</xdr:rowOff>
    </xdr:from>
    <xdr:to>
      <xdr:col>9</xdr:col>
      <xdr:colOff>106120</xdr:colOff>
      <xdr:row>20</xdr:row>
      <xdr:rowOff>28575</xdr:rowOff>
    </xdr:to>
    <xdr:grpSp>
      <xdr:nvGrpSpPr>
        <xdr:cNvPr id="33" name="Group 32"/>
        <xdr:cNvGrpSpPr/>
      </xdr:nvGrpSpPr>
      <xdr:grpSpPr>
        <a:xfrm>
          <a:off x="1646240" y="2781300"/>
          <a:ext cx="174380" cy="1438275"/>
          <a:chOff x="6418384" y="1414096"/>
          <a:chExt cx="131885" cy="2117480"/>
        </a:xfrm>
      </xdr:grpSpPr>
      <xdr:cxnSp macro="">
        <xdr:nvCxnSpPr>
          <xdr:cNvPr id="34" name="Straight Connector 33"/>
          <xdr:cNvCxnSpPr>
            <a:stCxn id="35" idx="2"/>
            <a:endCxn id="36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5" name="Rectangle 34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36" name="Rectangle 35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4</xdr:col>
      <xdr:colOff>142875</xdr:colOff>
      <xdr:row>15</xdr:row>
      <xdr:rowOff>104775</xdr:rowOff>
    </xdr:from>
    <xdr:to>
      <xdr:col>6</xdr:col>
      <xdr:colOff>95250</xdr:colOff>
      <xdr:row>17</xdr:row>
      <xdr:rowOff>38100</xdr:rowOff>
    </xdr:to>
    <xdr:sp macro="" textlink="">
      <xdr:nvSpPr>
        <xdr:cNvPr id="37" name="Rectangle 36"/>
        <xdr:cNvSpPr/>
      </xdr:nvSpPr>
      <xdr:spPr>
        <a:xfrm>
          <a:off x="2581275" y="2962275"/>
          <a:ext cx="1171575" cy="314325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05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  <xdr:twoCellAnchor>
    <xdr:from>
      <xdr:col>5</xdr:col>
      <xdr:colOff>180976</xdr:colOff>
      <xdr:row>30</xdr:row>
      <xdr:rowOff>192699</xdr:rowOff>
    </xdr:from>
    <xdr:to>
      <xdr:col>30</xdr:col>
      <xdr:colOff>0</xdr:colOff>
      <xdr:row>41</xdr:row>
      <xdr:rowOff>0</xdr:rowOff>
    </xdr:to>
    <xdr:sp macro="" textlink="">
      <xdr:nvSpPr>
        <xdr:cNvPr id="38" name="Rectangle 37"/>
        <xdr:cNvSpPr/>
      </xdr:nvSpPr>
      <xdr:spPr>
        <a:xfrm>
          <a:off x="3228976" y="5907699"/>
          <a:ext cx="15059024" cy="1902801"/>
        </a:xfrm>
        <a:prstGeom prst="rect">
          <a:avLst/>
        </a:prstGeom>
        <a:solidFill>
          <a:schemeClr val="bg1"/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83527</xdr:colOff>
      <xdr:row>36</xdr:row>
      <xdr:rowOff>9525</xdr:rowOff>
    </xdr:from>
    <xdr:to>
      <xdr:col>23</xdr:col>
      <xdr:colOff>180975</xdr:colOff>
      <xdr:row>36</xdr:row>
      <xdr:rowOff>9525</xdr:rowOff>
    </xdr:to>
    <xdr:cxnSp macro="">
      <xdr:nvCxnSpPr>
        <xdr:cNvPr id="39" name="Straight Connector 38"/>
        <xdr:cNvCxnSpPr/>
      </xdr:nvCxnSpPr>
      <xdr:spPr>
        <a:xfrm>
          <a:off x="4350727" y="6867525"/>
          <a:ext cx="9851048" cy="0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183173</xdr:colOff>
      <xdr:row>29</xdr:row>
      <xdr:rowOff>43962</xdr:rowOff>
    </xdr:from>
    <xdr:to>
      <xdr:col>25</xdr:col>
      <xdr:colOff>146538</xdr:colOff>
      <xdr:row>30</xdr:row>
      <xdr:rowOff>49091</xdr:rowOff>
    </xdr:to>
    <xdr:sp macro="" textlink="">
      <xdr:nvSpPr>
        <xdr:cNvPr id="40" name="TextBox 39"/>
        <xdr:cNvSpPr txBox="1"/>
      </xdr:nvSpPr>
      <xdr:spPr>
        <a:xfrm>
          <a:off x="13594373" y="5568462"/>
          <a:ext cx="1792165" cy="19562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120 ft</a:t>
          </a:r>
        </a:p>
      </xdr:txBody>
    </xdr:sp>
    <xdr:clientData/>
  </xdr:twoCellAnchor>
  <xdr:twoCellAnchor>
    <xdr:from>
      <xdr:col>30</xdr:col>
      <xdr:colOff>19050</xdr:colOff>
      <xdr:row>34</xdr:row>
      <xdr:rowOff>82061</xdr:rowOff>
    </xdr:from>
    <xdr:to>
      <xdr:col>31</xdr:col>
      <xdr:colOff>171450</xdr:colOff>
      <xdr:row>35</xdr:row>
      <xdr:rowOff>114300</xdr:rowOff>
    </xdr:to>
    <xdr:sp macro="" textlink="">
      <xdr:nvSpPr>
        <xdr:cNvPr id="41" name="TextBox 40"/>
        <xdr:cNvSpPr txBox="1"/>
      </xdr:nvSpPr>
      <xdr:spPr>
        <a:xfrm>
          <a:off x="18307050" y="6559061"/>
          <a:ext cx="762000" cy="22273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50 ft</a:t>
          </a:r>
        </a:p>
      </xdr:txBody>
    </xdr:sp>
    <xdr:clientData/>
  </xdr:twoCellAnchor>
  <xdr:twoCellAnchor>
    <xdr:from>
      <xdr:col>30</xdr:col>
      <xdr:colOff>30040</xdr:colOff>
      <xdr:row>40</xdr:row>
      <xdr:rowOff>188302</xdr:rowOff>
    </xdr:from>
    <xdr:to>
      <xdr:col>31</xdr:col>
      <xdr:colOff>123825</xdr:colOff>
      <xdr:row>40</xdr:row>
      <xdr:rowOff>188302</xdr:rowOff>
    </xdr:to>
    <xdr:cxnSp macro="">
      <xdr:nvCxnSpPr>
        <xdr:cNvPr id="42" name="Straight Connector 41"/>
        <xdr:cNvCxnSpPr/>
      </xdr:nvCxnSpPr>
      <xdr:spPr>
        <a:xfrm>
          <a:off x="18318040" y="7808302"/>
          <a:ext cx="703385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31</xdr:col>
      <xdr:colOff>8060</xdr:colOff>
      <xdr:row>35</xdr:row>
      <xdr:rowOff>96715</xdr:rowOff>
    </xdr:from>
    <xdr:to>
      <xdr:col>31</xdr:col>
      <xdr:colOff>11114</xdr:colOff>
      <xdr:row>41</xdr:row>
      <xdr:rowOff>9</xdr:rowOff>
    </xdr:to>
    <xdr:cxnSp macro="">
      <xdr:nvCxnSpPr>
        <xdr:cNvPr id="43" name="Straight Connector 42"/>
        <xdr:cNvCxnSpPr/>
      </xdr:nvCxnSpPr>
      <xdr:spPr>
        <a:xfrm flipV="1">
          <a:off x="18905660" y="6764215"/>
          <a:ext cx="3054" cy="1046294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31</xdr:col>
      <xdr:colOff>8060</xdr:colOff>
      <xdr:row>31</xdr:row>
      <xdr:rowOff>6350</xdr:rowOff>
    </xdr:from>
    <xdr:to>
      <xdr:col>31</xdr:col>
      <xdr:colOff>11114</xdr:colOff>
      <xdr:row>34</xdr:row>
      <xdr:rowOff>82061</xdr:rowOff>
    </xdr:to>
    <xdr:cxnSp macro="">
      <xdr:nvCxnSpPr>
        <xdr:cNvPr id="44" name="Straight Connector 43"/>
        <xdr:cNvCxnSpPr/>
      </xdr:nvCxnSpPr>
      <xdr:spPr>
        <a:xfrm flipH="1" flipV="1">
          <a:off x="18905660" y="5911850"/>
          <a:ext cx="3054" cy="647211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30</xdr:col>
      <xdr:colOff>7327</xdr:colOff>
      <xdr:row>29</xdr:row>
      <xdr:rowOff>57150</xdr:rowOff>
    </xdr:from>
    <xdr:to>
      <xdr:col>30</xdr:col>
      <xdr:colOff>7327</xdr:colOff>
      <xdr:row>30</xdr:row>
      <xdr:rowOff>160460</xdr:rowOff>
    </xdr:to>
    <xdr:cxnSp macro="">
      <xdr:nvCxnSpPr>
        <xdr:cNvPr id="45" name="Straight Connector 44"/>
        <xdr:cNvCxnSpPr/>
      </xdr:nvCxnSpPr>
      <xdr:spPr>
        <a:xfrm>
          <a:off x="18295327" y="5581650"/>
          <a:ext cx="0" cy="29381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7327</xdr:colOff>
      <xdr:row>29</xdr:row>
      <xdr:rowOff>76200</xdr:rowOff>
    </xdr:from>
    <xdr:to>
      <xdr:col>6</xdr:col>
      <xdr:colOff>7327</xdr:colOff>
      <xdr:row>30</xdr:row>
      <xdr:rowOff>115033</xdr:rowOff>
    </xdr:to>
    <xdr:cxnSp macro="">
      <xdr:nvCxnSpPr>
        <xdr:cNvPr id="46" name="Straight Connector 45"/>
        <xdr:cNvCxnSpPr/>
      </xdr:nvCxnSpPr>
      <xdr:spPr>
        <a:xfrm>
          <a:off x="3664927" y="5600700"/>
          <a:ext cx="0" cy="229333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26</xdr:col>
      <xdr:colOff>0</xdr:colOff>
      <xdr:row>29</xdr:row>
      <xdr:rowOff>101111</xdr:rowOff>
    </xdr:from>
    <xdr:to>
      <xdr:col>30</xdr:col>
      <xdr:colOff>0</xdr:colOff>
      <xdr:row>29</xdr:row>
      <xdr:rowOff>101111</xdr:rowOff>
    </xdr:to>
    <xdr:cxnSp macro="">
      <xdr:nvCxnSpPr>
        <xdr:cNvPr id="47" name="Straight Connector 46"/>
        <xdr:cNvCxnSpPr/>
      </xdr:nvCxnSpPr>
      <xdr:spPr>
        <a:xfrm>
          <a:off x="15849600" y="5625611"/>
          <a:ext cx="2438400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7328</xdr:colOff>
      <xdr:row>29</xdr:row>
      <xdr:rowOff>101112</xdr:rowOff>
    </xdr:from>
    <xdr:to>
      <xdr:col>22</xdr:col>
      <xdr:colOff>117231</xdr:colOff>
      <xdr:row>29</xdr:row>
      <xdr:rowOff>101112</xdr:rowOff>
    </xdr:to>
    <xdr:cxnSp macro="">
      <xdr:nvCxnSpPr>
        <xdr:cNvPr id="48" name="Straight Connector 47"/>
        <xdr:cNvCxnSpPr/>
      </xdr:nvCxnSpPr>
      <xdr:spPr>
        <a:xfrm flipH="1">
          <a:off x="3664928" y="5625612"/>
          <a:ext cx="9863503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30</xdr:col>
      <xdr:colOff>97448</xdr:colOff>
      <xdr:row>31</xdr:row>
      <xdr:rowOff>4885</xdr:rowOff>
    </xdr:from>
    <xdr:to>
      <xdr:col>31</xdr:col>
      <xdr:colOff>133350</xdr:colOff>
      <xdr:row>31</xdr:row>
      <xdr:rowOff>4885</xdr:rowOff>
    </xdr:to>
    <xdr:cxnSp macro="">
      <xdr:nvCxnSpPr>
        <xdr:cNvPr id="49" name="Straight Connector 48"/>
        <xdr:cNvCxnSpPr/>
      </xdr:nvCxnSpPr>
      <xdr:spPr>
        <a:xfrm>
          <a:off x="18385448" y="5910385"/>
          <a:ext cx="645502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123825</xdr:colOff>
      <xdr:row>33</xdr:row>
      <xdr:rowOff>76199</xdr:rowOff>
    </xdr:from>
    <xdr:to>
      <xdr:col>12</xdr:col>
      <xdr:colOff>107705</xdr:colOff>
      <xdr:row>38</xdr:row>
      <xdr:rowOff>142874</xdr:rowOff>
    </xdr:to>
    <xdr:grpSp>
      <xdr:nvGrpSpPr>
        <xdr:cNvPr id="50" name="Group 49"/>
        <xdr:cNvGrpSpPr/>
      </xdr:nvGrpSpPr>
      <xdr:grpSpPr>
        <a:xfrm>
          <a:off x="2219325" y="6772274"/>
          <a:ext cx="174380" cy="1019175"/>
          <a:chOff x="6418384" y="1414096"/>
          <a:chExt cx="131885" cy="2117480"/>
        </a:xfrm>
      </xdr:grpSpPr>
      <xdr:cxnSp macro="">
        <xdr:nvCxnSpPr>
          <xdr:cNvPr id="51" name="Straight Connector 50"/>
          <xdr:cNvCxnSpPr>
            <a:stCxn id="52" idx="2"/>
            <a:endCxn id="53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2" name="Rectangle 51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53" name="Rectangle 52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6</xdr:col>
      <xdr:colOff>104775</xdr:colOff>
      <xdr:row>35</xdr:row>
      <xdr:rowOff>38100</xdr:rowOff>
    </xdr:from>
    <xdr:to>
      <xdr:col>8</xdr:col>
      <xdr:colOff>123825</xdr:colOff>
      <xdr:row>36</xdr:row>
      <xdr:rowOff>161925</xdr:rowOff>
    </xdr:to>
    <xdr:sp macro="" textlink="">
      <xdr:nvSpPr>
        <xdr:cNvPr id="54" name="Rectangle 53"/>
        <xdr:cNvSpPr/>
      </xdr:nvSpPr>
      <xdr:spPr>
        <a:xfrm>
          <a:off x="3762375" y="6705600"/>
          <a:ext cx="1238250" cy="314325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1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  <xdr:twoCellAnchor>
    <xdr:from>
      <xdr:col>23</xdr:col>
      <xdr:colOff>85725</xdr:colOff>
      <xdr:row>33</xdr:row>
      <xdr:rowOff>66674</xdr:rowOff>
    </xdr:from>
    <xdr:to>
      <xdr:col>24</xdr:col>
      <xdr:colOff>69605</xdr:colOff>
      <xdr:row>38</xdr:row>
      <xdr:rowOff>133349</xdr:rowOff>
    </xdr:to>
    <xdr:grpSp>
      <xdr:nvGrpSpPr>
        <xdr:cNvPr id="55" name="Group 54"/>
        <xdr:cNvGrpSpPr/>
      </xdr:nvGrpSpPr>
      <xdr:grpSpPr>
        <a:xfrm>
          <a:off x="4467225" y="6762749"/>
          <a:ext cx="174380" cy="1019175"/>
          <a:chOff x="6418384" y="1414096"/>
          <a:chExt cx="131885" cy="2117480"/>
        </a:xfrm>
      </xdr:grpSpPr>
      <xdr:cxnSp macro="">
        <xdr:nvCxnSpPr>
          <xdr:cNvPr id="56" name="Straight Connector 55"/>
          <xdr:cNvCxnSpPr>
            <a:stCxn id="57" idx="2"/>
            <a:endCxn id="58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7" name="Rectangle 56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58" name="Rectangle 57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5</xdr:col>
      <xdr:colOff>180976</xdr:colOff>
      <xdr:row>48</xdr:row>
      <xdr:rowOff>192699</xdr:rowOff>
    </xdr:from>
    <xdr:to>
      <xdr:col>28</xdr:col>
      <xdr:colOff>0</xdr:colOff>
      <xdr:row>59</xdr:row>
      <xdr:rowOff>0</xdr:rowOff>
    </xdr:to>
    <xdr:sp macro="" textlink="">
      <xdr:nvSpPr>
        <xdr:cNvPr id="59" name="Rectangle 58"/>
        <xdr:cNvSpPr/>
      </xdr:nvSpPr>
      <xdr:spPr>
        <a:xfrm>
          <a:off x="3228976" y="9336699"/>
          <a:ext cx="13839824" cy="1902801"/>
        </a:xfrm>
        <a:prstGeom prst="rect">
          <a:avLst/>
        </a:prstGeom>
        <a:solidFill>
          <a:schemeClr val="bg1"/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20</xdr:col>
      <xdr:colOff>183173</xdr:colOff>
      <xdr:row>47</xdr:row>
      <xdr:rowOff>24912</xdr:rowOff>
    </xdr:from>
    <xdr:to>
      <xdr:col>23</xdr:col>
      <xdr:colOff>146538</xdr:colOff>
      <xdr:row>48</xdr:row>
      <xdr:rowOff>39566</xdr:rowOff>
    </xdr:to>
    <xdr:sp macro="" textlink="">
      <xdr:nvSpPr>
        <xdr:cNvPr id="60" name="TextBox 59"/>
        <xdr:cNvSpPr txBox="1"/>
      </xdr:nvSpPr>
      <xdr:spPr>
        <a:xfrm>
          <a:off x="12375173" y="8978412"/>
          <a:ext cx="1792165" cy="2051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110 ft</a:t>
          </a:r>
        </a:p>
      </xdr:txBody>
    </xdr:sp>
    <xdr:clientData/>
  </xdr:twoCellAnchor>
  <xdr:twoCellAnchor>
    <xdr:from>
      <xdr:col>28</xdr:col>
      <xdr:colOff>15876</xdr:colOff>
      <xdr:row>52</xdr:row>
      <xdr:rowOff>82060</xdr:rowOff>
    </xdr:from>
    <xdr:to>
      <xdr:col>29</xdr:col>
      <xdr:colOff>168277</xdr:colOff>
      <xdr:row>53</xdr:row>
      <xdr:rowOff>114299</xdr:rowOff>
    </xdr:to>
    <xdr:sp macro="" textlink="">
      <xdr:nvSpPr>
        <xdr:cNvPr id="61" name="TextBox 60"/>
        <xdr:cNvSpPr txBox="1"/>
      </xdr:nvSpPr>
      <xdr:spPr>
        <a:xfrm>
          <a:off x="17084676" y="9988060"/>
          <a:ext cx="762001" cy="22273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50 ft</a:t>
          </a:r>
        </a:p>
      </xdr:txBody>
    </xdr:sp>
    <xdr:clientData/>
  </xdr:twoCellAnchor>
  <xdr:twoCellAnchor>
    <xdr:from>
      <xdr:col>28</xdr:col>
      <xdr:colOff>61786</xdr:colOff>
      <xdr:row>58</xdr:row>
      <xdr:rowOff>188302</xdr:rowOff>
    </xdr:from>
    <xdr:to>
      <xdr:col>29</xdr:col>
      <xdr:colOff>79371</xdr:colOff>
      <xdr:row>58</xdr:row>
      <xdr:rowOff>188302</xdr:rowOff>
    </xdr:to>
    <xdr:cxnSp macro="">
      <xdr:nvCxnSpPr>
        <xdr:cNvPr id="62" name="Straight Connector 61"/>
        <xdr:cNvCxnSpPr/>
      </xdr:nvCxnSpPr>
      <xdr:spPr>
        <a:xfrm>
          <a:off x="17130586" y="11237302"/>
          <a:ext cx="627185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187327</xdr:colOff>
      <xdr:row>53</xdr:row>
      <xdr:rowOff>114299</xdr:rowOff>
    </xdr:from>
    <xdr:to>
      <xdr:col>29</xdr:col>
      <xdr:colOff>7939</xdr:colOff>
      <xdr:row>58</xdr:row>
      <xdr:rowOff>182563</xdr:rowOff>
    </xdr:to>
    <xdr:cxnSp macro="">
      <xdr:nvCxnSpPr>
        <xdr:cNvPr id="63" name="Straight Connector 62"/>
        <xdr:cNvCxnSpPr>
          <a:endCxn id="61" idx="2"/>
        </xdr:cNvCxnSpPr>
      </xdr:nvCxnSpPr>
      <xdr:spPr>
        <a:xfrm flipH="1" flipV="1">
          <a:off x="17256127" y="10210799"/>
          <a:ext cx="430212" cy="1020764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187327</xdr:colOff>
      <xdr:row>49</xdr:row>
      <xdr:rowOff>7938</xdr:rowOff>
    </xdr:from>
    <xdr:to>
      <xdr:col>29</xdr:col>
      <xdr:colOff>1</xdr:colOff>
      <xdr:row>52</xdr:row>
      <xdr:rowOff>82060</xdr:rowOff>
    </xdr:to>
    <xdr:cxnSp macro="">
      <xdr:nvCxnSpPr>
        <xdr:cNvPr id="64" name="Straight Connector 63"/>
        <xdr:cNvCxnSpPr>
          <a:stCxn id="61" idx="0"/>
        </xdr:cNvCxnSpPr>
      </xdr:nvCxnSpPr>
      <xdr:spPr>
        <a:xfrm flipV="1">
          <a:off x="17256127" y="9342438"/>
          <a:ext cx="422274" cy="645622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7327</xdr:colOff>
      <xdr:row>47</xdr:row>
      <xdr:rowOff>47625</xdr:rowOff>
    </xdr:from>
    <xdr:to>
      <xdr:col>28</xdr:col>
      <xdr:colOff>7327</xdr:colOff>
      <xdr:row>48</xdr:row>
      <xdr:rowOff>169985</xdr:rowOff>
    </xdr:to>
    <xdr:cxnSp macro="">
      <xdr:nvCxnSpPr>
        <xdr:cNvPr id="65" name="Straight Connector 64"/>
        <xdr:cNvCxnSpPr/>
      </xdr:nvCxnSpPr>
      <xdr:spPr>
        <a:xfrm>
          <a:off x="17076127" y="9001125"/>
          <a:ext cx="0" cy="31286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7327</xdr:colOff>
      <xdr:row>47</xdr:row>
      <xdr:rowOff>47625</xdr:rowOff>
    </xdr:from>
    <xdr:to>
      <xdr:col>6</xdr:col>
      <xdr:colOff>7327</xdr:colOff>
      <xdr:row>48</xdr:row>
      <xdr:rowOff>124558</xdr:rowOff>
    </xdr:to>
    <xdr:cxnSp macro="">
      <xdr:nvCxnSpPr>
        <xdr:cNvPr id="66" name="Straight Connector 65"/>
        <xdr:cNvCxnSpPr/>
      </xdr:nvCxnSpPr>
      <xdr:spPr>
        <a:xfrm>
          <a:off x="3664927" y="9001125"/>
          <a:ext cx="0" cy="267433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24</xdr:col>
      <xdr:colOff>0</xdr:colOff>
      <xdr:row>47</xdr:row>
      <xdr:rowOff>120161</xdr:rowOff>
    </xdr:from>
    <xdr:to>
      <xdr:col>28</xdr:col>
      <xdr:colOff>0</xdr:colOff>
      <xdr:row>47</xdr:row>
      <xdr:rowOff>120161</xdr:rowOff>
    </xdr:to>
    <xdr:cxnSp macro="">
      <xdr:nvCxnSpPr>
        <xdr:cNvPr id="67" name="Straight Connector 66"/>
        <xdr:cNvCxnSpPr/>
      </xdr:nvCxnSpPr>
      <xdr:spPr>
        <a:xfrm>
          <a:off x="14630400" y="9073661"/>
          <a:ext cx="2438400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7328</xdr:colOff>
      <xdr:row>47</xdr:row>
      <xdr:rowOff>120162</xdr:rowOff>
    </xdr:from>
    <xdr:to>
      <xdr:col>20</xdr:col>
      <xdr:colOff>117231</xdr:colOff>
      <xdr:row>47</xdr:row>
      <xdr:rowOff>120162</xdr:rowOff>
    </xdr:to>
    <xdr:cxnSp macro="">
      <xdr:nvCxnSpPr>
        <xdr:cNvPr id="68" name="Straight Connector 67"/>
        <xdr:cNvCxnSpPr/>
      </xdr:nvCxnSpPr>
      <xdr:spPr>
        <a:xfrm flipH="1">
          <a:off x="3664928" y="9073662"/>
          <a:ext cx="8644303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28</xdr:col>
      <xdr:colOff>81572</xdr:colOff>
      <xdr:row>49</xdr:row>
      <xdr:rowOff>4885</xdr:rowOff>
    </xdr:from>
    <xdr:to>
      <xdr:col>29</xdr:col>
      <xdr:colOff>95249</xdr:colOff>
      <xdr:row>49</xdr:row>
      <xdr:rowOff>4885</xdr:rowOff>
    </xdr:to>
    <xdr:cxnSp macro="">
      <xdr:nvCxnSpPr>
        <xdr:cNvPr id="69" name="Straight Connector 68"/>
        <xdr:cNvCxnSpPr/>
      </xdr:nvCxnSpPr>
      <xdr:spPr>
        <a:xfrm>
          <a:off x="17150372" y="9339385"/>
          <a:ext cx="623277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10</xdr:col>
      <xdr:colOff>47625</xdr:colOff>
      <xdr:row>51</xdr:row>
      <xdr:rowOff>76199</xdr:rowOff>
    </xdr:from>
    <xdr:to>
      <xdr:col>11</xdr:col>
      <xdr:colOff>31505</xdr:colOff>
      <xdr:row>56</xdr:row>
      <xdr:rowOff>142874</xdr:rowOff>
    </xdr:to>
    <xdr:grpSp>
      <xdr:nvGrpSpPr>
        <xdr:cNvPr id="70" name="Group 69"/>
        <xdr:cNvGrpSpPr/>
      </xdr:nvGrpSpPr>
      <xdr:grpSpPr>
        <a:xfrm>
          <a:off x="1952625" y="10229849"/>
          <a:ext cx="174380" cy="1019175"/>
          <a:chOff x="6418384" y="1414096"/>
          <a:chExt cx="131885" cy="2117480"/>
        </a:xfrm>
      </xdr:grpSpPr>
      <xdr:cxnSp macro="">
        <xdr:nvCxnSpPr>
          <xdr:cNvPr id="71" name="Straight Connector 70"/>
          <xdr:cNvCxnSpPr>
            <a:stCxn id="72" idx="2"/>
            <a:endCxn id="73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2" name="Rectangle 71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73" name="Rectangle 72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6</xdr:col>
      <xdr:colOff>57150</xdr:colOff>
      <xdr:row>53</xdr:row>
      <xdr:rowOff>38100</xdr:rowOff>
    </xdr:from>
    <xdr:to>
      <xdr:col>8</xdr:col>
      <xdr:colOff>76200</xdr:colOff>
      <xdr:row>54</xdr:row>
      <xdr:rowOff>161925</xdr:rowOff>
    </xdr:to>
    <xdr:sp macro="" textlink="">
      <xdr:nvSpPr>
        <xdr:cNvPr id="74" name="Rectangle 73"/>
        <xdr:cNvSpPr/>
      </xdr:nvSpPr>
      <xdr:spPr>
        <a:xfrm>
          <a:off x="3714750" y="10134600"/>
          <a:ext cx="1238250" cy="314325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1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  <xdr:twoCellAnchor>
    <xdr:from>
      <xdr:col>20</xdr:col>
      <xdr:colOff>133350</xdr:colOff>
      <xdr:row>49</xdr:row>
      <xdr:rowOff>7327</xdr:rowOff>
    </xdr:from>
    <xdr:to>
      <xdr:col>27</xdr:col>
      <xdr:colOff>190499</xdr:colOff>
      <xdr:row>58</xdr:row>
      <xdr:rowOff>190500</xdr:rowOff>
    </xdr:to>
    <xdr:sp macro="" textlink="">
      <xdr:nvSpPr>
        <xdr:cNvPr id="75" name="Rectangle 74"/>
        <xdr:cNvSpPr/>
      </xdr:nvSpPr>
      <xdr:spPr>
        <a:xfrm>
          <a:off x="12325350" y="9341827"/>
          <a:ext cx="4324349" cy="1897673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76200</xdr:colOff>
      <xdr:row>54</xdr:row>
      <xdr:rowOff>4763</xdr:rowOff>
    </xdr:from>
    <xdr:to>
      <xdr:col>24</xdr:col>
      <xdr:colOff>95250</xdr:colOff>
      <xdr:row>54</xdr:row>
      <xdr:rowOff>4763</xdr:rowOff>
    </xdr:to>
    <xdr:cxnSp macro="">
      <xdr:nvCxnSpPr>
        <xdr:cNvPr id="76" name="Straight Connector 75"/>
        <xdr:cNvCxnSpPr>
          <a:stCxn id="74" idx="3"/>
        </xdr:cNvCxnSpPr>
      </xdr:nvCxnSpPr>
      <xdr:spPr>
        <a:xfrm>
          <a:off x="4953000" y="10291763"/>
          <a:ext cx="9772650" cy="0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0</xdr:colOff>
      <xdr:row>51</xdr:row>
      <xdr:rowOff>76199</xdr:rowOff>
    </xdr:from>
    <xdr:to>
      <xdr:col>16</xdr:col>
      <xdr:colOff>174380</xdr:colOff>
      <xdr:row>56</xdr:row>
      <xdr:rowOff>142874</xdr:rowOff>
    </xdr:to>
    <xdr:grpSp>
      <xdr:nvGrpSpPr>
        <xdr:cNvPr id="77" name="Group 76"/>
        <xdr:cNvGrpSpPr/>
      </xdr:nvGrpSpPr>
      <xdr:grpSpPr>
        <a:xfrm>
          <a:off x="3048000" y="10229849"/>
          <a:ext cx="174380" cy="1019175"/>
          <a:chOff x="6418384" y="1414096"/>
          <a:chExt cx="131885" cy="2117480"/>
        </a:xfrm>
      </xdr:grpSpPr>
      <xdr:cxnSp macro="">
        <xdr:nvCxnSpPr>
          <xdr:cNvPr id="78" name="Straight Connector 77"/>
          <xdr:cNvCxnSpPr>
            <a:stCxn id="79" idx="2"/>
            <a:endCxn id="80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79" name="Rectangle 78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80" name="Rectangle 79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24</xdr:col>
      <xdr:colOff>9525</xdr:colOff>
      <xdr:row>51</xdr:row>
      <xdr:rowOff>76199</xdr:rowOff>
    </xdr:from>
    <xdr:to>
      <xdr:col>24</xdr:col>
      <xdr:colOff>183905</xdr:colOff>
      <xdr:row>56</xdr:row>
      <xdr:rowOff>142874</xdr:rowOff>
    </xdr:to>
    <xdr:grpSp>
      <xdr:nvGrpSpPr>
        <xdr:cNvPr id="81" name="Group 80"/>
        <xdr:cNvGrpSpPr/>
      </xdr:nvGrpSpPr>
      <xdr:grpSpPr>
        <a:xfrm>
          <a:off x="4581525" y="10229849"/>
          <a:ext cx="174380" cy="1019175"/>
          <a:chOff x="6418384" y="1414096"/>
          <a:chExt cx="131885" cy="2117480"/>
        </a:xfrm>
      </xdr:grpSpPr>
      <xdr:cxnSp macro="">
        <xdr:nvCxnSpPr>
          <xdr:cNvPr id="82" name="Straight Connector 81"/>
          <xdr:cNvCxnSpPr>
            <a:stCxn id="83" idx="2"/>
            <a:endCxn id="84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83" name="Rectangle 82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84" name="Rectangle 83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12</xdr:col>
      <xdr:colOff>164123</xdr:colOff>
      <xdr:row>7</xdr:row>
      <xdr:rowOff>158262</xdr:rowOff>
    </xdr:from>
    <xdr:to>
      <xdr:col>15</xdr:col>
      <xdr:colOff>127488</xdr:colOff>
      <xdr:row>8</xdr:row>
      <xdr:rowOff>172916</xdr:rowOff>
    </xdr:to>
    <xdr:sp macro="" textlink="">
      <xdr:nvSpPr>
        <xdr:cNvPr id="85" name="TextBox 84"/>
        <xdr:cNvSpPr txBox="1"/>
      </xdr:nvSpPr>
      <xdr:spPr>
        <a:xfrm>
          <a:off x="7479323" y="1491762"/>
          <a:ext cx="1792165" cy="2051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70 ft</a:t>
          </a:r>
        </a:p>
      </xdr:txBody>
    </xdr:sp>
    <xdr:clientData/>
  </xdr:twoCellAnchor>
  <xdr:twoCellAnchor>
    <xdr:from>
      <xdr:col>21</xdr:col>
      <xdr:colOff>9525</xdr:colOff>
      <xdr:row>8</xdr:row>
      <xdr:rowOff>30773</xdr:rowOff>
    </xdr:from>
    <xdr:to>
      <xdr:col>21</xdr:col>
      <xdr:colOff>16852</xdr:colOff>
      <xdr:row>11</xdr:row>
      <xdr:rowOff>160460</xdr:rowOff>
    </xdr:to>
    <xdr:cxnSp macro="">
      <xdr:nvCxnSpPr>
        <xdr:cNvPr id="86" name="Straight Connector 85"/>
        <xdr:cNvCxnSpPr/>
      </xdr:nvCxnSpPr>
      <xdr:spPr>
        <a:xfrm>
          <a:off x="12811125" y="1554773"/>
          <a:ext cx="7327" cy="701187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169252</xdr:colOff>
      <xdr:row>8</xdr:row>
      <xdr:rowOff>9525</xdr:rowOff>
    </xdr:from>
    <xdr:to>
      <xdr:col>6</xdr:col>
      <xdr:colOff>180975</xdr:colOff>
      <xdr:row>11</xdr:row>
      <xdr:rowOff>141410</xdr:rowOff>
    </xdr:to>
    <xdr:cxnSp macro="">
      <xdr:nvCxnSpPr>
        <xdr:cNvPr id="87" name="Straight Connector 86"/>
        <xdr:cNvCxnSpPr/>
      </xdr:nvCxnSpPr>
      <xdr:spPr>
        <a:xfrm flipH="1">
          <a:off x="3826852" y="1533525"/>
          <a:ext cx="11723" cy="703385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16</xdr:col>
      <xdr:colOff>0</xdr:colOff>
      <xdr:row>8</xdr:row>
      <xdr:rowOff>72537</xdr:rowOff>
    </xdr:from>
    <xdr:to>
      <xdr:col>20</xdr:col>
      <xdr:colOff>171450</xdr:colOff>
      <xdr:row>8</xdr:row>
      <xdr:rowOff>72537</xdr:rowOff>
    </xdr:to>
    <xdr:cxnSp macro="">
      <xdr:nvCxnSpPr>
        <xdr:cNvPr id="88" name="Straight Connector 87"/>
        <xdr:cNvCxnSpPr/>
      </xdr:nvCxnSpPr>
      <xdr:spPr>
        <a:xfrm>
          <a:off x="9753600" y="1596537"/>
          <a:ext cx="2609850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180975</xdr:colOff>
      <xdr:row>8</xdr:row>
      <xdr:rowOff>63012</xdr:rowOff>
    </xdr:from>
    <xdr:to>
      <xdr:col>12</xdr:col>
      <xdr:colOff>136282</xdr:colOff>
      <xdr:row>8</xdr:row>
      <xdr:rowOff>63012</xdr:rowOff>
    </xdr:to>
    <xdr:cxnSp macro="">
      <xdr:nvCxnSpPr>
        <xdr:cNvPr id="89" name="Straight Connector 88"/>
        <xdr:cNvCxnSpPr/>
      </xdr:nvCxnSpPr>
      <xdr:spPr>
        <a:xfrm flipH="1">
          <a:off x="3838575" y="1587012"/>
          <a:ext cx="3612907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180975</xdr:colOff>
      <xdr:row>12</xdr:row>
      <xdr:rowOff>183174</xdr:rowOff>
    </xdr:from>
    <xdr:to>
      <xdr:col>36</xdr:col>
      <xdr:colOff>5129</xdr:colOff>
      <xdr:row>17</xdr:row>
      <xdr:rowOff>152400</xdr:rowOff>
    </xdr:to>
    <xdr:sp macro="" textlink="">
      <xdr:nvSpPr>
        <xdr:cNvPr id="2" name="Rectangle 1"/>
        <xdr:cNvSpPr/>
      </xdr:nvSpPr>
      <xdr:spPr>
        <a:xfrm>
          <a:off x="3228975" y="2469174"/>
          <a:ext cx="18721754" cy="921726"/>
        </a:xfrm>
        <a:prstGeom prst="rect">
          <a:avLst/>
        </a:prstGeom>
        <a:solidFill>
          <a:schemeClr val="bg1"/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0</xdr:colOff>
      <xdr:row>19</xdr:row>
      <xdr:rowOff>28575</xdr:rowOff>
    </xdr:from>
    <xdr:to>
      <xdr:col>35</xdr:col>
      <xdr:colOff>176579</xdr:colOff>
      <xdr:row>23</xdr:row>
      <xdr:rowOff>190500</xdr:rowOff>
    </xdr:to>
    <xdr:sp macro="" textlink="">
      <xdr:nvSpPr>
        <xdr:cNvPr id="3" name="Rectangle 2"/>
        <xdr:cNvSpPr/>
      </xdr:nvSpPr>
      <xdr:spPr>
        <a:xfrm>
          <a:off x="3657600" y="3648075"/>
          <a:ext cx="17854979" cy="923925"/>
        </a:xfrm>
        <a:prstGeom prst="rect">
          <a:avLst/>
        </a:prstGeom>
        <a:solidFill>
          <a:schemeClr val="bg1"/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9815</xdr:colOff>
      <xdr:row>18</xdr:row>
      <xdr:rowOff>76286</xdr:rowOff>
    </xdr:from>
    <xdr:to>
      <xdr:col>19</xdr:col>
      <xdr:colOff>112568</xdr:colOff>
      <xdr:row>18</xdr:row>
      <xdr:rowOff>88106</xdr:rowOff>
    </xdr:to>
    <xdr:cxnSp macro="">
      <xdr:nvCxnSpPr>
        <xdr:cNvPr id="4" name="Straight Connector 3"/>
        <xdr:cNvCxnSpPr>
          <a:stCxn id="59" idx="3"/>
        </xdr:cNvCxnSpPr>
      </xdr:nvCxnSpPr>
      <xdr:spPr>
        <a:xfrm flipV="1">
          <a:off x="4277015" y="3505286"/>
          <a:ext cx="7417953" cy="11820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188302</xdr:colOff>
      <xdr:row>12</xdr:row>
      <xdr:rowOff>197828</xdr:rowOff>
    </xdr:from>
    <xdr:to>
      <xdr:col>8</xdr:col>
      <xdr:colOff>95250</xdr:colOff>
      <xdr:row>17</xdr:row>
      <xdr:rowOff>152400</xdr:rowOff>
    </xdr:to>
    <xdr:sp macro="" textlink="">
      <xdr:nvSpPr>
        <xdr:cNvPr id="5" name="Rectangle 4"/>
        <xdr:cNvSpPr/>
      </xdr:nvSpPr>
      <xdr:spPr>
        <a:xfrm>
          <a:off x="3236302" y="24743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22</xdr:col>
      <xdr:colOff>183173</xdr:colOff>
      <xdr:row>11</xdr:row>
      <xdr:rowOff>87253</xdr:rowOff>
    </xdr:from>
    <xdr:to>
      <xdr:col>25</xdr:col>
      <xdr:colOff>146538</xdr:colOff>
      <xdr:row>12</xdr:row>
      <xdr:rowOff>93248</xdr:rowOff>
    </xdr:to>
    <xdr:sp macro="" textlink="">
      <xdr:nvSpPr>
        <xdr:cNvPr id="6" name="TextBox 5"/>
        <xdr:cNvSpPr txBox="1"/>
      </xdr:nvSpPr>
      <xdr:spPr>
        <a:xfrm>
          <a:off x="13594373" y="2182753"/>
          <a:ext cx="1792165" cy="19649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144 ft</a:t>
          </a:r>
        </a:p>
      </xdr:txBody>
    </xdr:sp>
    <xdr:clientData/>
  </xdr:twoCellAnchor>
  <xdr:twoCellAnchor>
    <xdr:from>
      <xdr:col>36</xdr:col>
      <xdr:colOff>92368</xdr:colOff>
      <xdr:row>16</xdr:row>
      <xdr:rowOff>0</xdr:rowOff>
    </xdr:from>
    <xdr:to>
      <xdr:col>38</xdr:col>
      <xdr:colOff>165393</xdr:colOff>
      <xdr:row>16</xdr:row>
      <xdr:rowOff>184897</xdr:rowOff>
    </xdr:to>
    <xdr:sp macro="" textlink="">
      <xdr:nvSpPr>
        <xdr:cNvPr id="7" name="TextBox 6"/>
        <xdr:cNvSpPr txBox="1"/>
      </xdr:nvSpPr>
      <xdr:spPr>
        <a:xfrm>
          <a:off x="22037968" y="3048000"/>
          <a:ext cx="1292225" cy="18489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54 ft</a:t>
          </a:r>
        </a:p>
      </xdr:txBody>
    </xdr:sp>
    <xdr:clientData/>
  </xdr:twoCellAnchor>
  <xdr:twoCellAnchor>
    <xdr:from>
      <xdr:col>36</xdr:col>
      <xdr:colOff>49956</xdr:colOff>
      <xdr:row>23</xdr:row>
      <xdr:rowOff>188302</xdr:rowOff>
    </xdr:from>
    <xdr:to>
      <xdr:col>37</xdr:col>
      <xdr:colOff>155864</xdr:colOff>
      <xdr:row>23</xdr:row>
      <xdr:rowOff>188302</xdr:rowOff>
    </xdr:to>
    <xdr:cxnSp macro="">
      <xdr:nvCxnSpPr>
        <xdr:cNvPr id="8" name="Straight Connector 7"/>
        <xdr:cNvCxnSpPr/>
      </xdr:nvCxnSpPr>
      <xdr:spPr>
        <a:xfrm>
          <a:off x="21995556" y="4569802"/>
          <a:ext cx="715508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125827</xdr:colOff>
      <xdr:row>16</xdr:row>
      <xdr:rowOff>184897</xdr:rowOff>
    </xdr:from>
    <xdr:to>
      <xdr:col>37</xdr:col>
      <xdr:colOff>128881</xdr:colOff>
      <xdr:row>24</xdr:row>
      <xdr:rowOff>9</xdr:rowOff>
    </xdr:to>
    <xdr:cxnSp macro="">
      <xdr:nvCxnSpPr>
        <xdr:cNvPr id="9" name="Straight Connector 8"/>
        <xdr:cNvCxnSpPr>
          <a:endCxn id="7" idx="2"/>
        </xdr:cNvCxnSpPr>
      </xdr:nvCxnSpPr>
      <xdr:spPr>
        <a:xfrm flipV="1">
          <a:off x="22681027" y="3232897"/>
          <a:ext cx="3054" cy="1339112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125827</xdr:colOff>
      <xdr:row>13</xdr:row>
      <xdr:rowOff>6350</xdr:rowOff>
    </xdr:from>
    <xdr:to>
      <xdr:col>37</xdr:col>
      <xdr:colOff>128881</xdr:colOff>
      <xdr:row>16</xdr:row>
      <xdr:rowOff>0</xdr:rowOff>
    </xdr:to>
    <xdr:cxnSp macro="">
      <xdr:nvCxnSpPr>
        <xdr:cNvPr id="10" name="Straight Connector 9"/>
        <xdr:cNvCxnSpPr>
          <a:stCxn id="7" idx="0"/>
        </xdr:cNvCxnSpPr>
      </xdr:nvCxnSpPr>
      <xdr:spPr>
        <a:xfrm flipH="1" flipV="1">
          <a:off x="22681027" y="2482850"/>
          <a:ext cx="3054" cy="56515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36</xdr:col>
      <xdr:colOff>7327</xdr:colOff>
      <xdr:row>11</xdr:row>
      <xdr:rowOff>86591</xdr:rowOff>
    </xdr:from>
    <xdr:to>
      <xdr:col>36</xdr:col>
      <xdr:colOff>7327</xdr:colOff>
      <xdr:row>12</xdr:row>
      <xdr:rowOff>131885</xdr:rowOff>
    </xdr:to>
    <xdr:cxnSp macro="">
      <xdr:nvCxnSpPr>
        <xdr:cNvPr id="11" name="Straight Connector 10"/>
        <xdr:cNvCxnSpPr/>
      </xdr:nvCxnSpPr>
      <xdr:spPr>
        <a:xfrm>
          <a:off x="21952927" y="2182091"/>
          <a:ext cx="0" cy="235794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7327</xdr:colOff>
      <xdr:row>11</xdr:row>
      <xdr:rowOff>95250</xdr:rowOff>
    </xdr:from>
    <xdr:to>
      <xdr:col>6</xdr:col>
      <xdr:colOff>7327</xdr:colOff>
      <xdr:row>12</xdr:row>
      <xdr:rowOff>124558</xdr:rowOff>
    </xdr:to>
    <xdr:cxnSp macro="">
      <xdr:nvCxnSpPr>
        <xdr:cNvPr id="12" name="Straight Connector 11"/>
        <xdr:cNvCxnSpPr/>
      </xdr:nvCxnSpPr>
      <xdr:spPr>
        <a:xfrm>
          <a:off x="3664927" y="2190750"/>
          <a:ext cx="0" cy="219808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26</xdr:col>
      <xdr:colOff>0</xdr:colOff>
      <xdr:row>11</xdr:row>
      <xdr:rowOff>182502</xdr:rowOff>
    </xdr:from>
    <xdr:to>
      <xdr:col>36</xdr:col>
      <xdr:colOff>7327</xdr:colOff>
      <xdr:row>11</xdr:row>
      <xdr:rowOff>182503</xdr:rowOff>
    </xdr:to>
    <xdr:cxnSp macro="">
      <xdr:nvCxnSpPr>
        <xdr:cNvPr id="13" name="Straight Connector 12"/>
        <xdr:cNvCxnSpPr/>
      </xdr:nvCxnSpPr>
      <xdr:spPr>
        <a:xfrm>
          <a:off x="15849600" y="2278002"/>
          <a:ext cx="6103327" cy="1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7328</xdr:colOff>
      <xdr:row>11</xdr:row>
      <xdr:rowOff>182503</xdr:rowOff>
    </xdr:from>
    <xdr:to>
      <xdr:col>22</xdr:col>
      <xdr:colOff>117231</xdr:colOff>
      <xdr:row>11</xdr:row>
      <xdr:rowOff>182503</xdr:rowOff>
    </xdr:to>
    <xdr:cxnSp macro="">
      <xdr:nvCxnSpPr>
        <xdr:cNvPr id="14" name="Straight Connector 13"/>
        <xdr:cNvCxnSpPr/>
      </xdr:nvCxnSpPr>
      <xdr:spPr>
        <a:xfrm flipH="1">
          <a:off x="3664928" y="2278003"/>
          <a:ext cx="9863503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36</xdr:col>
      <xdr:colOff>30773</xdr:colOff>
      <xdr:row>13</xdr:row>
      <xdr:rowOff>4885</xdr:rowOff>
    </xdr:from>
    <xdr:to>
      <xdr:col>37</xdr:col>
      <xdr:colOff>173182</xdr:colOff>
      <xdr:row>13</xdr:row>
      <xdr:rowOff>4885</xdr:rowOff>
    </xdr:to>
    <xdr:cxnSp macro="">
      <xdr:nvCxnSpPr>
        <xdr:cNvPr id="15" name="Straight Connector 14"/>
        <xdr:cNvCxnSpPr/>
      </xdr:nvCxnSpPr>
      <xdr:spPr>
        <a:xfrm>
          <a:off x="21976373" y="2481385"/>
          <a:ext cx="752009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7327</xdr:colOff>
      <xdr:row>19</xdr:row>
      <xdr:rowOff>35903</xdr:rowOff>
    </xdr:from>
    <xdr:to>
      <xdr:col>8</xdr:col>
      <xdr:colOff>104775</xdr:colOff>
      <xdr:row>23</xdr:row>
      <xdr:rowOff>190500</xdr:rowOff>
    </xdr:to>
    <xdr:sp macro="" textlink="">
      <xdr:nvSpPr>
        <xdr:cNvPr id="16" name="Rectangle 15"/>
        <xdr:cNvSpPr/>
      </xdr:nvSpPr>
      <xdr:spPr>
        <a:xfrm>
          <a:off x="3664927" y="3655403"/>
          <a:ext cx="13166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93052</xdr:colOff>
      <xdr:row>12</xdr:row>
      <xdr:rowOff>197828</xdr:rowOff>
    </xdr:from>
    <xdr:to>
      <xdr:col>11</xdr:col>
      <xdr:colOff>0</xdr:colOff>
      <xdr:row>17</xdr:row>
      <xdr:rowOff>152400</xdr:rowOff>
    </xdr:to>
    <xdr:sp macro="" textlink="">
      <xdr:nvSpPr>
        <xdr:cNvPr id="17" name="Rectangle 16"/>
        <xdr:cNvSpPr/>
      </xdr:nvSpPr>
      <xdr:spPr>
        <a:xfrm>
          <a:off x="4969852" y="24743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102577</xdr:colOff>
      <xdr:row>19</xdr:row>
      <xdr:rowOff>35903</xdr:rowOff>
    </xdr:from>
    <xdr:to>
      <xdr:col>11</xdr:col>
      <xdr:colOff>9525</xdr:colOff>
      <xdr:row>23</xdr:row>
      <xdr:rowOff>190500</xdr:rowOff>
    </xdr:to>
    <xdr:sp macro="" textlink="">
      <xdr:nvSpPr>
        <xdr:cNvPr id="18" name="Rectangle 17"/>
        <xdr:cNvSpPr/>
      </xdr:nvSpPr>
      <xdr:spPr>
        <a:xfrm>
          <a:off x="4979377" y="36554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10</xdr:col>
      <xdr:colOff>188302</xdr:colOff>
      <xdr:row>12</xdr:row>
      <xdr:rowOff>197828</xdr:rowOff>
    </xdr:from>
    <xdr:to>
      <xdr:col>13</xdr:col>
      <xdr:colOff>95250</xdr:colOff>
      <xdr:row>17</xdr:row>
      <xdr:rowOff>152400</xdr:rowOff>
    </xdr:to>
    <xdr:sp macro="" textlink="">
      <xdr:nvSpPr>
        <xdr:cNvPr id="19" name="Rectangle 18"/>
        <xdr:cNvSpPr/>
      </xdr:nvSpPr>
      <xdr:spPr>
        <a:xfrm>
          <a:off x="6284302" y="24743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7327</xdr:colOff>
      <xdr:row>19</xdr:row>
      <xdr:rowOff>35903</xdr:rowOff>
    </xdr:from>
    <xdr:to>
      <xdr:col>13</xdr:col>
      <xdr:colOff>104775</xdr:colOff>
      <xdr:row>23</xdr:row>
      <xdr:rowOff>190500</xdr:rowOff>
    </xdr:to>
    <xdr:sp macro="" textlink="">
      <xdr:nvSpPr>
        <xdr:cNvPr id="20" name="Rectangle 19"/>
        <xdr:cNvSpPr/>
      </xdr:nvSpPr>
      <xdr:spPr>
        <a:xfrm>
          <a:off x="6712927" y="3655403"/>
          <a:ext cx="13166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93052</xdr:colOff>
      <xdr:row>12</xdr:row>
      <xdr:rowOff>197828</xdr:rowOff>
    </xdr:from>
    <xdr:to>
      <xdr:col>16</xdr:col>
      <xdr:colOff>0</xdr:colOff>
      <xdr:row>17</xdr:row>
      <xdr:rowOff>152400</xdr:rowOff>
    </xdr:to>
    <xdr:sp macro="" textlink="">
      <xdr:nvSpPr>
        <xdr:cNvPr id="21" name="Rectangle 20"/>
        <xdr:cNvSpPr/>
      </xdr:nvSpPr>
      <xdr:spPr>
        <a:xfrm>
          <a:off x="8017852" y="24743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102577</xdr:colOff>
      <xdr:row>19</xdr:row>
      <xdr:rowOff>35903</xdr:rowOff>
    </xdr:from>
    <xdr:to>
      <xdr:col>16</xdr:col>
      <xdr:colOff>9525</xdr:colOff>
      <xdr:row>23</xdr:row>
      <xdr:rowOff>190500</xdr:rowOff>
    </xdr:to>
    <xdr:sp macro="" textlink="">
      <xdr:nvSpPr>
        <xdr:cNvPr id="22" name="Rectangle 21"/>
        <xdr:cNvSpPr/>
      </xdr:nvSpPr>
      <xdr:spPr>
        <a:xfrm>
          <a:off x="8027377" y="36554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15</xdr:col>
      <xdr:colOff>188302</xdr:colOff>
      <xdr:row>12</xdr:row>
      <xdr:rowOff>197828</xdr:rowOff>
    </xdr:from>
    <xdr:to>
      <xdr:col>18</xdr:col>
      <xdr:colOff>95250</xdr:colOff>
      <xdr:row>17</xdr:row>
      <xdr:rowOff>152400</xdr:rowOff>
    </xdr:to>
    <xdr:sp macro="" textlink="">
      <xdr:nvSpPr>
        <xdr:cNvPr id="23" name="Rectangle 22"/>
        <xdr:cNvSpPr/>
      </xdr:nvSpPr>
      <xdr:spPr>
        <a:xfrm>
          <a:off x="9332302" y="24743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7327</xdr:colOff>
      <xdr:row>19</xdr:row>
      <xdr:rowOff>35903</xdr:rowOff>
    </xdr:from>
    <xdr:to>
      <xdr:col>18</xdr:col>
      <xdr:colOff>104775</xdr:colOff>
      <xdr:row>23</xdr:row>
      <xdr:rowOff>190500</xdr:rowOff>
    </xdr:to>
    <xdr:sp macro="" textlink="">
      <xdr:nvSpPr>
        <xdr:cNvPr id="24" name="Rectangle 23"/>
        <xdr:cNvSpPr/>
      </xdr:nvSpPr>
      <xdr:spPr>
        <a:xfrm>
          <a:off x="9760927" y="3655403"/>
          <a:ext cx="13166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85114</xdr:colOff>
      <xdr:row>12</xdr:row>
      <xdr:rowOff>197828</xdr:rowOff>
    </xdr:from>
    <xdr:to>
      <xdr:col>20</xdr:col>
      <xdr:colOff>182562</xdr:colOff>
      <xdr:row>17</xdr:row>
      <xdr:rowOff>152400</xdr:rowOff>
    </xdr:to>
    <xdr:sp macro="" textlink="">
      <xdr:nvSpPr>
        <xdr:cNvPr id="25" name="Rectangle 24"/>
        <xdr:cNvSpPr/>
      </xdr:nvSpPr>
      <xdr:spPr>
        <a:xfrm>
          <a:off x="11057914" y="2474303"/>
          <a:ext cx="13166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18</xdr:col>
      <xdr:colOff>94639</xdr:colOff>
      <xdr:row>19</xdr:row>
      <xdr:rowOff>35903</xdr:rowOff>
    </xdr:from>
    <xdr:to>
      <xdr:col>21</xdr:col>
      <xdr:colOff>1587</xdr:colOff>
      <xdr:row>23</xdr:row>
      <xdr:rowOff>190500</xdr:rowOff>
    </xdr:to>
    <xdr:sp macro="" textlink="">
      <xdr:nvSpPr>
        <xdr:cNvPr id="26" name="Rectangle 25"/>
        <xdr:cNvSpPr/>
      </xdr:nvSpPr>
      <xdr:spPr>
        <a:xfrm>
          <a:off x="11067439" y="36554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20</xdr:col>
      <xdr:colOff>180364</xdr:colOff>
      <xdr:row>12</xdr:row>
      <xdr:rowOff>197828</xdr:rowOff>
    </xdr:from>
    <xdr:to>
      <xdr:col>23</xdr:col>
      <xdr:colOff>87312</xdr:colOff>
      <xdr:row>17</xdr:row>
      <xdr:rowOff>152400</xdr:rowOff>
    </xdr:to>
    <xdr:sp macro="" textlink="">
      <xdr:nvSpPr>
        <xdr:cNvPr id="27" name="Rectangle 26"/>
        <xdr:cNvSpPr/>
      </xdr:nvSpPr>
      <xdr:spPr>
        <a:xfrm>
          <a:off x="12372364" y="24743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20</xdr:col>
      <xdr:colOff>189889</xdr:colOff>
      <xdr:row>19</xdr:row>
      <xdr:rowOff>35903</xdr:rowOff>
    </xdr:from>
    <xdr:to>
      <xdr:col>23</xdr:col>
      <xdr:colOff>96837</xdr:colOff>
      <xdr:row>23</xdr:row>
      <xdr:rowOff>190500</xdr:rowOff>
    </xdr:to>
    <xdr:sp macro="" textlink="">
      <xdr:nvSpPr>
        <xdr:cNvPr id="28" name="Rectangle 27"/>
        <xdr:cNvSpPr/>
      </xdr:nvSpPr>
      <xdr:spPr>
        <a:xfrm>
          <a:off x="12381889" y="36554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23</xdr:col>
      <xdr:colOff>77177</xdr:colOff>
      <xdr:row>12</xdr:row>
      <xdr:rowOff>197828</xdr:rowOff>
    </xdr:from>
    <xdr:to>
      <xdr:col>25</xdr:col>
      <xdr:colOff>174625</xdr:colOff>
      <xdr:row>17</xdr:row>
      <xdr:rowOff>152400</xdr:rowOff>
    </xdr:to>
    <xdr:sp macro="" textlink="">
      <xdr:nvSpPr>
        <xdr:cNvPr id="29" name="Rectangle 28"/>
        <xdr:cNvSpPr/>
      </xdr:nvSpPr>
      <xdr:spPr>
        <a:xfrm>
          <a:off x="14097977" y="2474303"/>
          <a:ext cx="13166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23</xdr:col>
      <xdr:colOff>86702</xdr:colOff>
      <xdr:row>19</xdr:row>
      <xdr:rowOff>35903</xdr:rowOff>
    </xdr:from>
    <xdr:to>
      <xdr:col>25</xdr:col>
      <xdr:colOff>184150</xdr:colOff>
      <xdr:row>23</xdr:row>
      <xdr:rowOff>190500</xdr:rowOff>
    </xdr:to>
    <xdr:sp macro="" textlink="">
      <xdr:nvSpPr>
        <xdr:cNvPr id="30" name="Rectangle 29"/>
        <xdr:cNvSpPr/>
      </xdr:nvSpPr>
      <xdr:spPr>
        <a:xfrm>
          <a:off x="14107502" y="3655403"/>
          <a:ext cx="13166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172427</xdr:colOff>
      <xdr:row>12</xdr:row>
      <xdr:rowOff>197828</xdr:rowOff>
    </xdr:from>
    <xdr:to>
      <xdr:col>28</xdr:col>
      <xdr:colOff>79375</xdr:colOff>
      <xdr:row>17</xdr:row>
      <xdr:rowOff>152400</xdr:rowOff>
    </xdr:to>
    <xdr:sp macro="" textlink="">
      <xdr:nvSpPr>
        <xdr:cNvPr id="31" name="Rectangle 30"/>
        <xdr:cNvSpPr/>
      </xdr:nvSpPr>
      <xdr:spPr>
        <a:xfrm>
          <a:off x="15412427" y="24743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181952</xdr:colOff>
      <xdr:row>19</xdr:row>
      <xdr:rowOff>35903</xdr:rowOff>
    </xdr:from>
    <xdr:to>
      <xdr:col>28</xdr:col>
      <xdr:colOff>88900</xdr:colOff>
      <xdr:row>23</xdr:row>
      <xdr:rowOff>190500</xdr:rowOff>
    </xdr:to>
    <xdr:sp macro="" textlink="">
      <xdr:nvSpPr>
        <xdr:cNvPr id="32" name="Rectangle 31"/>
        <xdr:cNvSpPr/>
      </xdr:nvSpPr>
      <xdr:spPr>
        <a:xfrm>
          <a:off x="15421952" y="36554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28</xdr:col>
      <xdr:colOff>77177</xdr:colOff>
      <xdr:row>12</xdr:row>
      <xdr:rowOff>197828</xdr:rowOff>
    </xdr:from>
    <xdr:to>
      <xdr:col>30</xdr:col>
      <xdr:colOff>174625</xdr:colOff>
      <xdr:row>17</xdr:row>
      <xdr:rowOff>152400</xdr:rowOff>
    </xdr:to>
    <xdr:sp macro="" textlink="">
      <xdr:nvSpPr>
        <xdr:cNvPr id="33" name="Rectangle 32"/>
        <xdr:cNvSpPr/>
      </xdr:nvSpPr>
      <xdr:spPr>
        <a:xfrm>
          <a:off x="17145977" y="2474303"/>
          <a:ext cx="13166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28</xdr:col>
      <xdr:colOff>86702</xdr:colOff>
      <xdr:row>19</xdr:row>
      <xdr:rowOff>35903</xdr:rowOff>
    </xdr:from>
    <xdr:to>
      <xdr:col>30</xdr:col>
      <xdr:colOff>184150</xdr:colOff>
      <xdr:row>23</xdr:row>
      <xdr:rowOff>190500</xdr:rowOff>
    </xdr:to>
    <xdr:sp macro="" textlink="">
      <xdr:nvSpPr>
        <xdr:cNvPr id="34" name="Rectangle 33"/>
        <xdr:cNvSpPr/>
      </xdr:nvSpPr>
      <xdr:spPr>
        <a:xfrm>
          <a:off x="17155502" y="3655403"/>
          <a:ext cx="13166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30</xdr:col>
      <xdr:colOff>172427</xdr:colOff>
      <xdr:row>12</xdr:row>
      <xdr:rowOff>197828</xdr:rowOff>
    </xdr:from>
    <xdr:to>
      <xdr:col>33</xdr:col>
      <xdr:colOff>79375</xdr:colOff>
      <xdr:row>17</xdr:row>
      <xdr:rowOff>152400</xdr:rowOff>
    </xdr:to>
    <xdr:sp macro="" textlink="">
      <xdr:nvSpPr>
        <xdr:cNvPr id="35" name="Rectangle 34"/>
        <xdr:cNvSpPr/>
      </xdr:nvSpPr>
      <xdr:spPr>
        <a:xfrm>
          <a:off x="18460427" y="24743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30</xdr:col>
      <xdr:colOff>181952</xdr:colOff>
      <xdr:row>19</xdr:row>
      <xdr:rowOff>35903</xdr:rowOff>
    </xdr:from>
    <xdr:to>
      <xdr:col>33</xdr:col>
      <xdr:colOff>88900</xdr:colOff>
      <xdr:row>23</xdr:row>
      <xdr:rowOff>190500</xdr:rowOff>
    </xdr:to>
    <xdr:sp macro="" textlink="">
      <xdr:nvSpPr>
        <xdr:cNvPr id="36" name="Rectangle 35"/>
        <xdr:cNvSpPr/>
      </xdr:nvSpPr>
      <xdr:spPr>
        <a:xfrm>
          <a:off x="18469952" y="3655403"/>
          <a:ext cx="17357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33</xdr:col>
      <xdr:colOff>77177</xdr:colOff>
      <xdr:row>12</xdr:row>
      <xdr:rowOff>197828</xdr:rowOff>
    </xdr:from>
    <xdr:to>
      <xdr:col>35</xdr:col>
      <xdr:colOff>174625</xdr:colOff>
      <xdr:row>17</xdr:row>
      <xdr:rowOff>152400</xdr:rowOff>
    </xdr:to>
    <xdr:sp macro="" textlink="">
      <xdr:nvSpPr>
        <xdr:cNvPr id="37" name="Rectangle 36"/>
        <xdr:cNvSpPr/>
      </xdr:nvSpPr>
      <xdr:spPr>
        <a:xfrm>
          <a:off x="20193977" y="2474303"/>
          <a:ext cx="13166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33</xdr:col>
      <xdr:colOff>86702</xdr:colOff>
      <xdr:row>19</xdr:row>
      <xdr:rowOff>35903</xdr:rowOff>
    </xdr:from>
    <xdr:to>
      <xdr:col>35</xdr:col>
      <xdr:colOff>184150</xdr:colOff>
      <xdr:row>23</xdr:row>
      <xdr:rowOff>190500</xdr:rowOff>
    </xdr:to>
    <xdr:sp macro="" textlink="">
      <xdr:nvSpPr>
        <xdr:cNvPr id="38" name="Rectangle 37"/>
        <xdr:cNvSpPr/>
      </xdr:nvSpPr>
      <xdr:spPr>
        <a:xfrm>
          <a:off x="20203502" y="3655403"/>
          <a:ext cx="1316648" cy="916597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77932</xdr:colOff>
      <xdr:row>16</xdr:row>
      <xdr:rowOff>173185</xdr:rowOff>
    </xdr:from>
    <xdr:to>
      <xdr:col>10</xdr:col>
      <xdr:colOff>86202</xdr:colOff>
      <xdr:row>19</xdr:row>
      <xdr:rowOff>178232</xdr:rowOff>
    </xdr:to>
    <xdr:grpSp>
      <xdr:nvGrpSpPr>
        <xdr:cNvPr id="39" name="Group 38"/>
        <xdr:cNvGrpSpPr/>
      </xdr:nvGrpSpPr>
      <xdr:grpSpPr>
        <a:xfrm>
          <a:off x="1792432" y="3612768"/>
          <a:ext cx="198770" cy="576547"/>
          <a:chOff x="6418384" y="1414096"/>
          <a:chExt cx="131885" cy="2117480"/>
        </a:xfrm>
      </xdr:grpSpPr>
      <xdr:cxnSp macro="">
        <xdr:nvCxnSpPr>
          <xdr:cNvPr id="40" name="Straight Connector 39"/>
          <xdr:cNvCxnSpPr>
            <a:stCxn id="41" idx="2"/>
            <a:endCxn id="42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1" name="Rectangle 40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42" name="Rectangle 41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11</xdr:col>
      <xdr:colOff>129886</xdr:colOff>
      <xdr:row>16</xdr:row>
      <xdr:rowOff>173185</xdr:rowOff>
    </xdr:from>
    <xdr:to>
      <xdr:col>12</xdr:col>
      <xdr:colOff>151867</xdr:colOff>
      <xdr:row>19</xdr:row>
      <xdr:rowOff>178232</xdr:rowOff>
    </xdr:to>
    <xdr:grpSp>
      <xdr:nvGrpSpPr>
        <xdr:cNvPr id="43" name="Group 42"/>
        <xdr:cNvGrpSpPr/>
      </xdr:nvGrpSpPr>
      <xdr:grpSpPr>
        <a:xfrm>
          <a:off x="2225386" y="3612768"/>
          <a:ext cx="212481" cy="576547"/>
          <a:chOff x="6418384" y="1414096"/>
          <a:chExt cx="131885" cy="2117480"/>
        </a:xfrm>
      </xdr:grpSpPr>
      <xdr:cxnSp macro="">
        <xdr:nvCxnSpPr>
          <xdr:cNvPr id="44" name="Straight Connector 43"/>
          <xdr:cNvCxnSpPr>
            <a:stCxn id="45" idx="2"/>
            <a:endCxn id="46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5" name="Rectangle 44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46" name="Rectangle 45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14</xdr:col>
      <xdr:colOff>41130</xdr:colOff>
      <xdr:row>16</xdr:row>
      <xdr:rowOff>173185</xdr:rowOff>
    </xdr:from>
    <xdr:to>
      <xdr:col>15</xdr:col>
      <xdr:colOff>63111</xdr:colOff>
      <xdr:row>19</xdr:row>
      <xdr:rowOff>178232</xdr:rowOff>
    </xdr:to>
    <xdr:grpSp>
      <xdr:nvGrpSpPr>
        <xdr:cNvPr id="47" name="Group 46"/>
        <xdr:cNvGrpSpPr/>
      </xdr:nvGrpSpPr>
      <xdr:grpSpPr>
        <a:xfrm>
          <a:off x="2708130" y="3612768"/>
          <a:ext cx="212481" cy="576547"/>
          <a:chOff x="6418384" y="1414096"/>
          <a:chExt cx="131885" cy="2117480"/>
        </a:xfrm>
      </xdr:grpSpPr>
      <xdr:cxnSp macro="">
        <xdr:nvCxnSpPr>
          <xdr:cNvPr id="48" name="Straight Connector 47"/>
          <xdr:cNvCxnSpPr>
            <a:stCxn id="49" idx="2"/>
            <a:endCxn id="50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9" name="Rectangle 48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50" name="Rectangle 49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16</xdr:col>
      <xdr:colOff>122670</xdr:colOff>
      <xdr:row>16</xdr:row>
      <xdr:rowOff>173185</xdr:rowOff>
    </xdr:from>
    <xdr:to>
      <xdr:col>17</xdr:col>
      <xdr:colOff>144651</xdr:colOff>
      <xdr:row>19</xdr:row>
      <xdr:rowOff>178232</xdr:rowOff>
    </xdr:to>
    <xdr:grpSp>
      <xdr:nvGrpSpPr>
        <xdr:cNvPr id="51" name="Group 50"/>
        <xdr:cNvGrpSpPr/>
      </xdr:nvGrpSpPr>
      <xdr:grpSpPr>
        <a:xfrm>
          <a:off x="3170670" y="3612768"/>
          <a:ext cx="212481" cy="576547"/>
          <a:chOff x="6418384" y="1414096"/>
          <a:chExt cx="131885" cy="2117480"/>
        </a:xfrm>
      </xdr:grpSpPr>
      <xdr:cxnSp macro="">
        <xdr:nvCxnSpPr>
          <xdr:cNvPr id="52" name="Straight Connector 51"/>
          <xdr:cNvCxnSpPr>
            <a:stCxn id="53" idx="2"/>
            <a:endCxn id="54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3" name="Rectangle 52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54" name="Rectangle 53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19</xdr:col>
      <xdr:colOff>9380</xdr:colOff>
      <xdr:row>16</xdr:row>
      <xdr:rowOff>173185</xdr:rowOff>
    </xdr:from>
    <xdr:to>
      <xdr:col>20</xdr:col>
      <xdr:colOff>31361</xdr:colOff>
      <xdr:row>19</xdr:row>
      <xdr:rowOff>178232</xdr:rowOff>
    </xdr:to>
    <xdr:grpSp>
      <xdr:nvGrpSpPr>
        <xdr:cNvPr id="55" name="Group 54"/>
        <xdr:cNvGrpSpPr/>
      </xdr:nvGrpSpPr>
      <xdr:grpSpPr>
        <a:xfrm>
          <a:off x="3628880" y="3612768"/>
          <a:ext cx="212481" cy="576547"/>
          <a:chOff x="6418384" y="1414096"/>
          <a:chExt cx="131885" cy="2117480"/>
        </a:xfrm>
      </xdr:grpSpPr>
      <xdr:cxnSp macro="">
        <xdr:nvCxnSpPr>
          <xdr:cNvPr id="56" name="Straight Connector 55"/>
          <xdr:cNvCxnSpPr>
            <a:stCxn id="57" idx="2"/>
            <a:endCxn id="58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7" name="Rectangle 56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58" name="Rectangle 57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4</xdr:col>
      <xdr:colOff>181265</xdr:colOff>
      <xdr:row>17</xdr:row>
      <xdr:rowOff>122237</xdr:rowOff>
    </xdr:from>
    <xdr:to>
      <xdr:col>7</xdr:col>
      <xdr:colOff>9815</xdr:colOff>
      <xdr:row>19</xdr:row>
      <xdr:rowOff>53975</xdr:rowOff>
    </xdr:to>
    <xdr:sp macro="" textlink="">
      <xdr:nvSpPr>
        <xdr:cNvPr id="59" name="Rectangle 58"/>
        <xdr:cNvSpPr/>
      </xdr:nvSpPr>
      <xdr:spPr>
        <a:xfrm>
          <a:off x="2619665" y="3360737"/>
          <a:ext cx="1657350" cy="312738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1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  <xdr:twoCellAnchor>
    <xdr:from>
      <xdr:col>5</xdr:col>
      <xdr:colOff>181841</xdr:colOff>
      <xdr:row>32</xdr:row>
      <xdr:rowOff>17319</xdr:rowOff>
    </xdr:from>
    <xdr:to>
      <xdr:col>26</xdr:col>
      <xdr:colOff>0</xdr:colOff>
      <xdr:row>46</xdr:row>
      <xdr:rowOff>190500</xdr:rowOff>
    </xdr:to>
    <xdr:sp macro="" textlink="">
      <xdr:nvSpPr>
        <xdr:cNvPr id="60" name="Rectangle 59"/>
        <xdr:cNvSpPr/>
      </xdr:nvSpPr>
      <xdr:spPr>
        <a:xfrm>
          <a:off x="3229841" y="6113319"/>
          <a:ext cx="12619759" cy="2840181"/>
        </a:xfrm>
        <a:prstGeom prst="rect">
          <a:avLst/>
        </a:prstGeom>
        <a:solidFill>
          <a:schemeClr val="bg1"/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21</xdr:col>
      <xdr:colOff>0</xdr:colOff>
      <xdr:row>32</xdr:row>
      <xdr:rowOff>33306</xdr:rowOff>
    </xdr:from>
    <xdr:to>
      <xdr:col>25</xdr:col>
      <xdr:colOff>173182</xdr:colOff>
      <xdr:row>46</xdr:row>
      <xdr:rowOff>190500</xdr:rowOff>
    </xdr:to>
    <xdr:sp macro="" textlink="">
      <xdr:nvSpPr>
        <xdr:cNvPr id="61" name="Rectangle 60"/>
        <xdr:cNvSpPr/>
      </xdr:nvSpPr>
      <xdr:spPr>
        <a:xfrm>
          <a:off x="12801600" y="6129306"/>
          <a:ext cx="2611582" cy="2824194"/>
        </a:xfrm>
        <a:prstGeom prst="rect">
          <a:avLst/>
        </a:prstGeom>
        <a:solidFill>
          <a:schemeClr val="bg1"/>
        </a:solidFill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137583</xdr:colOff>
      <xdr:row>39</xdr:row>
      <xdr:rowOff>93518</xdr:rowOff>
    </xdr:from>
    <xdr:to>
      <xdr:col>27</xdr:col>
      <xdr:colOff>52918</xdr:colOff>
      <xdr:row>39</xdr:row>
      <xdr:rowOff>93518</xdr:rowOff>
    </xdr:to>
    <xdr:cxnSp macro="">
      <xdr:nvCxnSpPr>
        <xdr:cNvPr id="62" name="Straight Connector 61"/>
        <xdr:cNvCxnSpPr/>
      </xdr:nvCxnSpPr>
      <xdr:spPr>
        <a:xfrm>
          <a:off x="5014383" y="7523018"/>
          <a:ext cx="11497735" cy="0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165855</xdr:colOff>
      <xdr:row>30</xdr:row>
      <xdr:rowOff>75710</xdr:rowOff>
    </xdr:from>
    <xdr:to>
      <xdr:col>17</xdr:col>
      <xdr:colOff>129220</xdr:colOff>
      <xdr:row>31</xdr:row>
      <xdr:rowOff>90364</xdr:rowOff>
    </xdr:to>
    <xdr:sp macro="" textlink="">
      <xdr:nvSpPr>
        <xdr:cNvPr id="63" name="TextBox 62"/>
        <xdr:cNvSpPr txBox="1"/>
      </xdr:nvSpPr>
      <xdr:spPr>
        <a:xfrm>
          <a:off x="8700255" y="5790710"/>
          <a:ext cx="1792165" cy="20515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100 ft</a:t>
          </a:r>
        </a:p>
      </xdr:txBody>
    </xdr:sp>
    <xdr:clientData/>
  </xdr:twoCellAnchor>
  <xdr:twoCellAnchor>
    <xdr:from>
      <xdr:col>29</xdr:col>
      <xdr:colOff>92369</xdr:colOff>
      <xdr:row>36</xdr:row>
      <xdr:rowOff>31750</xdr:rowOff>
    </xdr:from>
    <xdr:to>
      <xdr:col>31</xdr:col>
      <xdr:colOff>165394</xdr:colOff>
      <xdr:row>37</xdr:row>
      <xdr:rowOff>26147</xdr:rowOff>
    </xdr:to>
    <xdr:sp macro="" textlink="">
      <xdr:nvSpPr>
        <xdr:cNvPr id="64" name="TextBox 63"/>
        <xdr:cNvSpPr txBox="1"/>
      </xdr:nvSpPr>
      <xdr:spPr>
        <a:xfrm>
          <a:off x="17770769" y="6889750"/>
          <a:ext cx="1292225" cy="18489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80 ft</a:t>
          </a:r>
        </a:p>
      </xdr:txBody>
    </xdr:sp>
    <xdr:clientData/>
  </xdr:twoCellAnchor>
  <xdr:twoCellAnchor>
    <xdr:from>
      <xdr:col>26</xdr:col>
      <xdr:colOff>34637</xdr:colOff>
      <xdr:row>39</xdr:row>
      <xdr:rowOff>89388</xdr:rowOff>
    </xdr:from>
    <xdr:to>
      <xdr:col>28</xdr:col>
      <xdr:colOff>103914</xdr:colOff>
      <xdr:row>39</xdr:row>
      <xdr:rowOff>89388</xdr:rowOff>
    </xdr:to>
    <xdr:cxnSp macro="">
      <xdr:nvCxnSpPr>
        <xdr:cNvPr id="65" name="Straight Connector 64"/>
        <xdr:cNvCxnSpPr/>
      </xdr:nvCxnSpPr>
      <xdr:spPr>
        <a:xfrm>
          <a:off x="15884237" y="7518888"/>
          <a:ext cx="1288477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27</xdr:col>
      <xdr:colOff>88462</xdr:colOff>
      <xdr:row>37</xdr:row>
      <xdr:rowOff>71911</xdr:rowOff>
    </xdr:from>
    <xdr:to>
      <xdr:col>29</xdr:col>
      <xdr:colOff>59154</xdr:colOff>
      <xdr:row>38</xdr:row>
      <xdr:rowOff>75575</xdr:rowOff>
    </xdr:to>
    <xdr:sp macro="" textlink="">
      <xdr:nvSpPr>
        <xdr:cNvPr id="66" name="TextBox 65"/>
        <xdr:cNvSpPr txBox="1"/>
      </xdr:nvSpPr>
      <xdr:spPr>
        <a:xfrm>
          <a:off x="16547662" y="7120411"/>
          <a:ext cx="1189892" cy="19416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25 ft</a:t>
          </a:r>
        </a:p>
      </xdr:txBody>
    </xdr:sp>
    <xdr:clientData/>
  </xdr:twoCellAnchor>
  <xdr:twoCellAnchor>
    <xdr:from>
      <xdr:col>28</xdr:col>
      <xdr:colOff>73808</xdr:colOff>
      <xdr:row>38</xdr:row>
      <xdr:rowOff>75575</xdr:rowOff>
    </xdr:from>
    <xdr:to>
      <xdr:col>28</xdr:col>
      <xdr:colOff>73808</xdr:colOff>
      <xdr:row>39</xdr:row>
      <xdr:rowOff>67235</xdr:rowOff>
    </xdr:to>
    <xdr:cxnSp macro="">
      <xdr:nvCxnSpPr>
        <xdr:cNvPr id="67" name="Straight Connector 66"/>
        <xdr:cNvCxnSpPr>
          <a:endCxn id="66" idx="2"/>
        </xdr:cNvCxnSpPr>
      </xdr:nvCxnSpPr>
      <xdr:spPr>
        <a:xfrm flipV="1">
          <a:off x="17142608" y="7314575"/>
          <a:ext cx="0" cy="182160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73808</xdr:colOff>
      <xdr:row>34</xdr:row>
      <xdr:rowOff>61632</xdr:rowOff>
    </xdr:from>
    <xdr:to>
      <xdr:col>28</xdr:col>
      <xdr:colOff>73808</xdr:colOff>
      <xdr:row>37</xdr:row>
      <xdr:rowOff>71911</xdr:rowOff>
    </xdr:to>
    <xdr:cxnSp macro="">
      <xdr:nvCxnSpPr>
        <xdr:cNvPr id="68" name="Straight Connector 67"/>
        <xdr:cNvCxnSpPr>
          <a:stCxn id="66" idx="0"/>
        </xdr:cNvCxnSpPr>
      </xdr:nvCxnSpPr>
      <xdr:spPr>
        <a:xfrm flipV="1">
          <a:off x="17142608" y="6538632"/>
          <a:ext cx="0" cy="581779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84597</xdr:colOff>
      <xdr:row>46</xdr:row>
      <xdr:rowOff>188302</xdr:rowOff>
    </xdr:from>
    <xdr:to>
      <xdr:col>31</xdr:col>
      <xdr:colOff>83132</xdr:colOff>
      <xdr:row>46</xdr:row>
      <xdr:rowOff>188302</xdr:rowOff>
    </xdr:to>
    <xdr:cxnSp macro="">
      <xdr:nvCxnSpPr>
        <xdr:cNvPr id="69" name="Straight Connector 68"/>
        <xdr:cNvCxnSpPr/>
      </xdr:nvCxnSpPr>
      <xdr:spPr>
        <a:xfrm>
          <a:off x="15934197" y="8951302"/>
          <a:ext cx="3046535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128882</xdr:colOff>
      <xdr:row>37</xdr:row>
      <xdr:rowOff>26147</xdr:rowOff>
    </xdr:from>
    <xdr:to>
      <xdr:col>30</xdr:col>
      <xdr:colOff>128882</xdr:colOff>
      <xdr:row>46</xdr:row>
      <xdr:rowOff>179917</xdr:rowOff>
    </xdr:to>
    <xdr:cxnSp macro="">
      <xdr:nvCxnSpPr>
        <xdr:cNvPr id="70" name="Straight Connector 69"/>
        <xdr:cNvCxnSpPr>
          <a:endCxn id="64" idx="2"/>
        </xdr:cNvCxnSpPr>
      </xdr:nvCxnSpPr>
      <xdr:spPr>
        <a:xfrm flipV="1">
          <a:off x="18416882" y="7074647"/>
          <a:ext cx="0" cy="1868270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128882</xdr:colOff>
      <xdr:row>32</xdr:row>
      <xdr:rowOff>31750</xdr:rowOff>
    </xdr:from>
    <xdr:to>
      <xdr:col>30</xdr:col>
      <xdr:colOff>128882</xdr:colOff>
      <xdr:row>36</xdr:row>
      <xdr:rowOff>31750</xdr:rowOff>
    </xdr:to>
    <xdr:cxnSp macro="">
      <xdr:nvCxnSpPr>
        <xdr:cNvPr id="71" name="Straight Connector 70"/>
        <xdr:cNvCxnSpPr>
          <a:stCxn id="64" idx="0"/>
        </xdr:cNvCxnSpPr>
      </xdr:nvCxnSpPr>
      <xdr:spPr>
        <a:xfrm flipV="1">
          <a:off x="18416882" y="6127750"/>
          <a:ext cx="0" cy="76200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189167</xdr:colOff>
      <xdr:row>30</xdr:row>
      <xdr:rowOff>95250</xdr:rowOff>
    </xdr:from>
    <xdr:to>
      <xdr:col>25</xdr:col>
      <xdr:colOff>189167</xdr:colOff>
      <xdr:row>31</xdr:row>
      <xdr:rowOff>131885</xdr:rowOff>
    </xdr:to>
    <xdr:cxnSp macro="">
      <xdr:nvCxnSpPr>
        <xdr:cNvPr id="72" name="Straight Connector 71"/>
        <xdr:cNvCxnSpPr/>
      </xdr:nvCxnSpPr>
      <xdr:spPr>
        <a:xfrm>
          <a:off x="15429167" y="5810250"/>
          <a:ext cx="0" cy="227135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7327</xdr:colOff>
      <xdr:row>30</xdr:row>
      <xdr:rowOff>95250</xdr:rowOff>
    </xdr:from>
    <xdr:to>
      <xdr:col>6</xdr:col>
      <xdr:colOff>7327</xdr:colOff>
      <xdr:row>31</xdr:row>
      <xdr:rowOff>124558</xdr:rowOff>
    </xdr:to>
    <xdr:cxnSp macro="">
      <xdr:nvCxnSpPr>
        <xdr:cNvPr id="73" name="Straight Connector 72"/>
        <xdr:cNvCxnSpPr/>
      </xdr:nvCxnSpPr>
      <xdr:spPr>
        <a:xfrm>
          <a:off x="3664927" y="5810250"/>
          <a:ext cx="0" cy="219808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18</xdr:col>
      <xdr:colOff>43297</xdr:colOff>
      <xdr:row>30</xdr:row>
      <xdr:rowOff>170959</xdr:rowOff>
    </xdr:from>
    <xdr:to>
      <xdr:col>25</xdr:col>
      <xdr:colOff>173182</xdr:colOff>
      <xdr:row>30</xdr:row>
      <xdr:rowOff>170959</xdr:rowOff>
    </xdr:to>
    <xdr:cxnSp macro="">
      <xdr:nvCxnSpPr>
        <xdr:cNvPr id="74" name="Straight Connector 73"/>
        <xdr:cNvCxnSpPr/>
      </xdr:nvCxnSpPr>
      <xdr:spPr>
        <a:xfrm>
          <a:off x="11016097" y="5885959"/>
          <a:ext cx="4397085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6</xdr:col>
      <xdr:colOff>7329</xdr:colOff>
      <xdr:row>30</xdr:row>
      <xdr:rowOff>170960</xdr:rowOff>
    </xdr:from>
    <xdr:to>
      <xdr:col>14</xdr:col>
      <xdr:colOff>60614</xdr:colOff>
      <xdr:row>30</xdr:row>
      <xdr:rowOff>170960</xdr:rowOff>
    </xdr:to>
    <xdr:cxnSp macro="">
      <xdr:nvCxnSpPr>
        <xdr:cNvPr id="75" name="Straight Connector 74"/>
        <xdr:cNvCxnSpPr/>
      </xdr:nvCxnSpPr>
      <xdr:spPr>
        <a:xfrm flipH="1">
          <a:off x="3664929" y="5885960"/>
          <a:ext cx="4930085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26</xdr:col>
      <xdr:colOff>65414</xdr:colOff>
      <xdr:row>32</xdr:row>
      <xdr:rowOff>4885</xdr:rowOff>
    </xdr:from>
    <xdr:to>
      <xdr:col>31</xdr:col>
      <xdr:colOff>72741</xdr:colOff>
      <xdr:row>32</xdr:row>
      <xdr:rowOff>4885</xdr:rowOff>
    </xdr:to>
    <xdr:cxnSp macro="">
      <xdr:nvCxnSpPr>
        <xdr:cNvPr id="76" name="Straight Connector 75"/>
        <xdr:cNvCxnSpPr/>
      </xdr:nvCxnSpPr>
      <xdr:spPr>
        <a:xfrm>
          <a:off x="15915014" y="6100885"/>
          <a:ext cx="3055327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179677</xdr:colOff>
      <xdr:row>34</xdr:row>
      <xdr:rowOff>75895</xdr:rowOff>
    </xdr:from>
    <xdr:to>
      <xdr:col>28</xdr:col>
      <xdr:colOff>133453</xdr:colOff>
      <xdr:row>34</xdr:row>
      <xdr:rowOff>82861</xdr:rowOff>
    </xdr:to>
    <xdr:cxnSp macro="">
      <xdr:nvCxnSpPr>
        <xdr:cNvPr id="77" name="Straight Connector 76"/>
        <xdr:cNvCxnSpPr/>
      </xdr:nvCxnSpPr>
      <xdr:spPr>
        <a:xfrm>
          <a:off x="15419677" y="6552895"/>
          <a:ext cx="1782576" cy="6966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151393</xdr:colOff>
      <xdr:row>34</xdr:row>
      <xdr:rowOff>58734</xdr:rowOff>
    </xdr:from>
    <xdr:to>
      <xdr:col>18</xdr:col>
      <xdr:colOff>135273</xdr:colOff>
      <xdr:row>44</xdr:row>
      <xdr:rowOff>134934</xdr:rowOff>
    </xdr:to>
    <xdr:grpSp>
      <xdr:nvGrpSpPr>
        <xdr:cNvPr id="78" name="Group 77"/>
        <xdr:cNvGrpSpPr/>
      </xdr:nvGrpSpPr>
      <xdr:grpSpPr>
        <a:xfrm>
          <a:off x="3389893" y="6959067"/>
          <a:ext cx="174380" cy="1981200"/>
          <a:chOff x="6418384" y="1414096"/>
          <a:chExt cx="131885" cy="2117480"/>
        </a:xfrm>
      </xdr:grpSpPr>
      <xdr:cxnSp macro="">
        <xdr:nvCxnSpPr>
          <xdr:cNvPr id="79" name="Straight Connector 78"/>
          <xdr:cNvCxnSpPr>
            <a:stCxn id="80" idx="2"/>
            <a:endCxn id="81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80" name="Rectangle 79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81" name="Rectangle 80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13</xdr:col>
      <xdr:colOff>30163</xdr:colOff>
      <xdr:row>34</xdr:row>
      <xdr:rowOff>58734</xdr:rowOff>
    </xdr:from>
    <xdr:to>
      <xdr:col>14</xdr:col>
      <xdr:colOff>14043</xdr:colOff>
      <xdr:row>44</xdr:row>
      <xdr:rowOff>134934</xdr:rowOff>
    </xdr:to>
    <xdr:grpSp>
      <xdr:nvGrpSpPr>
        <xdr:cNvPr id="82" name="Group 81"/>
        <xdr:cNvGrpSpPr/>
      </xdr:nvGrpSpPr>
      <xdr:grpSpPr>
        <a:xfrm>
          <a:off x="2506663" y="6959067"/>
          <a:ext cx="174380" cy="1981200"/>
          <a:chOff x="6418384" y="1414096"/>
          <a:chExt cx="131885" cy="2117480"/>
        </a:xfrm>
      </xdr:grpSpPr>
      <xdr:cxnSp macro="">
        <xdr:nvCxnSpPr>
          <xdr:cNvPr id="83" name="Straight Connector 82"/>
          <xdr:cNvCxnSpPr>
            <a:stCxn id="84" idx="2"/>
            <a:endCxn id="85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84" name="Rectangle 83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85" name="Rectangle 84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23</xdr:col>
      <xdr:colOff>4910</xdr:colOff>
      <xdr:row>34</xdr:row>
      <xdr:rowOff>58734</xdr:rowOff>
    </xdr:from>
    <xdr:to>
      <xdr:col>23</xdr:col>
      <xdr:colOff>179290</xdr:colOff>
      <xdr:row>44</xdr:row>
      <xdr:rowOff>134934</xdr:rowOff>
    </xdr:to>
    <xdr:grpSp>
      <xdr:nvGrpSpPr>
        <xdr:cNvPr id="86" name="Group 85"/>
        <xdr:cNvGrpSpPr/>
      </xdr:nvGrpSpPr>
      <xdr:grpSpPr>
        <a:xfrm>
          <a:off x="4386410" y="6959067"/>
          <a:ext cx="174380" cy="1981200"/>
          <a:chOff x="6418384" y="1414096"/>
          <a:chExt cx="131885" cy="2117480"/>
        </a:xfrm>
      </xdr:grpSpPr>
      <xdr:cxnSp macro="">
        <xdr:nvCxnSpPr>
          <xdr:cNvPr id="87" name="Straight Connector 86"/>
          <xdr:cNvCxnSpPr>
            <a:stCxn id="88" idx="2"/>
            <a:endCxn id="89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88" name="Rectangle 87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89" name="Rectangle 88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31</xdr:col>
      <xdr:colOff>162983</xdr:colOff>
      <xdr:row>42</xdr:row>
      <xdr:rowOff>74084</xdr:rowOff>
    </xdr:from>
    <xdr:to>
      <xdr:col>33</xdr:col>
      <xdr:colOff>182033</xdr:colOff>
      <xdr:row>44</xdr:row>
      <xdr:rowOff>11642</xdr:rowOff>
    </xdr:to>
    <xdr:sp macro="" textlink="">
      <xdr:nvSpPr>
        <xdr:cNvPr id="90" name="Rectangle 89"/>
        <xdr:cNvSpPr/>
      </xdr:nvSpPr>
      <xdr:spPr>
        <a:xfrm>
          <a:off x="19060583" y="8075084"/>
          <a:ext cx="1238250" cy="318558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1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  <xdr:twoCellAnchor>
    <xdr:from>
      <xdr:col>8</xdr:col>
      <xdr:colOff>56141</xdr:colOff>
      <xdr:row>34</xdr:row>
      <xdr:rowOff>58734</xdr:rowOff>
    </xdr:from>
    <xdr:to>
      <xdr:col>9</xdr:col>
      <xdr:colOff>40021</xdr:colOff>
      <xdr:row>44</xdr:row>
      <xdr:rowOff>134934</xdr:rowOff>
    </xdr:to>
    <xdr:grpSp>
      <xdr:nvGrpSpPr>
        <xdr:cNvPr id="91" name="Group 90"/>
        <xdr:cNvGrpSpPr/>
      </xdr:nvGrpSpPr>
      <xdr:grpSpPr>
        <a:xfrm>
          <a:off x="1580141" y="6959067"/>
          <a:ext cx="174380" cy="1981200"/>
          <a:chOff x="6418384" y="1414096"/>
          <a:chExt cx="131885" cy="2117480"/>
        </a:xfrm>
      </xdr:grpSpPr>
      <xdr:cxnSp macro="">
        <xdr:nvCxnSpPr>
          <xdr:cNvPr id="92" name="Straight Connector 91"/>
          <xdr:cNvCxnSpPr>
            <a:stCxn id="93" idx="2"/>
            <a:endCxn id="94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3" name="Rectangle 92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94" name="Rectangle 93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22</xdr:col>
      <xdr:colOff>17318</xdr:colOff>
      <xdr:row>18</xdr:row>
      <xdr:rowOff>76200</xdr:rowOff>
    </xdr:from>
    <xdr:to>
      <xdr:col>35</xdr:col>
      <xdr:colOff>42717</xdr:colOff>
      <xdr:row>18</xdr:row>
      <xdr:rowOff>88106</xdr:rowOff>
    </xdr:to>
    <xdr:cxnSp macro="">
      <xdr:nvCxnSpPr>
        <xdr:cNvPr id="95" name="Straight Connector 94"/>
        <xdr:cNvCxnSpPr>
          <a:stCxn id="96" idx="3"/>
        </xdr:cNvCxnSpPr>
      </xdr:nvCxnSpPr>
      <xdr:spPr>
        <a:xfrm flipH="1" flipV="1">
          <a:off x="13428518" y="3505200"/>
          <a:ext cx="7950199" cy="11906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42717</xdr:colOff>
      <xdr:row>17</xdr:row>
      <xdr:rowOff>122237</xdr:rowOff>
    </xdr:from>
    <xdr:to>
      <xdr:col>37</xdr:col>
      <xdr:colOff>61767</xdr:colOff>
      <xdr:row>19</xdr:row>
      <xdr:rowOff>53975</xdr:rowOff>
    </xdr:to>
    <xdr:sp macro="" textlink="">
      <xdr:nvSpPr>
        <xdr:cNvPr id="96" name="Rectangle 95"/>
        <xdr:cNvSpPr/>
      </xdr:nvSpPr>
      <xdr:spPr>
        <a:xfrm flipH="1">
          <a:off x="21378717" y="3360737"/>
          <a:ext cx="1238250" cy="312738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1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  <xdr:twoCellAnchor>
    <xdr:from>
      <xdr:col>21</xdr:col>
      <xdr:colOff>87312</xdr:colOff>
      <xdr:row>16</xdr:row>
      <xdr:rowOff>173185</xdr:rowOff>
    </xdr:from>
    <xdr:to>
      <xdr:col>22</xdr:col>
      <xdr:colOff>109293</xdr:colOff>
      <xdr:row>19</xdr:row>
      <xdr:rowOff>178232</xdr:rowOff>
    </xdr:to>
    <xdr:grpSp>
      <xdr:nvGrpSpPr>
        <xdr:cNvPr id="97" name="Group 96"/>
        <xdr:cNvGrpSpPr/>
      </xdr:nvGrpSpPr>
      <xdr:grpSpPr>
        <a:xfrm>
          <a:off x="4087812" y="3612768"/>
          <a:ext cx="212481" cy="576547"/>
          <a:chOff x="6418384" y="1414096"/>
          <a:chExt cx="131885" cy="2117480"/>
        </a:xfrm>
      </xdr:grpSpPr>
      <xdr:cxnSp macro="">
        <xdr:nvCxnSpPr>
          <xdr:cNvPr id="98" name="Straight Connector 97"/>
          <xdr:cNvCxnSpPr>
            <a:stCxn id="99" idx="2"/>
            <a:endCxn id="100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9" name="Rectangle 98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00" name="Rectangle 99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24</xdr:col>
      <xdr:colOff>18039</xdr:colOff>
      <xdr:row>16</xdr:row>
      <xdr:rowOff>173185</xdr:rowOff>
    </xdr:from>
    <xdr:to>
      <xdr:col>25</xdr:col>
      <xdr:colOff>40020</xdr:colOff>
      <xdr:row>19</xdr:row>
      <xdr:rowOff>178232</xdr:rowOff>
    </xdr:to>
    <xdr:grpSp>
      <xdr:nvGrpSpPr>
        <xdr:cNvPr id="101" name="Group 100"/>
        <xdr:cNvGrpSpPr/>
      </xdr:nvGrpSpPr>
      <xdr:grpSpPr>
        <a:xfrm>
          <a:off x="4590039" y="3612768"/>
          <a:ext cx="212481" cy="576547"/>
          <a:chOff x="6418384" y="1414096"/>
          <a:chExt cx="131885" cy="2117480"/>
        </a:xfrm>
      </xdr:grpSpPr>
      <xdr:cxnSp macro="">
        <xdr:nvCxnSpPr>
          <xdr:cNvPr id="102" name="Straight Connector 101"/>
          <xdr:cNvCxnSpPr>
            <a:stCxn id="103" idx="2"/>
            <a:endCxn id="104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3" name="Rectangle 102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04" name="Rectangle 103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26</xdr:col>
      <xdr:colOff>104630</xdr:colOff>
      <xdr:row>16</xdr:row>
      <xdr:rowOff>173185</xdr:rowOff>
    </xdr:from>
    <xdr:to>
      <xdr:col>27</xdr:col>
      <xdr:colOff>126611</xdr:colOff>
      <xdr:row>19</xdr:row>
      <xdr:rowOff>178232</xdr:rowOff>
    </xdr:to>
    <xdr:grpSp>
      <xdr:nvGrpSpPr>
        <xdr:cNvPr id="105" name="Group 104"/>
        <xdr:cNvGrpSpPr/>
      </xdr:nvGrpSpPr>
      <xdr:grpSpPr>
        <a:xfrm>
          <a:off x="5057630" y="3612768"/>
          <a:ext cx="212481" cy="576547"/>
          <a:chOff x="6418384" y="1414096"/>
          <a:chExt cx="131885" cy="2117480"/>
        </a:xfrm>
      </xdr:grpSpPr>
      <xdr:cxnSp macro="">
        <xdr:nvCxnSpPr>
          <xdr:cNvPr id="106" name="Straight Connector 105"/>
          <xdr:cNvCxnSpPr>
            <a:stCxn id="107" idx="2"/>
            <a:endCxn id="108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07" name="Rectangle 106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08" name="Rectangle 107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29</xdr:col>
      <xdr:colOff>26698</xdr:colOff>
      <xdr:row>16</xdr:row>
      <xdr:rowOff>173185</xdr:rowOff>
    </xdr:from>
    <xdr:to>
      <xdr:col>30</xdr:col>
      <xdr:colOff>48679</xdr:colOff>
      <xdr:row>19</xdr:row>
      <xdr:rowOff>178232</xdr:rowOff>
    </xdr:to>
    <xdr:grpSp>
      <xdr:nvGrpSpPr>
        <xdr:cNvPr id="109" name="Group 108"/>
        <xdr:cNvGrpSpPr/>
      </xdr:nvGrpSpPr>
      <xdr:grpSpPr>
        <a:xfrm>
          <a:off x="5551198" y="3612768"/>
          <a:ext cx="212481" cy="576547"/>
          <a:chOff x="6418384" y="1414096"/>
          <a:chExt cx="131885" cy="2117480"/>
        </a:xfrm>
      </xdr:grpSpPr>
      <xdr:cxnSp macro="">
        <xdr:nvCxnSpPr>
          <xdr:cNvPr id="110" name="Straight Connector 109"/>
          <xdr:cNvCxnSpPr>
            <a:stCxn id="111" idx="2"/>
            <a:endCxn id="112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11" name="Rectangle 110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2" name="Rectangle 111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31</xdr:col>
      <xdr:colOff>69994</xdr:colOff>
      <xdr:row>16</xdr:row>
      <xdr:rowOff>173185</xdr:rowOff>
    </xdr:from>
    <xdr:to>
      <xdr:col>32</xdr:col>
      <xdr:colOff>91975</xdr:colOff>
      <xdr:row>19</xdr:row>
      <xdr:rowOff>178232</xdr:rowOff>
    </xdr:to>
    <xdr:grpSp>
      <xdr:nvGrpSpPr>
        <xdr:cNvPr id="113" name="Group 112"/>
        <xdr:cNvGrpSpPr/>
      </xdr:nvGrpSpPr>
      <xdr:grpSpPr>
        <a:xfrm>
          <a:off x="5975494" y="3612768"/>
          <a:ext cx="212481" cy="576547"/>
          <a:chOff x="6418384" y="1414096"/>
          <a:chExt cx="131885" cy="2117480"/>
        </a:xfrm>
      </xdr:grpSpPr>
      <xdr:cxnSp macro="">
        <xdr:nvCxnSpPr>
          <xdr:cNvPr id="114" name="Straight Connector 113"/>
          <xdr:cNvCxnSpPr>
            <a:stCxn id="115" idx="2"/>
            <a:endCxn id="116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15" name="Rectangle 114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16" name="Rectangle 115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33</xdr:col>
      <xdr:colOff>147926</xdr:colOff>
      <xdr:row>16</xdr:row>
      <xdr:rowOff>173185</xdr:rowOff>
    </xdr:from>
    <xdr:to>
      <xdr:col>34</xdr:col>
      <xdr:colOff>169907</xdr:colOff>
      <xdr:row>19</xdr:row>
      <xdr:rowOff>178232</xdr:rowOff>
    </xdr:to>
    <xdr:grpSp>
      <xdr:nvGrpSpPr>
        <xdr:cNvPr id="117" name="Group 116"/>
        <xdr:cNvGrpSpPr/>
      </xdr:nvGrpSpPr>
      <xdr:grpSpPr>
        <a:xfrm>
          <a:off x="6434426" y="3612768"/>
          <a:ext cx="212481" cy="576547"/>
          <a:chOff x="6418384" y="1414096"/>
          <a:chExt cx="131885" cy="2117480"/>
        </a:xfrm>
      </xdr:grpSpPr>
      <xdr:cxnSp macro="">
        <xdr:nvCxnSpPr>
          <xdr:cNvPr id="118" name="Straight Connector 117"/>
          <xdr:cNvCxnSpPr>
            <a:stCxn id="119" idx="2"/>
            <a:endCxn id="120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19" name="Rectangle 118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20" name="Rectangle 119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7</xdr:col>
      <xdr:colOff>25977</xdr:colOff>
      <xdr:row>16</xdr:row>
      <xdr:rowOff>173185</xdr:rowOff>
    </xdr:from>
    <xdr:to>
      <xdr:col>8</xdr:col>
      <xdr:colOff>34247</xdr:colOff>
      <xdr:row>19</xdr:row>
      <xdr:rowOff>178232</xdr:rowOff>
    </xdr:to>
    <xdr:grpSp>
      <xdr:nvGrpSpPr>
        <xdr:cNvPr id="121" name="Group 120"/>
        <xdr:cNvGrpSpPr/>
      </xdr:nvGrpSpPr>
      <xdr:grpSpPr>
        <a:xfrm>
          <a:off x="1359477" y="3612768"/>
          <a:ext cx="198770" cy="576547"/>
          <a:chOff x="6418384" y="1414096"/>
          <a:chExt cx="131885" cy="2117480"/>
        </a:xfrm>
      </xdr:grpSpPr>
      <xdr:cxnSp macro="">
        <xdr:nvCxnSpPr>
          <xdr:cNvPr id="122" name="Straight Connector 121"/>
          <xdr:cNvCxnSpPr>
            <a:stCxn id="123" idx="2"/>
            <a:endCxn id="124" idx="0"/>
          </xdr:cNvCxnSpPr>
        </xdr:nvCxnSpPr>
        <xdr:spPr>
          <a:xfrm>
            <a:off x="6480663" y="1494692"/>
            <a:ext cx="7327" cy="1956288"/>
          </a:xfrm>
          <a:prstGeom prst="line">
            <a:avLst/>
          </a:prstGeom>
          <a:ln w="22225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Rectangle 122"/>
          <xdr:cNvSpPr/>
        </xdr:nvSpPr>
        <xdr:spPr>
          <a:xfrm>
            <a:off x="6418384" y="1414096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  <xdr:sp macro="" textlink="">
        <xdr:nvSpPr>
          <xdr:cNvPr id="124" name="Rectangle 123"/>
          <xdr:cNvSpPr/>
        </xdr:nvSpPr>
        <xdr:spPr>
          <a:xfrm>
            <a:off x="6425711" y="3450980"/>
            <a:ext cx="124558" cy="80596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>
    <xdr:from>
      <xdr:col>27</xdr:col>
      <xdr:colOff>42333</xdr:colOff>
      <xdr:row>43</xdr:row>
      <xdr:rowOff>40596</xdr:rowOff>
    </xdr:from>
    <xdr:to>
      <xdr:col>31</xdr:col>
      <xdr:colOff>144318</xdr:colOff>
      <xdr:row>43</xdr:row>
      <xdr:rowOff>40596</xdr:rowOff>
    </xdr:to>
    <xdr:cxnSp macro="">
      <xdr:nvCxnSpPr>
        <xdr:cNvPr id="125" name="Straight Connector 124"/>
        <xdr:cNvCxnSpPr/>
      </xdr:nvCxnSpPr>
      <xdr:spPr>
        <a:xfrm>
          <a:off x="16501533" y="8232096"/>
          <a:ext cx="2540385" cy="0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52917</xdr:colOff>
      <xdr:row>39</xdr:row>
      <xdr:rowOff>95250</xdr:rowOff>
    </xdr:from>
    <xdr:to>
      <xdr:col>27</xdr:col>
      <xdr:colOff>63500</xdr:colOff>
      <xdr:row>43</xdr:row>
      <xdr:rowOff>31750</xdr:rowOff>
    </xdr:to>
    <xdr:cxnSp macro="">
      <xdr:nvCxnSpPr>
        <xdr:cNvPr id="126" name="Straight Connector 125"/>
        <xdr:cNvCxnSpPr/>
      </xdr:nvCxnSpPr>
      <xdr:spPr>
        <a:xfrm>
          <a:off x="16512117" y="7524750"/>
          <a:ext cx="10583" cy="698500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14</xdr:row>
      <xdr:rowOff>0</xdr:rowOff>
    </xdr:from>
    <xdr:to>
      <xdr:col>43</xdr:col>
      <xdr:colOff>0</xdr:colOff>
      <xdr:row>27</xdr:row>
      <xdr:rowOff>190499</xdr:rowOff>
    </xdr:to>
    <xdr:sp macro="" textlink="">
      <xdr:nvSpPr>
        <xdr:cNvPr id="5" name="Rectangle 4"/>
        <xdr:cNvSpPr/>
      </xdr:nvSpPr>
      <xdr:spPr>
        <a:xfrm>
          <a:off x="7953375" y="7048500"/>
          <a:ext cx="3600450" cy="2666999"/>
        </a:xfrm>
        <a:prstGeom prst="rect">
          <a:avLst/>
        </a:prstGeom>
        <a:solidFill>
          <a:sysClr val="window" lastClr="FFFFFF"/>
        </a:solidFill>
        <a:ln w="31750" cap="flat" cmpd="sng" algn="ctr">
          <a:solidFill>
            <a:sysClr val="windowText" lastClr="000000"/>
          </a:solidFill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25</xdr:col>
      <xdr:colOff>1</xdr:colOff>
      <xdr:row>12</xdr:row>
      <xdr:rowOff>0</xdr:rowOff>
    </xdr:from>
    <xdr:to>
      <xdr:col>33</xdr:col>
      <xdr:colOff>0</xdr:colOff>
      <xdr:row>12</xdr:row>
      <xdr:rowOff>0</xdr:rowOff>
    </xdr:to>
    <xdr:cxnSp macro="">
      <xdr:nvCxnSpPr>
        <xdr:cNvPr id="7" name="Straight Connector 6"/>
        <xdr:cNvCxnSpPr/>
      </xdr:nvCxnSpPr>
      <xdr:spPr>
        <a:xfrm flipH="1">
          <a:off x="8172451" y="6477000"/>
          <a:ext cx="1800224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33</xdr:col>
      <xdr:colOff>31750</xdr:colOff>
      <xdr:row>11</xdr:row>
      <xdr:rowOff>88900</xdr:rowOff>
    </xdr:from>
    <xdr:to>
      <xdr:col>35</xdr:col>
      <xdr:colOff>0</xdr:colOff>
      <xdr:row>12</xdr:row>
      <xdr:rowOff>94029</xdr:rowOff>
    </xdr:to>
    <xdr:sp macro="" textlink="">
      <xdr:nvSpPr>
        <xdr:cNvPr id="9" name="TextBox 8"/>
        <xdr:cNvSpPr txBox="1"/>
      </xdr:nvSpPr>
      <xdr:spPr>
        <a:xfrm>
          <a:off x="9993313" y="6375400"/>
          <a:ext cx="531690" cy="19562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180 ft</a:t>
          </a:r>
        </a:p>
      </xdr:txBody>
    </xdr:sp>
    <xdr:clientData/>
  </xdr:twoCellAnchor>
  <xdr:twoCellAnchor>
    <xdr:from>
      <xdr:col>35</xdr:col>
      <xdr:colOff>38100</xdr:colOff>
      <xdr:row>12</xdr:row>
      <xdr:rowOff>0</xdr:rowOff>
    </xdr:from>
    <xdr:to>
      <xdr:col>43</xdr:col>
      <xdr:colOff>0</xdr:colOff>
      <xdr:row>12</xdr:row>
      <xdr:rowOff>0</xdr:rowOff>
    </xdr:to>
    <xdr:cxnSp macro="">
      <xdr:nvCxnSpPr>
        <xdr:cNvPr id="10" name="Straight Connector 9"/>
        <xdr:cNvCxnSpPr/>
      </xdr:nvCxnSpPr>
      <xdr:spPr>
        <a:xfrm>
          <a:off x="10610850" y="6477000"/>
          <a:ext cx="1562100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25</xdr:col>
      <xdr:colOff>0</xdr:colOff>
      <xdr:row>12</xdr:row>
      <xdr:rowOff>0</xdr:rowOff>
    </xdr:from>
    <xdr:to>
      <xdr:col>25</xdr:col>
      <xdr:colOff>0</xdr:colOff>
      <xdr:row>13</xdr:row>
      <xdr:rowOff>38833</xdr:rowOff>
    </xdr:to>
    <xdr:cxnSp macro="">
      <xdr:nvCxnSpPr>
        <xdr:cNvPr id="12" name="Straight Connector 11"/>
        <xdr:cNvCxnSpPr/>
      </xdr:nvCxnSpPr>
      <xdr:spPr>
        <a:xfrm>
          <a:off x="8172450" y="6477000"/>
          <a:ext cx="0" cy="229333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43</xdr:col>
      <xdr:colOff>0</xdr:colOff>
      <xdr:row>12</xdr:row>
      <xdr:rowOff>0</xdr:rowOff>
    </xdr:from>
    <xdr:to>
      <xdr:col>43</xdr:col>
      <xdr:colOff>0</xdr:colOff>
      <xdr:row>13</xdr:row>
      <xdr:rowOff>38833</xdr:rowOff>
    </xdr:to>
    <xdr:cxnSp macro="">
      <xdr:nvCxnSpPr>
        <xdr:cNvPr id="13" name="Straight Connector 12"/>
        <xdr:cNvCxnSpPr/>
      </xdr:nvCxnSpPr>
      <xdr:spPr>
        <a:xfrm>
          <a:off x="12172950" y="6477000"/>
          <a:ext cx="0" cy="229333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25</xdr:col>
      <xdr:colOff>134986</xdr:colOff>
      <xdr:row>19</xdr:row>
      <xdr:rowOff>47963</xdr:rowOff>
    </xdr:from>
    <xdr:to>
      <xdr:col>39</xdr:col>
      <xdr:colOff>190500</xdr:colOff>
      <xdr:row>19</xdr:row>
      <xdr:rowOff>59958</xdr:rowOff>
    </xdr:to>
    <xdr:cxnSp macro="">
      <xdr:nvCxnSpPr>
        <xdr:cNvPr id="15" name="Straight Connector 14"/>
        <xdr:cNvCxnSpPr/>
      </xdr:nvCxnSpPr>
      <xdr:spPr>
        <a:xfrm>
          <a:off x="8102368" y="8048963"/>
          <a:ext cx="2879397" cy="11995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117679</xdr:colOff>
      <xdr:row>16</xdr:row>
      <xdr:rowOff>0</xdr:rowOff>
    </xdr:from>
    <xdr:to>
      <xdr:col>28</xdr:col>
      <xdr:colOff>118870</xdr:colOff>
      <xdr:row>19</xdr:row>
      <xdr:rowOff>47625</xdr:rowOff>
    </xdr:to>
    <xdr:cxnSp macro="">
      <xdr:nvCxnSpPr>
        <xdr:cNvPr id="17" name="Straight Connector 16"/>
        <xdr:cNvCxnSpPr>
          <a:stCxn id="18" idx="2"/>
        </xdr:cNvCxnSpPr>
      </xdr:nvCxnSpPr>
      <xdr:spPr>
        <a:xfrm flipH="1">
          <a:off x="8684226" y="7429500"/>
          <a:ext cx="1191" cy="619125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35333</xdr:colOff>
      <xdr:row>15</xdr:row>
      <xdr:rowOff>151708</xdr:rowOff>
    </xdr:from>
    <xdr:to>
      <xdr:col>29</xdr:col>
      <xdr:colOff>0</xdr:colOff>
      <xdr:row>16</xdr:row>
      <xdr:rowOff>0</xdr:rowOff>
    </xdr:to>
    <xdr:sp macro="" textlink="">
      <xdr:nvSpPr>
        <xdr:cNvPr id="18" name="Rectangle 17"/>
        <xdr:cNvSpPr/>
      </xdr:nvSpPr>
      <xdr:spPr>
        <a:xfrm>
          <a:off x="8806271" y="7200208"/>
          <a:ext cx="163104" cy="38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28</xdr:col>
      <xdr:colOff>44858</xdr:colOff>
      <xdr:row>25</xdr:row>
      <xdr:rowOff>151708</xdr:rowOff>
    </xdr:from>
    <xdr:to>
      <xdr:col>29</xdr:col>
      <xdr:colOff>0</xdr:colOff>
      <xdr:row>26</xdr:row>
      <xdr:rowOff>0</xdr:rowOff>
    </xdr:to>
    <xdr:sp macro="" textlink="">
      <xdr:nvSpPr>
        <xdr:cNvPr id="19" name="Rectangle 18"/>
        <xdr:cNvSpPr/>
      </xdr:nvSpPr>
      <xdr:spPr>
        <a:xfrm>
          <a:off x="8815796" y="8724208"/>
          <a:ext cx="163104" cy="38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32</xdr:col>
      <xdr:colOff>77205</xdr:colOff>
      <xdr:row>22</xdr:row>
      <xdr:rowOff>5603</xdr:rowOff>
    </xdr:from>
    <xdr:to>
      <xdr:col>32</xdr:col>
      <xdr:colOff>77205</xdr:colOff>
      <xdr:row>25</xdr:row>
      <xdr:rowOff>151708</xdr:rowOff>
    </xdr:to>
    <xdr:cxnSp macro="">
      <xdr:nvCxnSpPr>
        <xdr:cNvPr id="28" name="Straight Connector 27"/>
        <xdr:cNvCxnSpPr/>
      </xdr:nvCxnSpPr>
      <xdr:spPr>
        <a:xfrm>
          <a:off x="9456529" y="8578103"/>
          <a:ext cx="0" cy="717605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185766</xdr:colOff>
      <xdr:row>15</xdr:row>
      <xdr:rowOff>151708</xdr:rowOff>
    </xdr:from>
    <xdr:to>
      <xdr:col>32</xdr:col>
      <xdr:colOff>150433</xdr:colOff>
      <xdr:row>16</xdr:row>
      <xdr:rowOff>0</xdr:rowOff>
    </xdr:to>
    <xdr:sp macro="" textlink="">
      <xdr:nvSpPr>
        <xdr:cNvPr id="29" name="Rectangle 28"/>
        <xdr:cNvSpPr/>
      </xdr:nvSpPr>
      <xdr:spPr>
        <a:xfrm>
          <a:off x="9363384" y="7390708"/>
          <a:ext cx="166373" cy="38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32</xdr:col>
      <xdr:colOff>2457</xdr:colOff>
      <xdr:row>25</xdr:row>
      <xdr:rowOff>151708</xdr:rowOff>
    </xdr:from>
    <xdr:to>
      <xdr:col>32</xdr:col>
      <xdr:colOff>165561</xdr:colOff>
      <xdr:row>26</xdr:row>
      <xdr:rowOff>0</xdr:rowOff>
    </xdr:to>
    <xdr:sp macro="" textlink="">
      <xdr:nvSpPr>
        <xdr:cNvPr id="30" name="Rectangle 29"/>
        <xdr:cNvSpPr/>
      </xdr:nvSpPr>
      <xdr:spPr>
        <a:xfrm>
          <a:off x="9765582" y="8724208"/>
          <a:ext cx="163104" cy="38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143365</xdr:colOff>
      <xdr:row>15</xdr:row>
      <xdr:rowOff>153740</xdr:rowOff>
    </xdr:from>
    <xdr:to>
      <xdr:col>36</xdr:col>
      <xdr:colOff>108031</xdr:colOff>
      <xdr:row>16</xdr:row>
      <xdr:rowOff>2032</xdr:rowOff>
    </xdr:to>
    <xdr:sp macro="" textlink="">
      <xdr:nvSpPr>
        <xdr:cNvPr id="32" name="Rectangle 31"/>
        <xdr:cNvSpPr/>
      </xdr:nvSpPr>
      <xdr:spPr>
        <a:xfrm>
          <a:off x="10127806" y="7392740"/>
          <a:ext cx="166372" cy="38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158493</xdr:colOff>
      <xdr:row>25</xdr:row>
      <xdr:rowOff>133328</xdr:rowOff>
    </xdr:from>
    <xdr:to>
      <xdr:col>36</xdr:col>
      <xdr:colOff>123159</xdr:colOff>
      <xdr:row>25</xdr:row>
      <xdr:rowOff>172120</xdr:rowOff>
    </xdr:to>
    <xdr:sp macro="" textlink="">
      <xdr:nvSpPr>
        <xdr:cNvPr id="33" name="Rectangle 32"/>
        <xdr:cNvSpPr/>
      </xdr:nvSpPr>
      <xdr:spPr>
        <a:xfrm>
          <a:off x="10078100" y="9277328"/>
          <a:ext cx="161970" cy="38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39</xdr:col>
      <xdr:colOff>100963</xdr:colOff>
      <xdr:row>15</xdr:row>
      <xdr:rowOff>161677</xdr:rowOff>
    </xdr:from>
    <xdr:to>
      <xdr:col>40</xdr:col>
      <xdr:colOff>65630</xdr:colOff>
      <xdr:row>16</xdr:row>
      <xdr:rowOff>9969</xdr:rowOff>
    </xdr:to>
    <xdr:sp macro="" textlink="">
      <xdr:nvSpPr>
        <xdr:cNvPr id="35" name="Rectangle 34"/>
        <xdr:cNvSpPr/>
      </xdr:nvSpPr>
      <xdr:spPr>
        <a:xfrm>
          <a:off x="10892228" y="7400677"/>
          <a:ext cx="166373" cy="38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39</xdr:col>
      <xdr:colOff>110488</xdr:colOff>
      <xdr:row>25</xdr:row>
      <xdr:rowOff>141265</xdr:rowOff>
    </xdr:from>
    <xdr:to>
      <xdr:col>40</xdr:col>
      <xdr:colOff>75155</xdr:colOff>
      <xdr:row>25</xdr:row>
      <xdr:rowOff>180057</xdr:rowOff>
    </xdr:to>
    <xdr:sp macro="" textlink="">
      <xdr:nvSpPr>
        <xdr:cNvPr id="36" name="Rectangle 35"/>
        <xdr:cNvSpPr/>
      </xdr:nvSpPr>
      <xdr:spPr>
        <a:xfrm>
          <a:off x="10901753" y="9285265"/>
          <a:ext cx="166373" cy="38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32</xdr:col>
      <xdr:colOff>156036</xdr:colOff>
      <xdr:row>20</xdr:row>
      <xdr:rowOff>11060</xdr:rowOff>
    </xdr:from>
    <xdr:to>
      <xdr:col>33</xdr:col>
      <xdr:colOff>120702</xdr:colOff>
      <xdr:row>20</xdr:row>
      <xdr:rowOff>49852</xdr:rowOff>
    </xdr:to>
    <xdr:sp macro="" textlink="">
      <xdr:nvSpPr>
        <xdr:cNvPr id="41" name="Rectangle 40"/>
        <xdr:cNvSpPr/>
      </xdr:nvSpPr>
      <xdr:spPr>
        <a:xfrm>
          <a:off x="9532208" y="8202560"/>
          <a:ext cx="167072" cy="38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33</xdr:col>
      <xdr:colOff>39150</xdr:colOff>
      <xdr:row>20</xdr:row>
      <xdr:rowOff>49852</xdr:rowOff>
    </xdr:from>
    <xdr:to>
      <xdr:col>33</xdr:col>
      <xdr:colOff>39150</xdr:colOff>
      <xdr:row>20</xdr:row>
      <xdr:rowOff>129431</xdr:rowOff>
    </xdr:to>
    <xdr:cxnSp macro="">
      <xdr:nvCxnSpPr>
        <xdr:cNvPr id="42" name="Straight Connector 41"/>
        <xdr:cNvCxnSpPr>
          <a:stCxn id="41" idx="2"/>
        </xdr:cNvCxnSpPr>
      </xdr:nvCxnSpPr>
      <xdr:spPr>
        <a:xfrm>
          <a:off x="9617728" y="8241352"/>
          <a:ext cx="0" cy="79579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123159</xdr:colOff>
      <xdr:row>20</xdr:row>
      <xdr:rowOff>11060</xdr:rowOff>
    </xdr:from>
    <xdr:to>
      <xdr:col>37</xdr:col>
      <xdr:colOff>87826</xdr:colOff>
      <xdr:row>20</xdr:row>
      <xdr:rowOff>49852</xdr:rowOff>
    </xdr:to>
    <xdr:sp macro="" textlink="">
      <xdr:nvSpPr>
        <xdr:cNvPr id="44" name="Rectangle 43"/>
        <xdr:cNvSpPr/>
      </xdr:nvSpPr>
      <xdr:spPr>
        <a:xfrm>
          <a:off x="10308956" y="8202560"/>
          <a:ext cx="167073" cy="38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37</xdr:col>
      <xdr:colOff>6274</xdr:colOff>
      <xdr:row>20</xdr:row>
      <xdr:rowOff>49852</xdr:rowOff>
    </xdr:from>
    <xdr:to>
      <xdr:col>37</xdr:col>
      <xdr:colOff>6274</xdr:colOff>
      <xdr:row>20</xdr:row>
      <xdr:rowOff>129431</xdr:rowOff>
    </xdr:to>
    <xdr:cxnSp macro="">
      <xdr:nvCxnSpPr>
        <xdr:cNvPr id="45" name="Straight Connector 44"/>
        <xdr:cNvCxnSpPr>
          <a:stCxn id="44" idx="2"/>
        </xdr:cNvCxnSpPr>
      </xdr:nvCxnSpPr>
      <xdr:spPr>
        <a:xfrm>
          <a:off x="10394477" y="8241352"/>
          <a:ext cx="0" cy="79579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40</xdr:col>
      <xdr:colOff>71233</xdr:colOff>
      <xdr:row>20</xdr:row>
      <xdr:rowOff>13339</xdr:rowOff>
    </xdr:from>
    <xdr:to>
      <xdr:col>41</xdr:col>
      <xdr:colOff>35899</xdr:colOff>
      <xdr:row>20</xdr:row>
      <xdr:rowOff>52131</xdr:rowOff>
    </xdr:to>
    <xdr:sp macro="" textlink="">
      <xdr:nvSpPr>
        <xdr:cNvPr id="46" name="Rectangle 45"/>
        <xdr:cNvSpPr/>
      </xdr:nvSpPr>
      <xdr:spPr>
        <a:xfrm>
          <a:off x="11066655" y="8204839"/>
          <a:ext cx="167072" cy="38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40</xdr:col>
      <xdr:colOff>152785</xdr:colOff>
      <xdr:row>20</xdr:row>
      <xdr:rowOff>52131</xdr:rowOff>
    </xdr:from>
    <xdr:to>
      <xdr:col>40</xdr:col>
      <xdr:colOff>152785</xdr:colOff>
      <xdr:row>20</xdr:row>
      <xdr:rowOff>131710</xdr:rowOff>
    </xdr:to>
    <xdr:cxnSp macro="">
      <xdr:nvCxnSpPr>
        <xdr:cNvPr id="47" name="Straight Connector 46"/>
        <xdr:cNvCxnSpPr>
          <a:stCxn id="46" idx="2"/>
        </xdr:cNvCxnSpPr>
      </xdr:nvCxnSpPr>
      <xdr:spPr>
        <a:xfrm>
          <a:off x="11148207" y="8243631"/>
          <a:ext cx="0" cy="79579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19049</xdr:colOff>
      <xdr:row>19</xdr:row>
      <xdr:rowOff>153376</xdr:rowOff>
    </xdr:from>
    <xdr:to>
      <xdr:col>45</xdr:col>
      <xdr:colOff>28574</xdr:colOff>
      <xdr:row>20</xdr:row>
      <xdr:rowOff>180975</xdr:rowOff>
    </xdr:to>
    <xdr:sp macro="" textlink="">
      <xdr:nvSpPr>
        <xdr:cNvPr id="53" name="TextBox 52"/>
        <xdr:cNvSpPr txBox="1"/>
      </xdr:nvSpPr>
      <xdr:spPr>
        <a:xfrm>
          <a:off x="12392024" y="7773376"/>
          <a:ext cx="409575" cy="21809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145 ft</a:t>
          </a:r>
        </a:p>
      </xdr:txBody>
    </xdr:sp>
    <xdr:clientData/>
  </xdr:twoCellAnchor>
  <xdr:twoCellAnchor>
    <xdr:from>
      <xdr:col>43</xdr:col>
      <xdr:colOff>106240</xdr:colOff>
      <xdr:row>27</xdr:row>
      <xdr:rowOff>183417</xdr:rowOff>
    </xdr:from>
    <xdr:to>
      <xdr:col>44</xdr:col>
      <xdr:colOff>190500</xdr:colOff>
      <xdr:row>27</xdr:row>
      <xdr:rowOff>183417</xdr:rowOff>
    </xdr:to>
    <xdr:cxnSp macro="">
      <xdr:nvCxnSpPr>
        <xdr:cNvPr id="54" name="Straight Connector 53"/>
        <xdr:cNvCxnSpPr/>
      </xdr:nvCxnSpPr>
      <xdr:spPr>
        <a:xfrm>
          <a:off x="12479215" y="9136917"/>
          <a:ext cx="284285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44</xdr:col>
      <xdr:colOff>23812</xdr:colOff>
      <xdr:row>20</xdr:row>
      <xdr:rowOff>180975</xdr:rowOff>
    </xdr:from>
    <xdr:to>
      <xdr:col>44</xdr:col>
      <xdr:colOff>23813</xdr:colOff>
      <xdr:row>28</xdr:row>
      <xdr:rowOff>15875</xdr:rowOff>
    </xdr:to>
    <xdr:cxnSp macro="">
      <xdr:nvCxnSpPr>
        <xdr:cNvPr id="55" name="Straight Connector 54"/>
        <xdr:cNvCxnSpPr>
          <a:endCxn id="53" idx="2"/>
        </xdr:cNvCxnSpPr>
      </xdr:nvCxnSpPr>
      <xdr:spPr>
        <a:xfrm flipH="1" flipV="1">
          <a:off x="12565062" y="7991475"/>
          <a:ext cx="1" cy="1168400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44</xdr:col>
      <xdr:colOff>23812</xdr:colOff>
      <xdr:row>14</xdr:row>
      <xdr:rowOff>15875</xdr:rowOff>
    </xdr:from>
    <xdr:to>
      <xdr:col>44</xdr:col>
      <xdr:colOff>23813</xdr:colOff>
      <xdr:row>19</xdr:row>
      <xdr:rowOff>153376</xdr:rowOff>
    </xdr:to>
    <xdr:cxnSp macro="">
      <xdr:nvCxnSpPr>
        <xdr:cNvPr id="56" name="Straight Connector 55"/>
        <xdr:cNvCxnSpPr>
          <a:stCxn id="53" idx="0"/>
        </xdr:cNvCxnSpPr>
      </xdr:nvCxnSpPr>
      <xdr:spPr>
        <a:xfrm flipV="1">
          <a:off x="12565062" y="6873875"/>
          <a:ext cx="1" cy="899501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43</xdr:col>
      <xdr:colOff>135548</xdr:colOff>
      <xdr:row>14</xdr:row>
      <xdr:rowOff>0</xdr:rowOff>
    </xdr:from>
    <xdr:to>
      <xdr:col>44</xdr:col>
      <xdr:colOff>161925</xdr:colOff>
      <xdr:row>14</xdr:row>
      <xdr:rowOff>0</xdr:rowOff>
    </xdr:to>
    <xdr:cxnSp macro="">
      <xdr:nvCxnSpPr>
        <xdr:cNvPr id="57" name="Straight Connector 56"/>
        <xdr:cNvCxnSpPr/>
      </xdr:nvCxnSpPr>
      <xdr:spPr>
        <a:xfrm>
          <a:off x="12508523" y="6858000"/>
          <a:ext cx="226402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18453</xdr:colOff>
      <xdr:row>20</xdr:row>
      <xdr:rowOff>11060</xdr:rowOff>
    </xdr:from>
    <xdr:to>
      <xdr:col>29</xdr:col>
      <xdr:colOff>184202</xdr:colOff>
      <xdr:row>20</xdr:row>
      <xdr:rowOff>49852</xdr:rowOff>
    </xdr:to>
    <xdr:sp macro="" textlink="">
      <xdr:nvSpPr>
        <xdr:cNvPr id="66" name="Rectangle 65"/>
        <xdr:cNvSpPr/>
      </xdr:nvSpPr>
      <xdr:spPr>
        <a:xfrm>
          <a:off x="8787406" y="8202560"/>
          <a:ext cx="165749" cy="38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102650</xdr:colOff>
      <xdr:row>20</xdr:row>
      <xdr:rowOff>49852</xdr:rowOff>
    </xdr:from>
    <xdr:to>
      <xdr:col>29</xdr:col>
      <xdr:colOff>102650</xdr:colOff>
      <xdr:row>20</xdr:row>
      <xdr:rowOff>129431</xdr:rowOff>
    </xdr:to>
    <xdr:cxnSp macro="">
      <xdr:nvCxnSpPr>
        <xdr:cNvPr id="67" name="Straight Connector 66"/>
        <xdr:cNvCxnSpPr>
          <a:stCxn id="66" idx="2"/>
        </xdr:cNvCxnSpPr>
      </xdr:nvCxnSpPr>
      <xdr:spPr>
        <a:xfrm>
          <a:off x="8871603" y="8241352"/>
          <a:ext cx="0" cy="79579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149678</xdr:colOff>
      <xdr:row>18</xdr:row>
      <xdr:rowOff>140492</xdr:rowOff>
    </xdr:from>
    <xdr:to>
      <xdr:col>26</xdr:col>
      <xdr:colOff>149678</xdr:colOff>
      <xdr:row>19</xdr:row>
      <xdr:rowOff>166340</xdr:rowOff>
    </xdr:to>
    <xdr:sp macro="" textlink="">
      <xdr:nvSpPr>
        <xdr:cNvPr id="6" name="Rectangle 5"/>
        <xdr:cNvSpPr/>
      </xdr:nvSpPr>
      <xdr:spPr>
        <a:xfrm>
          <a:off x="7906600" y="7950992"/>
          <a:ext cx="404812" cy="216348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1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  <xdr:twoCellAnchor>
    <xdr:from>
      <xdr:col>26</xdr:col>
      <xdr:colOff>79037</xdr:colOff>
      <xdr:row>22</xdr:row>
      <xdr:rowOff>6403</xdr:rowOff>
    </xdr:from>
    <xdr:to>
      <xdr:col>39</xdr:col>
      <xdr:colOff>179294</xdr:colOff>
      <xdr:row>22</xdr:row>
      <xdr:rowOff>6404</xdr:rowOff>
    </xdr:to>
    <xdr:cxnSp macro="">
      <xdr:nvCxnSpPr>
        <xdr:cNvPr id="70" name="Straight Connector 69"/>
        <xdr:cNvCxnSpPr/>
      </xdr:nvCxnSpPr>
      <xdr:spPr>
        <a:xfrm flipV="1">
          <a:off x="8248125" y="8578903"/>
          <a:ext cx="2722434" cy="1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140153</xdr:colOff>
      <xdr:row>21</xdr:row>
      <xdr:rowOff>133350</xdr:rowOff>
    </xdr:from>
    <xdr:to>
      <xdr:col>26</xdr:col>
      <xdr:colOff>140153</xdr:colOff>
      <xdr:row>22</xdr:row>
      <xdr:rowOff>172805</xdr:rowOff>
    </xdr:to>
    <xdr:sp macro="" textlink="">
      <xdr:nvSpPr>
        <xdr:cNvPr id="69" name="Rectangle 68"/>
        <xdr:cNvSpPr/>
      </xdr:nvSpPr>
      <xdr:spPr>
        <a:xfrm>
          <a:off x="7893503" y="8515350"/>
          <a:ext cx="400050" cy="229955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1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  <xdr:twoCellAnchor>
    <xdr:from>
      <xdr:col>32</xdr:col>
      <xdr:colOff>68694</xdr:colOff>
      <xdr:row>16</xdr:row>
      <xdr:rowOff>0</xdr:rowOff>
    </xdr:from>
    <xdr:to>
      <xdr:col>32</xdr:col>
      <xdr:colOff>68694</xdr:colOff>
      <xdr:row>19</xdr:row>
      <xdr:rowOff>47625</xdr:rowOff>
    </xdr:to>
    <xdr:cxnSp macro="">
      <xdr:nvCxnSpPr>
        <xdr:cNvPr id="74" name="Straight Connector 73"/>
        <xdr:cNvCxnSpPr/>
      </xdr:nvCxnSpPr>
      <xdr:spPr>
        <a:xfrm>
          <a:off x="9444866" y="7429500"/>
          <a:ext cx="0" cy="619125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21068</xdr:colOff>
      <xdr:row>16</xdr:row>
      <xdr:rowOff>0</xdr:rowOff>
    </xdr:from>
    <xdr:to>
      <xdr:col>36</xdr:col>
      <xdr:colOff>21068</xdr:colOff>
      <xdr:row>19</xdr:row>
      <xdr:rowOff>59531</xdr:rowOff>
    </xdr:to>
    <xdr:cxnSp macro="">
      <xdr:nvCxnSpPr>
        <xdr:cNvPr id="75" name="Straight Connector 74"/>
        <xdr:cNvCxnSpPr/>
      </xdr:nvCxnSpPr>
      <xdr:spPr>
        <a:xfrm>
          <a:off x="10206865" y="7429500"/>
          <a:ext cx="0" cy="631031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184355</xdr:colOff>
      <xdr:row>16</xdr:row>
      <xdr:rowOff>0</xdr:rowOff>
    </xdr:from>
    <xdr:to>
      <xdr:col>39</xdr:col>
      <xdr:colOff>184355</xdr:colOff>
      <xdr:row>19</xdr:row>
      <xdr:rowOff>65484</xdr:rowOff>
    </xdr:to>
    <xdr:cxnSp macro="">
      <xdr:nvCxnSpPr>
        <xdr:cNvPr id="76" name="Straight Connector 75"/>
        <xdr:cNvCxnSpPr/>
      </xdr:nvCxnSpPr>
      <xdr:spPr>
        <a:xfrm>
          <a:off x="10977371" y="7429500"/>
          <a:ext cx="0" cy="636984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124830</xdr:colOff>
      <xdr:row>22</xdr:row>
      <xdr:rowOff>5603</xdr:rowOff>
    </xdr:from>
    <xdr:to>
      <xdr:col>28</xdr:col>
      <xdr:colOff>124830</xdr:colOff>
      <xdr:row>25</xdr:row>
      <xdr:rowOff>151708</xdr:rowOff>
    </xdr:to>
    <xdr:cxnSp macro="">
      <xdr:nvCxnSpPr>
        <xdr:cNvPr id="77" name="Straight Connector 76"/>
        <xdr:cNvCxnSpPr/>
      </xdr:nvCxnSpPr>
      <xdr:spPr>
        <a:xfrm>
          <a:off x="8697330" y="8578103"/>
          <a:ext cx="0" cy="717605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43187</xdr:colOff>
      <xdr:row>22</xdr:row>
      <xdr:rowOff>0</xdr:rowOff>
    </xdr:from>
    <xdr:to>
      <xdr:col>36</xdr:col>
      <xdr:colOff>43187</xdr:colOff>
      <xdr:row>25</xdr:row>
      <xdr:rowOff>151708</xdr:rowOff>
    </xdr:to>
    <xdr:cxnSp macro="">
      <xdr:nvCxnSpPr>
        <xdr:cNvPr id="78" name="Straight Connector 77"/>
        <xdr:cNvCxnSpPr/>
      </xdr:nvCxnSpPr>
      <xdr:spPr>
        <a:xfrm>
          <a:off x="10229334" y="8572500"/>
          <a:ext cx="0" cy="723208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39</xdr:col>
      <xdr:colOff>186062</xdr:colOff>
      <xdr:row>22</xdr:row>
      <xdr:rowOff>0</xdr:rowOff>
    </xdr:from>
    <xdr:to>
      <xdr:col>39</xdr:col>
      <xdr:colOff>186062</xdr:colOff>
      <xdr:row>25</xdr:row>
      <xdr:rowOff>151708</xdr:rowOff>
    </xdr:to>
    <xdr:cxnSp macro="">
      <xdr:nvCxnSpPr>
        <xdr:cNvPr id="79" name="Straight Connector 78"/>
        <xdr:cNvCxnSpPr/>
      </xdr:nvCxnSpPr>
      <xdr:spPr>
        <a:xfrm>
          <a:off x="10977327" y="8572500"/>
          <a:ext cx="0" cy="723208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84640</xdr:colOff>
      <xdr:row>20</xdr:row>
      <xdr:rowOff>134539</xdr:rowOff>
    </xdr:from>
    <xdr:to>
      <xdr:col>40</xdr:col>
      <xdr:colOff>152400</xdr:colOff>
      <xdr:row>20</xdr:row>
      <xdr:rowOff>145425</xdr:rowOff>
    </xdr:to>
    <xdr:cxnSp macro="">
      <xdr:nvCxnSpPr>
        <xdr:cNvPr id="85" name="Straight Connector 84"/>
        <xdr:cNvCxnSpPr/>
      </xdr:nvCxnSpPr>
      <xdr:spPr>
        <a:xfrm flipV="1">
          <a:off x="8246374" y="8326039"/>
          <a:ext cx="2901448" cy="10886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121103</xdr:colOff>
      <xdr:row>20</xdr:row>
      <xdr:rowOff>32145</xdr:rowOff>
    </xdr:from>
    <xdr:to>
      <xdr:col>26</xdr:col>
      <xdr:colOff>121103</xdr:colOff>
      <xdr:row>21</xdr:row>
      <xdr:rowOff>71600</xdr:rowOff>
    </xdr:to>
    <xdr:sp macro="" textlink="">
      <xdr:nvSpPr>
        <xdr:cNvPr id="86" name="Rectangle 85"/>
        <xdr:cNvSpPr/>
      </xdr:nvSpPr>
      <xdr:spPr>
        <a:xfrm>
          <a:off x="7878025" y="8223645"/>
          <a:ext cx="404812" cy="229955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1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190499</xdr:colOff>
      <xdr:row>16</xdr:row>
      <xdr:rowOff>9525</xdr:rowOff>
    </xdr:from>
    <xdr:to>
      <xdr:col>25</xdr:col>
      <xdr:colOff>123824</xdr:colOff>
      <xdr:row>24</xdr:row>
      <xdr:rowOff>190500</xdr:rowOff>
    </xdr:to>
    <xdr:sp macro="" textlink="">
      <xdr:nvSpPr>
        <xdr:cNvPr id="4" name="Rectangle 3"/>
        <xdr:cNvSpPr/>
      </xdr:nvSpPr>
      <xdr:spPr>
        <a:xfrm>
          <a:off x="1819274" y="3067050"/>
          <a:ext cx="3171825" cy="17049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1"/>
        <a:lstStyle/>
        <a:p>
          <a:pPr algn="l"/>
          <a:r>
            <a:rPr lang="en-US" sz="1400">
              <a:solidFill>
                <a:schemeClr val="tx1"/>
              </a:solidFill>
            </a:rPr>
            <a:t>Office</a:t>
          </a:r>
        </a:p>
      </xdr:txBody>
    </xdr:sp>
    <xdr:clientData/>
  </xdr:twoCellAnchor>
  <xdr:twoCellAnchor>
    <xdr:from>
      <xdr:col>28</xdr:col>
      <xdr:colOff>0</xdr:colOff>
      <xdr:row>16</xdr:row>
      <xdr:rowOff>19050</xdr:rowOff>
    </xdr:from>
    <xdr:to>
      <xdr:col>36</xdr:col>
      <xdr:colOff>180974</xdr:colOff>
      <xdr:row>25</xdr:row>
      <xdr:rowOff>0</xdr:rowOff>
    </xdr:to>
    <xdr:sp macro="" textlink="">
      <xdr:nvSpPr>
        <xdr:cNvPr id="5" name="Rectangle 4"/>
        <xdr:cNvSpPr/>
      </xdr:nvSpPr>
      <xdr:spPr>
        <a:xfrm>
          <a:off x="5438775" y="3076575"/>
          <a:ext cx="1704974" cy="17049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1"/>
        <a:lstStyle/>
        <a:p>
          <a:pPr algn="l"/>
          <a:r>
            <a:rPr lang="en-US" sz="1400">
              <a:solidFill>
                <a:schemeClr val="tx1"/>
              </a:solidFill>
            </a:rPr>
            <a:t>Facilities</a:t>
          </a:r>
        </a:p>
      </xdr:txBody>
    </xdr:sp>
    <xdr:clientData/>
  </xdr:twoCellAnchor>
  <xdr:twoCellAnchor>
    <xdr:from>
      <xdr:col>24</xdr:col>
      <xdr:colOff>104774</xdr:colOff>
      <xdr:row>14</xdr:row>
      <xdr:rowOff>85726</xdr:rowOff>
    </xdr:from>
    <xdr:to>
      <xdr:col>29</xdr:col>
      <xdr:colOff>152399</xdr:colOff>
      <xdr:row>15</xdr:row>
      <xdr:rowOff>104776</xdr:rowOff>
    </xdr:to>
    <xdr:sp macro="" textlink="">
      <xdr:nvSpPr>
        <xdr:cNvPr id="6" name="Rectangle 5"/>
        <xdr:cNvSpPr/>
      </xdr:nvSpPr>
      <xdr:spPr>
        <a:xfrm>
          <a:off x="4781549" y="2762251"/>
          <a:ext cx="1000125" cy="2095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1"/>
        <a:lstStyle/>
        <a:p>
          <a:pPr algn="l"/>
          <a:r>
            <a:rPr lang="en-US" sz="1400">
              <a:solidFill>
                <a:schemeClr val="tx1"/>
              </a:solidFill>
            </a:rPr>
            <a:t>Circulation</a:t>
          </a:r>
        </a:p>
      </xdr:txBody>
    </xdr:sp>
    <xdr:clientData/>
  </xdr:twoCellAnchor>
  <xdr:twoCellAnchor>
    <xdr:from>
      <xdr:col>9</xdr:col>
      <xdr:colOff>19050</xdr:colOff>
      <xdr:row>16</xdr:row>
      <xdr:rowOff>38101</xdr:rowOff>
    </xdr:from>
    <xdr:to>
      <xdr:col>11</xdr:col>
      <xdr:colOff>66675</xdr:colOff>
      <xdr:row>19</xdr:row>
      <xdr:rowOff>1</xdr:rowOff>
    </xdr:to>
    <xdr:sp macro="" textlink="">
      <xdr:nvSpPr>
        <xdr:cNvPr id="7" name="Rectangle 6"/>
        <xdr:cNvSpPr/>
      </xdr:nvSpPr>
      <xdr:spPr>
        <a:xfrm>
          <a:off x="1838325" y="3095626"/>
          <a:ext cx="428625" cy="533400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19050</xdr:colOff>
      <xdr:row>19</xdr:row>
      <xdr:rowOff>28576</xdr:rowOff>
    </xdr:from>
    <xdr:to>
      <xdr:col>11</xdr:col>
      <xdr:colOff>66675</xdr:colOff>
      <xdr:row>21</xdr:row>
      <xdr:rowOff>180976</xdr:rowOff>
    </xdr:to>
    <xdr:sp macro="" textlink="">
      <xdr:nvSpPr>
        <xdr:cNvPr id="8" name="Rectangle 7"/>
        <xdr:cNvSpPr/>
      </xdr:nvSpPr>
      <xdr:spPr>
        <a:xfrm>
          <a:off x="1838325" y="3657601"/>
          <a:ext cx="428625" cy="533400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19050</xdr:colOff>
      <xdr:row>22</xdr:row>
      <xdr:rowOff>9526</xdr:rowOff>
    </xdr:from>
    <xdr:to>
      <xdr:col>11</xdr:col>
      <xdr:colOff>66675</xdr:colOff>
      <xdr:row>24</xdr:row>
      <xdr:rowOff>161926</xdr:rowOff>
    </xdr:to>
    <xdr:sp macro="" textlink="">
      <xdr:nvSpPr>
        <xdr:cNvPr id="9" name="Rectangle 8"/>
        <xdr:cNvSpPr/>
      </xdr:nvSpPr>
      <xdr:spPr>
        <a:xfrm>
          <a:off x="1838325" y="4210051"/>
          <a:ext cx="428625" cy="533400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80963</xdr:colOff>
      <xdr:row>22</xdr:row>
      <xdr:rowOff>109539</xdr:rowOff>
    </xdr:from>
    <xdr:to>
      <xdr:col>14</xdr:col>
      <xdr:colOff>9525</xdr:colOff>
      <xdr:row>24</xdr:row>
      <xdr:rowOff>157164</xdr:rowOff>
    </xdr:to>
    <xdr:sp macro="" textlink="">
      <xdr:nvSpPr>
        <xdr:cNvPr id="10" name="Rectangle 9"/>
        <xdr:cNvSpPr/>
      </xdr:nvSpPr>
      <xdr:spPr>
        <a:xfrm rot="5400000">
          <a:off x="2316956" y="4274346"/>
          <a:ext cx="428625" cy="500062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104774</xdr:colOff>
      <xdr:row>22</xdr:row>
      <xdr:rowOff>109540</xdr:rowOff>
    </xdr:from>
    <xdr:to>
      <xdr:col>19</xdr:col>
      <xdr:colOff>14287</xdr:colOff>
      <xdr:row>24</xdr:row>
      <xdr:rowOff>157165</xdr:rowOff>
    </xdr:to>
    <xdr:sp macro="" textlink="">
      <xdr:nvSpPr>
        <xdr:cNvPr id="11" name="Rectangle 10"/>
        <xdr:cNvSpPr/>
      </xdr:nvSpPr>
      <xdr:spPr>
        <a:xfrm rot="5400000">
          <a:off x="3283743" y="4283871"/>
          <a:ext cx="428625" cy="481013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190498</xdr:colOff>
      <xdr:row>22</xdr:row>
      <xdr:rowOff>109540</xdr:rowOff>
    </xdr:from>
    <xdr:to>
      <xdr:col>16</xdr:col>
      <xdr:colOff>104774</xdr:colOff>
      <xdr:row>24</xdr:row>
      <xdr:rowOff>157165</xdr:rowOff>
    </xdr:to>
    <xdr:sp macro="" textlink="">
      <xdr:nvSpPr>
        <xdr:cNvPr id="12" name="Rectangle 11"/>
        <xdr:cNvSpPr/>
      </xdr:nvSpPr>
      <xdr:spPr>
        <a:xfrm rot="5400000">
          <a:off x="2800348" y="4281490"/>
          <a:ext cx="428625" cy="485776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28</xdr:col>
      <xdr:colOff>19050</xdr:colOff>
      <xdr:row>22</xdr:row>
      <xdr:rowOff>119065</xdr:rowOff>
    </xdr:from>
    <xdr:to>
      <xdr:col>31</xdr:col>
      <xdr:colOff>176212</xdr:colOff>
      <xdr:row>24</xdr:row>
      <xdr:rowOff>166690</xdr:rowOff>
    </xdr:to>
    <xdr:sp macro="" textlink="">
      <xdr:nvSpPr>
        <xdr:cNvPr id="13" name="Rectangle 12"/>
        <xdr:cNvSpPr/>
      </xdr:nvSpPr>
      <xdr:spPr>
        <a:xfrm rot="5400000">
          <a:off x="5607843" y="4169572"/>
          <a:ext cx="428625" cy="728662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28</xdr:col>
      <xdr:colOff>28575</xdr:colOff>
      <xdr:row>16</xdr:row>
      <xdr:rowOff>42865</xdr:rowOff>
    </xdr:from>
    <xdr:to>
      <xdr:col>33</xdr:col>
      <xdr:colOff>190499</xdr:colOff>
      <xdr:row>19</xdr:row>
      <xdr:rowOff>161925</xdr:rowOff>
    </xdr:to>
    <xdr:sp macro="" textlink="">
      <xdr:nvSpPr>
        <xdr:cNvPr id="14" name="Rectangle 13"/>
        <xdr:cNvSpPr/>
      </xdr:nvSpPr>
      <xdr:spPr>
        <a:xfrm rot="5400000">
          <a:off x="5679282" y="2888458"/>
          <a:ext cx="690560" cy="1114424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31</xdr:col>
      <xdr:colOff>190498</xdr:colOff>
      <xdr:row>22</xdr:row>
      <xdr:rowOff>119065</xdr:rowOff>
    </xdr:from>
    <xdr:to>
      <xdr:col>36</xdr:col>
      <xdr:colOff>152399</xdr:colOff>
      <xdr:row>24</xdr:row>
      <xdr:rowOff>166690</xdr:rowOff>
    </xdr:to>
    <xdr:sp macro="" textlink="">
      <xdr:nvSpPr>
        <xdr:cNvPr id="15" name="Rectangle 14"/>
        <xdr:cNvSpPr/>
      </xdr:nvSpPr>
      <xdr:spPr>
        <a:xfrm rot="5400000">
          <a:off x="6443661" y="4076702"/>
          <a:ext cx="428625" cy="914401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34</xdr:col>
      <xdr:colOff>9522</xdr:colOff>
      <xdr:row>16</xdr:row>
      <xdr:rowOff>42865</xdr:rowOff>
    </xdr:from>
    <xdr:to>
      <xdr:col>36</xdr:col>
      <xdr:colOff>152399</xdr:colOff>
      <xdr:row>19</xdr:row>
      <xdr:rowOff>161925</xdr:rowOff>
    </xdr:to>
    <xdr:sp macro="" textlink="">
      <xdr:nvSpPr>
        <xdr:cNvPr id="16" name="Rectangle 15"/>
        <xdr:cNvSpPr/>
      </xdr:nvSpPr>
      <xdr:spPr>
        <a:xfrm rot="5400000">
          <a:off x="6507956" y="3183731"/>
          <a:ext cx="690560" cy="523877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34</xdr:col>
      <xdr:colOff>161924</xdr:colOff>
      <xdr:row>19</xdr:row>
      <xdr:rowOff>157166</xdr:rowOff>
    </xdr:from>
    <xdr:to>
      <xdr:col>36</xdr:col>
      <xdr:colOff>152399</xdr:colOff>
      <xdr:row>22</xdr:row>
      <xdr:rowOff>104778</xdr:rowOff>
    </xdr:to>
    <xdr:sp macro="" textlink="">
      <xdr:nvSpPr>
        <xdr:cNvPr id="17" name="Rectangle 16"/>
        <xdr:cNvSpPr/>
      </xdr:nvSpPr>
      <xdr:spPr>
        <a:xfrm rot="5400000">
          <a:off x="6669881" y="3860009"/>
          <a:ext cx="519112" cy="371475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190499</xdr:colOff>
      <xdr:row>5</xdr:row>
      <xdr:rowOff>0</xdr:rowOff>
    </xdr:from>
    <xdr:to>
      <xdr:col>25</xdr:col>
      <xdr:colOff>123824</xdr:colOff>
      <xdr:row>13</xdr:row>
      <xdr:rowOff>180975</xdr:rowOff>
    </xdr:to>
    <xdr:sp macro="" textlink="">
      <xdr:nvSpPr>
        <xdr:cNvPr id="34" name="Rectangle 33"/>
        <xdr:cNvSpPr/>
      </xdr:nvSpPr>
      <xdr:spPr>
        <a:xfrm>
          <a:off x="1819274" y="962025"/>
          <a:ext cx="3171825" cy="17049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1"/>
        <a:lstStyle/>
        <a:p>
          <a:pPr algn="l"/>
          <a:r>
            <a:rPr lang="en-US" sz="1400">
              <a:solidFill>
                <a:schemeClr val="tx1"/>
              </a:solidFill>
            </a:rPr>
            <a:t>Office</a:t>
          </a:r>
        </a:p>
      </xdr:txBody>
    </xdr:sp>
    <xdr:clientData/>
  </xdr:twoCellAnchor>
  <xdr:twoCellAnchor>
    <xdr:from>
      <xdr:col>9</xdr:col>
      <xdr:colOff>19050</xdr:colOff>
      <xdr:row>5</xdr:row>
      <xdr:rowOff>28576</xdr:rowOff>
    </xdr:from>
    <xdr:to>
      <xdr:col>11</xdr:col>
      <xdr:colOff>66675</xdr:colOff>
      <xdr:row>7</xdr:row>
      <xdr:rowOff>180976</xdr:rowOff>
    </xdr:to>
    <xdr:sp macro="" textlink="">
      <xdr:nvSpPr>
        <xdr:cNvPr id="35" name="Rectangle 34"/>
        <xdr:cNvSpPr/>
      </xdr:nvSpPr>
      <xdr:spPr>
        <a:xfrm>
          <a:off x="1838325" y="990601"/>
          <a:ext cx="428625" cy="533400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19050</xdr:colOff>
      <xdr:row>8</xdr:row>
      <xdr:rowOff>9526</xdr:rowOff>
    </xdr:from>
    <xdr:to>
      <xdr:col>11</xdr:col>
      <xdr:colOff>66675</xdr:colOff>
      <xdr:row>10</xdr:row>
      <xdr:rowOff>161926</xdr:rowOff>
    </xdr:to>
    <xdr:sp macro="" textlink="">
      <xdr:nvSpPr>
        <xdr:cNvPr id="36" name="Rectangle 35"/>
        <xdr:cNvSpPr/>
      </xdr:nvSpPr>
      <xdr:spPr>
        <a:xfrm>
          <a:off x="1838325" y="1543051"/>
          <a:ext cx="428625" cy="533400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19050</xdr:colOff>
      <xdr:row>11</xdr:row>
      <xdr:rowOff>1</xdr:rowOff>
    </xdr:from>
    <xdr:to>
      <xdr:col>11</xdr:col>
      <xdr:colOff>66675</xdr:colOff>
      <xdr:row>13</xdr:row>
      <xdr:rowOff>152401</xdr:rowOff>
    </xdr:to>
    <xdr:sp macro="" textlink="">
      <xdr:nvSpPr>
        <xdr:cNvPr id="37" name="Rectangle 36"/>
        <xdr:cNvSpPr/>
      </xdr:nvSpPr>
      <xdr:spPr>
        <a:xfrm>
          <a:off x="1838325" y="2105026"/>
          <a:ext cx="428625" cy="533400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11</xdr:col>
      <xdr:colOff>61913</xdr:colOff>
      <xdr:row>5</xdr:row>
      <xdr:rowOff>23813</xdr:rowOff>
    </xdr:from>
    <xdr:to>
      <xdr:col>13</xdr:col>
      <xdr:colOff>180975</xdr:colOff>
      <xdr:row>7</xdr:row>
      <xdr:rowOff>71438</xdr:rowOff>
    </xdr:to>
    <xdr:sp macro="" textlink="">
      <xdr:nvSpPr>
        <xdr:cNvPr id="38" name="Rectangle 37"/>
        <xdr:cNvSpPr/>
      </xdr:nvSpPr>
      <xdr:spPr>
        <a:xfrm rot="5400000">
          <a:off x="2297906" y="950120"/>
          <a:ext cx="428625" cy="500062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85724</xdr:colOff>
      <xdr:row>5</xdr:row>
      <xdr:rowOff>23814</xdr:rowOff>
    </xdr:from>
    <xdr:to>
      <xdr:col>18</xdr:col>
      <xdr:colOff>185737</xdr:colOff>
      <xdr:row>7</xdr:row>
      <xdr:rowOff>71439</xdr:rowOff>
    </xdr:to>
    <xdr:sp macro="" textlink="">
      <xdr:nvSpPr>
        <xdr:cNvPr id="39" name="Rectangle 38"/>
        <xdr:cNvSpPr/>
      </xdr:nvSpPr>
      <xdr:spPr>
        <a:xfrm rot="5400000">
          <a:off x="3264693" y="959645"/>
          <a:ext cx="428625" cy="481013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171448</xdr:colOff>
      <xdr:row>5</xdr:row>
      <xdr:rowOff>23814</xdr:rowOff>
    </xdr:from>
    <xdr:to>
      <xdr:col>16</xdr:col>
      <xdr:colOff>85724</xdr:colOff>
      <xdr:row>7</xdr:row>
      <xdr:rowOff>71439</xdr:rowOff>
    </xdr:to>
    <xdr:sp macro="" textlink="">
      <xdr:nvSpPr>
        <xdr:cNvPr id="40" name="Rectangle 39"/>
        <xdr:cNvSpPr/>
      </xdr:nvSpPr>
      <xdr:spPr>
        <a:xfrm rot="5400000">
          <a:off x="2781298" y="957264"/>
          <a:ext cx="428625" cy="485776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28</xdr:col>
      <xdr:colOff>0</xdr:colOff>
      <xdr:row>5</xdr:row>
      <xdr:rowOff>9525</xdr:rowOff>
    </xdr:from>
    <xdr:to>
      <xdr:col>36</xdr:col>
      <xdr:colOff>180974</xdr:colOff>
      <xdr:row>14</xdr:row>
      <xdr:rowOff>0</xdr:rowOff>
    </xdr:to>
    <xdr:sp macro="" textlink="">
      <xdr:nvSpPr>
        <xdr:cNvPr id="41" name="Rectangle 40"/>
        <xdr:cNvSpPr/>
      </xdr:nvSpPr>
      <xdr:spPr>
        <a:xfrm>
          <a:off x="5438775" y="971550"/>
          <a:ext cx="1704974" cy="170497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 anchorCtr="1"/>
        <a:lstStyle/>
        <a:p>
          <a:pPr algn="l"/>
          <a:r>
            <a:rPr lang="en-US" sz="1400">
              <a:solidFill>
                <a:schemeClr val="tx1"/>
              </a:solidFill>
            </a:rPr>
            <a:t>Facilities</a:t>
          </a:r>
        </a:p>
      </xdr:txBody>
    </xdr:sp>
    <xdr:clientData/>
  </xdr:twoCellAnchor>
  <xdr:twoCellAnchor>
    <xdr:from>
      <xdr:col>28</xdr:col>
      <xdr:colOff>28575</xdr:colOff>
      <xdr:row>5</xdr:row>
      <xdr:rowOff>33340</xdr:rowOff>
    </xdr:from>
    <xdr:to>
      <xdr:col>33</xdr:col>
      <xdr:colOff>190499</xdr:colOff>
      <xdr:row>8</xdr:row>
      <xdr:rowOff>152400</xdr:rowOff>
    </xdr:to>
    <xdr:sp macro="" textlink="">
      <xdr:nvSpPr>
        <xdr:cNvPr id="42" name="Rectangle 41"/>
        <xdr:cNvSpPr/>
      </xdr:nvSpPr>
      <xdr:spPr>
        <a:xfrm rot="5400000">
          <a:off x="5679282" y="783433"/>
          <a:ext cx="690560" cy="1114424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34</xdr:col>
      <xdr:colOff>9522</xdr:colOff>
      <xdr:row>5</xdr:row>
      <xdr:rowOff>33341</xdr:rowOff>
    </xdr:from>
    <xdr:to>
      <xdr:col>36</xdr:col>
      <xdr:colOff>152399</xdr:colOff>
      <xdr:row>8</xdr:row>
      <xdr:rowOff>152401</xdr:rowOff>
    </xdr:to>
    <xdr:sp macro="" textlink="">
      <xdr:nvSpPr>
        <xdr:cNvPr id="43" name="Rectangle 42"/>
        <xdr:cNvSpPr/>
      </xdr:nvSpPr>
      <xdr:spPr>
        <a:xfrm rot="5400000">
          <a:off x="6507956" y="1078707"/>
          <a:ext cx="690560" cy="523877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28</xdr:col>
      <xdr:colOff>28575</xdr:colOff>
      <xdr:row>11</xdr:row>
      <xdr:rowOff>119066</xdr:rowOff>
    </xdr:from>
    <xdr:to>
      <xdr:col>31</xdr:col>
      <xdr:colOff>185737</xdr:colOff>
      <xdr:row>13</xdr:row>
      <xdr:rowOff>166691</xdr:rowOff>
    </xdr:to>
    <xdr:sp macro="" textlink="">
      <xdr:nvSpPr>
        <xdr:cNvPr id="44" name="Rectangle 43"/>
        <xdr:cNvSpPr/>
      </xdr:nvSpPr>
      <xdr:spPr>
        <a:xfrm rot="5400000">
          <a:off x="5617368" y="2074073"/>
          <a:ext cx="428625" cy="728662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31</xdr:col>
      <xdr:colOff>190498</xdr:colOff>
      <xdr:row>11</xdr:row>
      <xdr:rowOff>119065</xdr:rowOff>
    </xdr:from>
    <xdr:to>
      <xdr:col>36</xdr:col>
      <xdr:colOff>152399</xdr:colOff>
      <xdr:row>13</xdr:row>
      <xdr:rowOff>166690</xdr:rowOff>
    </xdr:to>
    <xdr:sp macro="" textlink="">
      <xdr:nvSpPr>
        <xdr:cNvPr id="45" name="Rectangle 44"/>
        <xdr:cNvSpPr/>
      </xdr:nvSpPr>
      <xdr:spPr>
        <a:xfrm rot="5400000">
          <a:off x="6443661" y="1981202"/>
          <a:ext cx="428625" cy="914401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34</xdr:col>
      <xdr:colOff>161924</xdr:colOff>
      <xdr:row>8</xdr:row>
      <xdr:rowOff>157166</xdr:rowOff>
    </xdr:from>
    <xdr:to>
      <xdr:col>36</xdr:col>
      <xdr:colOff>152399</xdr:colOff>
      <xdr:row>11</xdr:row>
      <xdr:rowOff>104778</xdr:rowOff>
    </xdr:to>
    <xdr:sp macro="" textlink="">
      <xdr:nvSpPr>
        <xdr:cNvPr id="46" name="Rectangle 45"/>
        <xdr:cNvSpPr/>
      </xdr:nvSpPr>
      <xdr:spPr>
        <a:xfrm rot="5400000">
          <a:off x="6669881" y="1764509"/>
          <a:ext cx="519112" cy="371475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23</xdr:col>
      <xdr:colOff>9524</xdr:colOff>
      <xdr:row>5</xdr:row>
      <xdr:rowOff>23814</xdr:rowOff>
    </xdr:from>
    <xdr:to>
      <xdr:col>25</xdr:col>
      <xdr:colOff>109537</xdr:colOff>
      <xdr:row>7</xdr:row>
      <xdr:rowOff>71439</xdr:rowOff>
    </xdr:to>
    <xdr:sp macro="" textlink="">
      <xdr:nvSpPr>
        <xdr:cNvPr id="48" name="Rectangle 47"/>
        <xdr:cNvSpPr/>
      </xdr:nvSpPr>
      <xdr:spPr>
        <a:xfrm rot="5400000">
          <a:off x="4521993" y="959645"/>
          <a:ext cx="428625" cy="481013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20</xdr:col>
      <xdr:colOff>95248</xdr:colOff>
      <xdr:row>5</xdr:row>
      <xdr:rowOff>23814</xdr:rowOff>
    </xdr:from>
    <xdr:to>
      <xdr:col>23</xdr:col>
      <xdr:colOff>9524</xdr:colOff>
      <xdr:row>7</xdr:row>
      <xdr:rowOff>71439</xdr:rowOff>
    </xdr:to>
    <xdr:sp macro="" textlink="">
      <xdr:nvSpPr>
        <xdr:cNvPr id="49" name="Rectangle 48"/>
        <xdr:cNvSpPr/>
      </xdr:nvSpPr>
      <xdr:spPr>
        <a:xfrm rot="5400000">
          <a:off x="4038598" y="957264"/>
          <a:ext cx="428625" cy="485776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22</xdr:col>
      <xdr:colOff>190499</xdr:colOff>
      <xdr:row>22</xdr:row>
      <xdr:rowOff>109540</xdr:rowOff>
    </xdr:from>
    <xdr:to>
      <xdr:col>25</xdr:col>
      <xdr:colOff>100012</xdr:colOff>
      <xdr:row>24</xdr:row>
      <xdr:rowOff>157165</xdr:rowOff>
    </xdr:to>
    <xdr:sp macro="" textlink="">
      <xdr:nvSpPr>
        <xdr:cNvPr id="50" name="Rectangle 49"/>
        <xdr:cNvSpPr/>
      </xdr:nvSpPr>
      <xdr:spPr>
        <a:xfrm rot="5400000">
          <a:off x="4512468" y="4283871"/>
          <a:ext cx="428625" cy="481013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20</xdr:col>
      <xdr:colOff>85723</xdr:colOff>
      <xdr:row>22</xdr:row>
      <xdr:rowOff>109540</xdr:rowOff>
    </xdr:from>
    <xdr:to>
      <xdr:col>22</xdr:col>
      <xdr:colOff>190499</xdr:colOff>
      <xdr:row>24</xdr:row>
      <xdr:rowOff>157165</xdr:rowOff>
    </xdr:to>
    <xdr:sp macro="" textlink="">
      <xdr:nvSpPr>
        <xdr:cNvPr id="51" name="Rectangle 50"/>
        <xdr:cNvSpPr/>
      </xdr:nvSpPr>
      <xdr:spPr>
        <a:xfrm rot="5400000">
          <a:off x="4029073" y="4281490"/>
          <a:ext cx="428625" cy="485776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7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47625</xdr:colOff>
      <xdr:row>14</xdr:row>
      <xdr:rowOff>0</xdr:rowOff>
    </xdr:from>
    <xdr:to>
      <xdr:col>9</xdr:col>
      <xdr:colOff>66675</xdr:colOff>
      <xdr:row>15</xdr:row>
      <xdr:rowOff>25848</xdr:rowOff>
    </xdr:to>
    <xdr:sp macro="" textlink="">
      <xdr:nvSpPr>
        <xdr:cNvPr id="52" name="Rectangle 51"/>
        <xdr:cNvSpPr/>
      </xdr:nvSpPr>
      <xdr:spPr>
        <a:xfrm>
          <a:off x="1485900" y="2676525"/>
          <a:ext cx="400050" cy="216348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1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  <xdr:twoCellAnchor>
    <xdr:from>
      <xdr:col>9</xdr:col>
      <xdr:colOff>47625</xdr:colOff>
      <xdr:row>14</xdr:row>
      <xdr:rowOff>114300</xdr:rowOff>
    </xdr:from>
    <xdr:to>
      <xdr:col>35</xdr:col>
      <xdr:colOff>73269</xdr:colOff>
      <xdr:row>14</xdr:row>
      <xdr:rowOff>120297</xdr:rowOff>
    </xdr:to>
    <xdr:cxnSp macro="">
      <xdr:nvCxnSpPr>
        <xdr:cNvPr id="53" name="Straight Connector 52"/>
        <xdr:cNvCxnSpPr/>
      </xdr:nvCxnSpPr>
      <xdr:spPr>
        <a:xfrm>
          <a:off x="1864702" y="2788627"/>
          <a:ext cx="4978644" cy="5997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76199</xdr:colOff>
      <xdr:row>9</xdr:row>
      <xdr:rowOff>152400</xdr:rowOff>
    </xdr:from>
    <xdr:to>
      <xdr:col>10</xdr:col>
      <xdr:colOff>76200</xdr:colOff>
      <xdr:row>14</xdr:row>
      <xdr:rowOff>114300</xdr:rowOff>
    </xdr:to>
    <xdr:cxnSp macro="">
      <xdr:nvCxnSpPr>
        <xdr:cNvPr id="54" name="Straight Connector 53"/>
        <xdr:cNvCxnSpPr/>
      </xdr:nvCxnSpPr>
      <xdr:spPr>
        <a:xfrm>
          <a:off x="2085974" y="1876425"/>
          <a:ext cx="1" cy="914400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142875</xdr:colOff>
      <xdr:row>9</xdr:row>
      <xdr:rowOff>73268</xdr:rowOff>
    </xdr:from>
    <xdr:to>
      <xdr:col>10</xdr:col>
      <xdr:colOff>180975</xdr:colOff>
      <xdr:row>9</xdr:row>
      <xdr:rowOff>162617</xdr:rowOff>
    </xdr:to>
    <xdr:sp macro="" textlink="">
      <xdr:nvSpPr>
        <xdr:cNvPr id="56" name="Rectangle 55"/>
        <xdr:cNvSpPr/>
      </xdr:nvSpPr>
      <xdr:spPr>
        <a:xfrm>
          <a:off x="1959952" y="1795095"/>
          <a:ext cx="228600" cy="8934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39570</xdr:colOff>
      <xdr:row>10</xdr:row>
      <xdr:rowOff>131885</xdr:rowOff>
    </xdr:from>
    <xdr:to>
      <xdr:col>16</xdr:col>
      <xdr:colOff>39570</xdr:colOff>
      <xdr:row>14</xdr:row>
      <xdr:rowOff>99646</xdr:rowOff>
    </xdr:to>
    <xdr:cxnSp macro="">
      <xdr:nvCxnSpPr>
        <xdr:cNvPr id="57" name="Straight Connector 56"/>
        <xdr:cNvCxnSpPr/>
      </xdr:nvCxnSpPr>
      <xdr:spPr>
        <a:xfrm>
          <a:off x="3190147" y="2044212"/>
          <a:ext cx="0" cy="729761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164127</xdr:colOff>
      <xdr:row>10</xdr:row>
      <xdr:rowOff>131885</xdr:rowOff>
    </xdr:from>
    <xdr:to>
      <xdr:col>20</xdr:col>
      <xdr:colOff>164127</xdr:colOff>
      <xdr:row>14</xdr:row>
      <xdr:rowOff>99646</xdr:rowOff>
    </xdr:to>
    <xdr:cxnSp macro="">
      <xdr:nvCxnSpPr>
        <xdr:cNvPr id="59" name="Straight Connector 58"/>
        <xdr:cNvCxnSpPr/>
      </xdr:nvCxnSpPr>
      <xdr:spPr>
        <a:xfrm>
          <a:off x="4076704" y="2044212"/>
          <a:ext cx="0" cy="729761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120166</xdr:colOff>
      <xdr:row>6</xdr:row>
      <xdr:rowOff>131885</xdr:rowOff>
    </xdr:from>
    <xdr:to>
      <xdr:col>14</xdr:col>
      <xdr:colOff>120166</xdr:colOff>
      <xdr:row>14</xdr:row>
      <xdr:rowOff>114300</xdr:rowOff>
    </xdr:to>
    <xdr:cxnSp macro="">
      <xdr:nvCxnSpPr>
        <xdr:cNvPr id="61" name="Straight Connector 60"/>
        <xdr:cNvCxnSpPr/>
      </xdr:nvCxnSpPr>
      <xdr:spPr>
        <a:xfrm>
          <a:off x="2889743" y="1282212"/>
          <a:ext cx="0" cy="1506415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91586</xdr:colOff>
      <xdr:row>10</xdr:row>
      <xdr:rowOff>80595</xdr:rowOff>
    </xdr:from>
    <xdr:to>
      <xdr:col>16</xdr:col>
      <xdr:colOff>129686</xdr:colOff>
      <xdr:row>10</xdr:row>
      <xdr:rowOff>169944</xdr:rowOff>
    </xdr:to>
    <xdr:sp macro="" textlink="">
      <xdr:nvSpPr>
        <xdr:cNvPr id="62" name="Rectangle 61"/>
        <xdr:cNvSpPr/>
      </xdr:nvSpPr>
      <xdr:spPr>
        <a:xfrm>
          <a:off x="3051663" y="1992922"/>
          <a:ext cx="228600" cy="8934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20</xdr:col>
      <xdr:colOff>25644</xdr:colOff>
      <xdr:row>10</xdr:row>
      <xdr:rowOff>80595</xdr:rowOff>
    </xdr:from>
    <xdr:to>
      <xdr:col>21</xdr:col>
      <xdr:colOff>63744</xdr:colOff>
      <xdr:row>10</xdr:row>
      <xdr:rowOff>169944</xdr:rowOff>
    </xdr:to>
    <xdr:sp macro="" textlink="">
      <xdr:nvSpPr>
        <xdr:cNvPr id="63" name="Rectangle 62"/>
        <xdr:cNvSpPr/>
      </xdr:nvSpPr>
      <xdr:spPr>
        <a:xfrm>
          <a:off x="3938221" y="1992922"/>
          <a:ext cx="228600" cy="8934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14</xdr:col>
      <xdr:colOff>3663</xdr:colOff>
      <xdr:row>6</xdr:row>
      <xdr:rowOff>51287</xdr:rowOff>
    </xdr:from>
    <xdr:to>
      <xdr:col>15</xdr:col>
      <xdr:colOff>41763</xdr:colOff>
      <xdr:row>6</xdr:row>
      <xdr:rowOff>140636</xdr:rowOff>
    </xdr:to>
    <xdr:sp macro="" textlink="">
      <xdr:nvSpPr>
        <xdr:cNvPr id="65" name="Rectangle 64"/>
        <xdr:cNvSpPr/>
      </xdr:nvSpPr>
      <xdr:spPr>
        <a:xfrm>
          <a:off x="2773240" y="1201614"/>
          <a:ext cx="228600" cy="8934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24</xdr:col>
      <xdr:colOff>24916</xdr:colOff>
      <xdr:row>6</xdr:row>
      <xdr:rowOff>146539</xdr:rowOff>
    </xdr:from>
    <xdr:to>
      <xdr:col>24</xdr:col>
      <xdr:colOff>24916</xdr:colOff>
      <xdr:row>14</xdr:row>
      <xdr:rowOff>128954</xdr:rowOff>
    </xdr:to>
    <xdr:cxnSp macro="">
      <xdr:nvCxnSpPr>
        <xdr:cNvPr id="66" name="Straight Connector 65"/>
        <xdr:cNvCxnSpPr/>
      </xdr:nvCxnSpPr>
      <xdr:spPr>
        <a:xfrm>
          <a:off x="4699493" y="1296866"/>
          <a:ext cx="0" cy="1506415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98913</xdr:colOff>
      <xdr:row>6</xdr:row>
      <xdr:rowOff>65941</xdr:rowOff>
    </xdr:from>
    <xdr:to>
      <xdr:col>24</xdr:col>
      <xdr:colOff>137013</xdr:colOff>
      <xdr:row>6</xdr:row>
      <xdr:rowOff>155290</xdr:rowOff>
    </xdr:to>
    <xdr:sp macro="" textlink="">
      <xdr:nvSpPr>
        <xdr:cNvPr id="67" name="Rectangle 66"/>
        <xdr:cNvSpPr/>
      </xdr:nvSpPr>
      <xdr:spPr>
        <a:xfrm>
          <a:off x="4582990" y="1216268"/>
          <a:ext cx="228600" cy="8934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31</xdr:col>
      <xdr:colOff>54224</xdr:colOff>
      <xdr:row>6</xdr:row>
      <xdr:rowOff>146539</xdr:rowOff>
    </xdr:from>
    <xdr:to>
      <xdr:col>31</xdr:col>
      <xdr:colOff>54224</xdr:colOff>
      <xdr:row>14</xdr:row>
      <xdr:rowOff>128954</xdr:rowOff>
    </xdr:to>
    <xdr:cxnSp macro="">
      <xdr:nvCxnSpPr>
        <xdr:cNvPr id="68" name="Straight Connector 67"/>
        <xdr:cNvCxnSpPr/>
      </xdr:nvCxnSpPr>
      <xdr:spPr>
        <a:xfrm>
          <a:off x="6062301" y="1296866"/>
          <a:ext cx="0" cy="1506415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128221</xdr:colOff>
      <xdr:row>6</xdr:row>
      <xdr:rowOff>65941</xdr:rowOff>
    </xdr:from>
    <xdr:to>
      <xdr:col>31</xdr:col>
      <xdr:colOff>166321</xdr:colOff>
      <xdr:row>6</xdr:row>
      <xdr:rowOff>155290</xdr:rowOff>
    </xdr:to>
    <xdr:sp macro="" textlink="">
      <xdr:nvSpPr>
        <xdr:cNvPr id="69" name="Rectangle 68"/>
        <xdr:cNvSpPr/>
      </xdr:nvSpPr>
      <xdr:spPr>
        <a:xfrm>
          <a:off x="5945798" y="1216268"/>
          <a:ext cx="228600" cy="8934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34</xdr:col>
      <xdr:colOff>164855</xdr:colOff>
      <xdr:row>7</xdr:row>
      <xdr:rowOff>131883</xdr:rowOff>
    </xdr:from>
    <xdr:to>
      <xdr:col>36</xdr:col>
      <xdr:colOff>12455</xdr:colOff>
      <xdr:row>8</xdr:row>
      <xdr:rowOff>30732</xdr:rowOff>
    </xdr:to>
    <xdr:sp macro="" textlink="">
      <xdr:nvSpPr>
        <xdr:cNvPr id="70" name="Rectangle 69"/>
        <xdr:cNvSpPr/>
      </xdr:nvSpPr>
      <xdr:spPr>
        <a:xfrm>
          <a:off x="6744432" y="1472710"/>
          <a:ext cx="228600" cy="8934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90858</xdr:colOff>
      <xdr:row>8</xdr:row>
      <xdr:rowOff>21981</xdr:rowOff>
    </xdr:from>
    <xdr:to>
      <xdr:col>35</xdr:col>
      <xdr:colOff>90858</xdr:colOff>
      <xdr:row>14</xdr:row>
      <xdr:rowOff>124558</xdr:rowOff>
    </xdr:to>
    <xdr:cxnSp macro="">
      <xdr:nvCxnSpPr>
        <xdr:cNvPr id="71" name="Straight Connector 70"/>
        <xdr:cNvCxnSpPr/>
      </xdr:nvCxnSpPr>
      <xdr:spPr>
        <a:xfrm>
          <a:off x="6860935" y="1553308"/>
          <a:ext cx="0" cy="1245577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25643</xdr:colOff>
      <xdr:row>12</xdr:row>
      <xdr:rowOff>14652</xdr:rowOff>
    </xdr:from>
    <xdr:to>
      <xdr:col>34</xdr:col>
      <xdr:colOff>63743</xdr:colOff>
      <xdr:row>12</xdr:row>
      <xdr:rowOff>104001</xdr:rowOff>
    </xdr:to>
    <xdr:sp macro="" textlink="">
      <xdr:nvSpPr>
        <xdr:cNvPr id="72" name="Rectangle 71"/>
        <xdr:cNvSpPr/>
      </xdr:nvSpPr>
      <xdr:spPr>
        <a:xfrm>
          <a:off x="6414720" y="2307979"/>
          <a:ext cx="228600" cy="8934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33</xdr:col>
      <xdr:colOff>120166</xdr:colOff>
      <xdr:row>12</xdr:row>
      <xdr:rowOff>117231</xdr:rowOff>
    </xdr:from>
    <xdr:to>
      <xdr:col>33</xdr:col>
      <xdr:colOff>120166</xdr:colOff>
      <xdr:row>14</xdr:row>
      <xdr:rowOff>124558</xdr:rowOff>
    </xdr:to>
    <xdr:cxnSp macro="">
      <xdr:nvCxnSpPr>
        <xdr:cNvPr id="74" name="Straight Connector 73"/>
        <xdr:cNvCxnSpPr/>
      </xdr:nvCxnSpPr>
      <xdr:spPr>
        <a:xfrm>
          <a:off x="6509243" y="2410558"/>
          <a:ext cx="0" cy="388327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47624</xdr:colOff>
      <xdr:row>9</xdr:row>
      <xdr:rowOff>80594</xdr:rowOff>
    </xdr:from>
    <xdr:to>
      <xdr:col>27</xdr:col>
      <xdr:colOff>85724</xdr:colOff>
      <xdr:row>9</xdr:row>
      <xdr:rowOff>169943</xdr:rowOff>
    </xdr:to>
    <xdr:sp macro="" textlink="">
      <xdr:nvSpPr>
        <xdr:cNvPr id="76" name="Rectangle 75"/>
        <xdr:cNvSpPr/>
      </xdr:nvSpPr>
      <xdr:spPr>
        <a:xfrm>
          <a:off x="5103201" y="1802421"/>
          <a:ext cx="228600" cy="8934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26</xdr:col>
      <xdr:colOff>156800</xdr:colOff>
      <xdr:row>9</xdr:row>
      <xdr:rowOff>169943</xdr:rowOff>
    </xdr:from>
    <xdr:to>
      <xdr:col>26</xdr:col>
      <xdr:colOff>161924</xdr:colOff>
      <xdr:row>14</xdr:row>
      <xdr:rowOff>99646</xdr:rowOff>
    </xdr:to>
    <xdr:cxnSp macro="">
      <xdr:nvCxnSpPr>
        <xdr:cNvPr id="77" name="Straight Connector 76"/>
        <xdr:cNvCxnSpPr>
          <a:stCxn id="76" idx="2"/>
        </xdr:cNvCxnSpPr>
      </xdr:nvCxnSpPr>
      <xdr:spPr>
        <a:xfrm flipH="1">
          <a:off x="5212377" y="1891770"/>
          <a:ext cx="5124" cy="882203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</xdr:colOff>
      <xdr:row>2</xdr:row>
      <xdr:rowOff>101600</xdr:rowOff>
    </xdr:from>
    <xdr:to>
      <xdr:col>22</xdr:col>
      <xdr:colOff>65942</xdr:colOff>
      <xdr:row>2</xdr:row>
      <xdr:rowOff>101600</xdr:rowOff>
    </xdr:to>
    <xdr:cxnSp macro="">
      <xdr:nvCxnSpPr>
        <xdr:cNvPr id="79" name="Straight Connector 78"/>
        <xdr:cNvCxnSpPr/>
      </xdr:nvCxnSpPr>
      <xdr:spPr>
        <a:xfrm flipH="1">
          <a:off x="1817079" y="482600"/>
          <a:ext cx="2542440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129931</xdr:colOff>
      <xdr:row>2</xdr:row>
      <xdr:rowOff>0</xdr:rowOff>
    </xdr:from>
    <xdr:to>
      <xdr:col>24</xdr:col>
      <xdr:colOff>175846</xdr:colOff>
      <xdr:row>3</xdr:row>
      <xdr:rowOff>5129</xdr:rowOff>
    </xdr:to>
    <xdr:sp macro="" textlink="">
      <xdr:nvSpPr>
        <xdr:cNvPr id="80" name="TextBox 79"/>
        <xdr:cNvSpPr txBox="1"/>
      </xdr:nvSpPr>
      <xdr:spPr>
        <a:xfrm>
          <a:off x="4423508" y="381000"/>
          <a:ext cx="426915" cy="19562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140 ft</a:t>
          </a:r>
        </a:p>
      </xdr:txBody>
    </xdr:sp>
    <xdr:clientData/>
  </xdr:twoCellAnchor>
  <xdr:twoCellAnchor>
    <xdr:from>
      <xdr:col>25</xdr:col>
      <xdr:colOff>36635</xdr:colOff>
      <xdr:row>2</xdr:row>
      <xdr:rowOff>101600</xdr:rowOff>
    </xdr:from>
    <xdr:to>
      <xdr:col>37</xdr:col>
      <xdr:colOff>2930</xdr:colOff>
      <xdr:row>2</xdr:row>
      <xdr:rowOff>101600</xdr:rowOff>
    </xdr:to>
    <xdr:cxnSp macro="">
      <xdr:nvCxnSpPr>
        <xdr:cNvPr id="81" name="Straight Connector 80"/>
        <xdr:cNvCxnSpPr/>
      </xdr:nvCxnSpPr>
      <xdr:spPr>
        <a:xfrm>
          <a:off x="4901712" y="482600"/>
          <a:ext cx="2252295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9</xdr:col>
      <xdr:colOff>0</xdr:colOff>
      <xdr:row>2</xdr:row>
      <xdr:rowOff>50311</xdr:rowOff>
    </xdr:from>
    <xdr:to>
      <xdr:col>9</xdr:col>
      <xdr:colOff>0</xdr:colOff>
      <xdr:row>3</xdr:row>
      <xdr:rowOff>89144</xdr:rowOff>
    </xdr:to>
    <xdr:cxnSp macro="">
      <xdr:nvCxnSpPr>
        <xdr:cNvPr id="82" name="Straight Connector 81"/>
        <xdr:cNvCxnSpPr/>
      </xdr:nvCxnSpPr>
      <xdr:spPr>
        <a:xfrm>
          <a:off x="1817077" y="431311"/>
          <a:ext cx="0" cy="229333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10258</xdr:colOff>
      <xdr:row>2</xdr:row>
      <xdr:rowOff>50311</xdr:rowOff>
    </xdr:from>
    <xdr:to>
      <xdr:col>37</xdr:col>
      <xdr:colOff>10258</xdr:colOff>
      <xdr:row>3</xdr:row>
      <xdr:rowOff>89144</xdr:rowOff>
    </xdr:to>
    <xdr:cxnSp macro="">
      <xdr:nvCxnSpPr>
        <xdr:cNvPr id="83" name="Straight Connector 82"/>
        <xdr:cNvCxnSpPr/>
      </xdr:nvCxnSpPr>
      <xdr:spPr>
        <a:xfrm>
          <a:off x="7161335" y="431311"/>
          <a:ext cx="0" cy="229333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38</xdr:col>
      <xdr:colOff>0</xdr:colOff>
      <xdr:row>14</xdr:row>
      <xdr:rowOff>14168</xdr:rowOff>
    </xdr:from>
    <xdr:to>
      <xdr:col>40</xdr:col>
      <xdr:colOff>28575</xdr:colOff>
      <xdr:row>15</xdr:row>
      <xdr:rowOff>41767</xdr:rowOff>
    </xdr:to>
    <xdr:sp macro="" textlink="">
      <xdr:nvSpPr>
        <xdr:cNvPr id="86" name="TextBox 85"/>
        <xdr:cNvSpPr txBox="1"/>
      </xdr:nvSpPr>
      <xdr:spPr>
        <a:xfrm>
          <a:off x="7341577" y="2688495"/>
          <a:ext cx="409575" cy="21809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100 ft</a:t>
          </a:r>
        </a:p>
      </xdr:txBody>
    </xdr:sp>
    <xdr:clientData/>
  </xdr:twoCellAnchor>
  <xdr:twoCellAnchor>
    <xdr:from>
      <xdr:col>39</xdr:col>
      <xdr:colOff>14288</xdr:colOff>
      <xdr:row>15</xdr:row>
      <xdr:rowOff>41767</xdr:rowOff>
    </xdr:from>
    <xdr:to>
      <xdr:col>39</xdr:col>
      <xdr:colOff>14290</xdr:colOff>
      <xdr:row>25</xdr:row>
      <xdr:rowOff>1221</xdr:rowOff>
    </xdr:to>
    <xdr:cxnSp macro="">
      <xdr:nvCxnSpPr>
        <xdr:cNvPr id="87" name="Straight Connector 86"/>
        <xdr:cNvCxnSpPr>
          <a:endCxn id="86" idx="2"/>
        </xdr:cNvCxnSpPr>
      </xdr:nvCxnSpPr>
      <xdr:spPr>
        <a:xfrm flipH="1" flipV="1">
          <a:off x="7546365" y="2906594"/>
          <a:ext cx="2" cy="1871781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39</xdr:col>
      <xdr:colOff>14288</xdr:colOff>
      <xdr:row>5</xdr:row>
      <xdr:rowOff>21981</xdr:rowOff>
    </xdr:from>
    <xdr:to>
      <xdr:col>39</xdr:col>
      <xdr:colOff>14288</xdr:colOff>
      <xdr:row>14</xdr:row>
      <xdr:rowOff>14168</xdr:rowOff>
    </xdr:to>
    <xdr:cxnSp macro="">
      <xdr:nvCxnSpPr>
        <xdr:cNvPr id="88" name="Straight Connector 87"/>
        <xdr:cNvCxnSpPr>
          <a:stCxn id="86" idx="0"/>
        </xdr:cNvCxnSpPr>
      </xdr:nvCxnSpPr>
      <xdr:spPr>
        <a:xfrm flipV="1">
          <a:off x="7546365" y="981808"/>
          <a:ext cx="0" cy="1706687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38</xdr:col>
      <xdr:colOff>116499</xdr:colOff>
      <xdr:row>5</xdr:row>
      <xdr:rowOff>0</xdr:rowOff>
    </xdr:from>
    <xdr:to>
      <xdr:col>39</xdr:col>
      <xdr:colOff>152401</xdr:colOff>
      <xdr:row>5</xdr:row>
      <xdr:rowOff>0</xdr:rowOff>
    </xdr:to>
    <xdr:cxnSp macro="">
      <xdr:nvCxnSpPr>
        <xdr:cNvPr id="89" name="Straight Connector 88"/>
        <xdr:cNvCxnSpPr/>
      </xdr:nvCxnSpPr>
      <xdr:spPr>
        <a:xfrm>
          <a:off x="7458076" y="959827"/>
          <a:ext cx="226402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38</xdr:col>
      <xdr:colOff>116499</xdr:colOff>
      <xdr:row>24</xdr:row>
      <xdr:rowOff>190500</xdr:rowOff>
    </xdr:from>
    <xdr:to>
      <xdr:col>39</xdr:col>
      <xdr:colOff>152401</xdr:colOff>
      <xdr:row>24</xdr:row>
      <xdr:rowOff>190500</xdr:rowOff>
    </xdr:to>
    <xdr:cxnSp macro="">
      <xdr:nvCxnSpPr>
        <xdr:cNvPr id="91" name="Straight Connector 90"/>
        <xdr:cNvCxnSpPr/>
      </xdr:nvCxnSpPr>
      <xdr:spPr>
        <a:xfrm>
          <a:off x="7458076" y="4769827"/>
          <a:ext cx="226402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19051</xdr:colOff>
      <xdr:row>12</xdr:row>
      <xdr:rowOff>152401</xdr:rowOff>
    </xdr:from>
    <xdr:to>
      <xdr:col>55</xdr:col>
      <xdr:colOff>152400</xdr:colOff>
      <xdr:row>22</xdr:row>
      <xdr:rowOff>161925</xdr:rowOff>
    </xdr:to>
    <xdr:sp macro="" textlink="">
      <xdr:nvSpPr>
        <xdr:cNvPr id="2" name="Rectangle 1"/>
        <xdr:cNvSpPr/>
      </xdr:nvSpPr>
      <xdr:spPr>
        <a:xfrm>
          <a:off x="13830301" y="4533901"/>
          <a:ext cx="5276849" cy="1914524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28</xdr:col>
      <xdr:colOff>35718</xdr:colOff>
      <xdr:row>12</xdr:row>
      <xdr:rowOff>180975</xdr:rowOff>
    </xdr:from>
    <xdr:to>
      <xdr:col>55</xdr:col>
      <xdr:colOff>123825</xdr:colOff>
      <xdr:row>15</xdr:row>
      <xdr:rowOff>47624</xdr:rowOff>
    </xdr:to>
    <xdr:sp macro="" textlink="">
      <xdr:nvSpPr>
        <xdr:cNvPr id="3" name="Rectangle 2"/>
        <xdr:cNvSpPr/>
      </xdr:nvSpPr>
      <xdr:spPr>
        <a:xfrm>
          <a:off x="13846968" y="4562475"/>
          <a:ext cx="5231607" cy="438149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8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28</xdr:col>
      <xdr:colOff>47625</xdr:colOff>
      <xdr:row>15</xdr:row>
      <xdr:rowOff>173831</xdr:rowOff>
    </xdr:from>
    <xdr:to>
      <xdr:col>55</xdr:col>
      <xdr:colOff>132160</xdr:colOff>
      <xdr:row>18</xdr:row>
      <xdr:rowOff>40481</xdr:rowOff>
    </xdr:to>
    <xdr:sp macro="" textlink="">
      <xdr:nvSpPr>
        <xdr:cNvPr id="4" name="Rectangle 3"/>
        <xdr:cNvSpPr/>
      </xdr:nvSpPr>
      <xdr:spPr>
        <a:xfrm>
          <a:off x="14608969" y="5126831"/>
          <a:ext cx="5228035" cy="438150"/>
        </a:xfrm>
        <a:prstGeom prst="rect">
          <a:avLst/>
        </a:prstGeom>
        <a:solidFill>
          <a:schemeClr val="bg1"/>
        </a:solidFill>
        <a:ln>
          <a:solidFill>
            <a:schemeClr val="bg1">
              <a:lumMod val="8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25</xdr:col>
      <xdr:colOff>122144</xdr:colOff>
      <xdr:row>14</xdr:row>
      <xdr:rowOff>188346</xdr:rowOff>
    </xdr:from>
    <xdr:to>
      <xdr:col>27</xdr:col>
      <xdr:colOff>36419</xdr:colOff>
      <xdr:row>16</xdr:row>
      <xdr:rowOff>23694</xdr:rowOff>
    </xdr:to>
    <xdr:sp macro="" textlink="">
      <xdr:nvSpPr>
        <xdr:cNvPr id="5" name="Rectangle 4"/>
        <xdr:cNvSpPr/>
      </xdr:nvSpPr>
      <xdr:spPr>
        <a:xfrm>
          <a:off x="13257119" y="4950846"/>
          <a:ext cx="400050" cy="216348"/>
        </a:xfrm>
        <a:prstGeom prst="rect">
          <a:avLst/>
        </a:prstGeom>
        <a:solidFill>
          <a:schemeClr val="accent6">
            <a:lumMod val="40000"/>
            <a:lumOff val="60000"/>
          </a:schemeClr>
        </a:solidFill>
        <a:ln w="317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8288" tIns="18288" rIns="18288" bIns="18288" rtlCol="0" anchor="ctr" anchorCtr="1"/>
        <a:lstStyle/>
        <a:p>
          <a:pPr algn="l"/>
          <a:r>
            <a:rPr lang="en-US" sz="1100" b="1">
              <a:solidFill>
                <a:sysClr val="windowText" lastClr="000000"/>
              </a:solidFill>
            </a:rPr>
            <a:t>ODU</a:t>
          </a:r>
        </a:p>
      </xdr:txBody>
    </xdr:sp>
    <xdr:clientData/>
  </xdr:twoCellAnchor>
  <xdr:twoCellAnchor>
    <xdr:from>
      <xdr:col>27</xdr:col>
      <xdr:colOff>44263</xdr:colOff>
      <xdr:row>15</xdr:row>
      <xdr:rowOff>112146</xdr:rowOff>
    </xdr:from>
    <xdr:to>
      <xdr:col>53</xdr:col>
      <xdr:colOff>69907</xdr:colOff>
      <xdr:row>15</xdr:row>
      <xdr:rowOff>118143</xdr:rowOff>
    </xdr:to>
    <xdr:cxnSp macro="">
      <xdr:nvCxnSpPr>
        <xdr:cNvPr id="6" name="Straight Connector 5"/>
        <xdr:cNvCxnSpPr/>
      </xdr:nvCxnSpPr>
      <xdr:spPr>
        <a:xfrm>
          <a:off x="13665013" y="5065146"/>
          <a:ext cx="4978644" cy="5997"/>
        </a:xfrm>
        <a:prstGeom prst="line">
          <a:avLst/>
        </a:prstGeom>
        <a:ln w="3810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182445</xdr:colOff>
      <xdr:row>15</xdr:row>
      <xdr:rowOff>51290</xdr:rowOff>
    </xdr:from>
    <xdr:to>
      <xdr:col>35</xdr:col>
      <xdr:colOff>182445</xdr:colOff>
      <xdr:row>19</xdr:row>
      <xdr:rowOff>19051</xdr:rowOff>
    </xdr:to>
    <xdr:cxnSp macro="">
      <xdr:nvCxnSpPr>
        <xdr:cNvPr id="7" name="Straight Connector 6"/>
        <xdr:cNvCxnSpPr/>
      </xdr:nvCxnSpPr>
      <xdr:spPr>
        <a:xfrm>
          <a:off x="15332798" y="5004290"/>
          <a:ext cx="0" cy="729761"/>
        </a:xfrm>
        <a:prstGeom prst="line">
          <a:avLst/>
        </a:prstGeom>
        <a:ln w="22225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72536</xdr:colOff>
      <xdr:row>13</xdr:row>
      <xdr:rowOff>152400</xdr:rowOff>
    </xdr:from>
    <xdr:to>
      <xdr:col>29</xdr:col>
      <xdr:colOff>110636</xdr:colOff>
      <xdr:row>14</xdr:row>
      <xdr:rowOff>51249</xdr:rowOff>
    </xdr:to>
    <xdr:sp macro="" textlink="">
      <xdr:nvSpPr>
        <xdr:cNvPr id="8" name="Rectangle 7"/>
        <xdr:cNvSpPr/>
      </xdr:nvSpPr>
      <xdr:spPr>
        <a:xfrm>
          <a:off x="13883786" y="4724400"/>
          <a:ext cx="228600" cy="8934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28</xdr:col>
      <xdr:colOff>2</xdr:colOff>
      <xdr:row>11</xdr:row>
      <xdr:rowOff>101600</xdr:rowOff>
    </xdr:from>
    <xdr:to>
      <xdr:col>41</xdr:col>
      <xdr:colOff>65942</xdr:colOff>
      <xdr:row>11</xdr:row>
      <xdr:rowOff>101600</xdr:rowOff>
    </xdr:to>
    <xdr:cxnSp macro="">
      <xdr:nvCxnSpPr>
        <xdr:cNvPr id="9" name="Straight Connector 8"/>
        <xdr:cNvCxnSpPr/>
      </xdr:nvCxnSpPr>
      <xdr:spPr>
        <a:xfrm flipH="1">
          <a:off x="13816855" y="4292600"/>
          <a:ext cx="2542440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41</xdr:col>
      <xdr:colOff>129931</xdr:colOff>
      <xdr:row>11</xdr:row>
      <xdr:rowOff>0</xdr:rowOff>
    </xdr:from>
    <xdr:to>
      <xdr:col>43</xdr:col>
      <xdr:colOff>175846</xdr:colOff>
      <xdr:row>12</xdr:row>
      <xdr:rowOff>5129</xdr:rowOff>
    </xdr:to>
    <xdr:sp macro="" textlink="">
      <xdr:nvSpPr>
        <xdr:cNvPr id="10" name="TextBox 9"/>
        <xdr:cNvSpPr txBox="1"/>
      </xdr:nvSpPr>
      <xdr:spPr>
        <a:xfrm>
          <a:off x="16423284" y="4191000"/>
          <a:ext cx="426915" cy="19562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278 ft</a:t>
          </a:r>
        </a:p>
      </xdr:txBody>
    </xdr:sp>
    <xdr:clientData/>
  </xdr:twoCellAnchor>
  <xdr:twoCellAnchor>
    <xdr:from>
      <xdr:col>44</xdr:col>
      <xdr:colOff>36635</xdr:colOff>
      <xdr:row>11</xdr:row>
      <xdr:rowOff>101600</xdr:rowOff>
    </xdr:from>
    <xdr:to>
      <xdr:col>56</xdr:col>
      <xdr:colOff>2930</xdr:colOff>
      <xdr:row>11</xdr:row>
      <xdr:rowOff>101600</xdr:rowOff>
    </xdr:to>
    <xdr:cxnSp macro="">
      <xdr:nvCxnSpPr>
        <xdr:cNvPr id="11" name="Straight Connector 10"/>
        <xdr:cNvCxnSpPr/>
      </xdr:nvCxnSpPr>
      <xdr:spPr>
        <a:xfrm>
          <a:off x="16901488" y="4292600"/>
          <a:ext cx="2252295" cy="0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28</xdr:col>
      <xdr:colOff>0</xdr:colOff>
      <xdr:row>11</xdr:row>
      <xdr:rowOff>50311</xdr:rowOff>
    </xdr:from>
    <xdr:to>
      <xdr:col>28</xdr:col>
      <xdr:colOff>0</xdr:colOff>
      <xdr:row>12</xdr:row>
      <xdr:rowOff>89144</xdr:rowOff>
    </xdr:to>
    <xdr:cxnSp macro="">
      <xdr:nvCxnSpPr>
        <xdr:cNvPr id="12" name="Straight Connector 11"/>
        <xdr:cNvCxnSpPr/>
      </xdr:nvCxnSpPr>
      <xdr:spPr>
        <a:xfrm>
          <a:off x="13816853" y="4241311"/>
          <a:ext cx="0" cy="229333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10258</xdr:colOff>
      <xdr:row>11</xdr:row>
      <xdr:rowOff>50311</xdr:rowOff>
    </xdr:from>
    <xdr:to>
      <xdr:col>56</xdr:col>
      <xdr:colOff>10258</xdr:colOff>
      <xdr:row>12</xdr:row>
      <xdr:rowOff>89144</xdr:rowOff>
    </xdr:to>
    <xdr:cxnSp macro="">
      <xdr:nvCxnSpPr>
        <xdr:cNvPr id="13" name="Straight Connector 12"/>
        <xdr:cNvCxnSpPr/>
      </xdr:nvCxnSpPr>
      <xdr:spPr>
        <a:xfrm>
          <a:off x="19161111" y="4241311"/>
          <a:ext cx="0" cy="229333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57</xdr:col>
      <xdr:colOff>0</xdr:colOff>
      <xdr:row>22</xdr:row>
      <xdr:rowOff>14168</xdr:rowOff>
    </xdr:from>
    <xdr:to>
      <xdr:col>59</xdr:col>
      <xdr:colOff>28575</xdr:colOff>
      <xdr:row>23</xdr:row>
      <xdr:rowOff>41767</xdr:rowOff>
    </xdr:to>
    <xdr:sp macro="" textlink="">
      <xdr:nvSpPr>
        <xdr:cNvPr id="14" name="TextBox 13"/>
        <xdr:cNvSpPr txBox="1"/>
      </xdr:nvSpPr>
      <xdr:spPr>
        <a:xfrm>
          <a:off x="19341353" y="6300668"/>
          <a:ext cx="409575" cy="21809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18288" tIns="18288" rIns="18288" bIns="18288" rtlCol="0" anchor="ctr" anchorCtr="1"/>
        <a:lstStyle/>
        <a:p>
          <a:r>
            <a:rPr lang="en-US" sz="1100"/>
            <a:t>100 ft</a:t>
          </a:r>
        </a:p>
      </xdr:txBody>
    </xdr:sp>
    <xdr:clientData/>
  </xdr:twoCellAnchor>
  <xdr:twoCellAnchor>
    <xdr:from>
      <xdr:col>58</xdr:col>
      <xdr:colOff>14288</xdr:colOff>
      <xdr:row>23</xdr:row>
      <xdr:rowOff>41767</xdr:rowOff>
    </xdr:from>
    <xdr:to>
      <xdr:col>58</xdr:col>
      <xdr:colOff>14290</xdr:colOff>
      <xdr:row>33</xdr:row>
      <xdr:rowOff>8548</xdr:rowOff>
    </xdr:to>
    <xdr:cxnSp macro="">
      <xdr:nvCxnSpPr>
        <xdr:cNvPr id="15" name="Straight Connector 14"/>
        <xdr:cNvCxnSpPr>
          <a:endCxn id="14" idx="2"/>
        </xdr:cNvCxnSpPr>
      </xdr:nvCxnSpPr>
      <xdr:spPr>
        <a:xfrm flipH="1" flipV="1">
          <a:off x="19546141" y="6518767"/>
          <a:ext cx="2" cy="1871781"/>
        </a:xfrm>
        <a:prstGeom prst="line">
          <a:avLst/>
        </a:prstGeom>
        <a:ln w="12700">
          <a:head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58</xdr:col>
      <xdr:colOff>14288</xdr:colOff>
      <xdr:row>13</xdr:row>
      <xdr:rowOff>21981</xdr:rowOff>
    </xdr:from>
    <xdr:to>
      <xdr:col>58</xdr:col>
      <xdr:colOff>14288</xdr:colOff>
      <xdr:row>22</xdr:row>
      <xdr:rowOff>14168</xdr:rowOff>
    </xdr:to>
    <xdr:cxnSp macro="">
      <xdr:nvCxnSpPr>
        <xdr:cNvPr id="16" name="Straight Connector 15"/>
        <xdr:cNvCxnSpPr>
          <a:stCxn id="14" idx="0"/>
        </xdr:cNvCxnSpPr>
      </xdr:nvCxnSpPr>
      <xdr:spPr>
        <a:xfrm flipV="1">
          <a:off x="19546141" y="4593981"/>
          <a:ext cx="0" cy="1706687"/>
        </a:xfrm>
        <a:prstGeom prst="line">
          <a:avLst/>
        </a:prstGeom>
        <a:ln w="12700">
          <a:headEnd type="none"/>
          <a:tailEnd type="stealth"/>
        </a:ln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116499</xdr:colOff>
      <xdr:row>12</xdr:row>
      <xdr:rowOff>145676</xdr:rowOff>
    </xdr:from>
    <xdr:to>
      <xdr:col>58</xdr:col>
      <xdr:colOff>152401</xdr:colOff>
      <xdr:row>12</xdr:row>
      <xdr:rowOff>145676</xdr:rowOff>
    </xdr:to>
    <xdr:cxnSp macro="">
      <xdr:nvCxnSpPr>
        <xdr:cNvPr id="17" name="Straight Connector 16"/>
        <xdr:cNvCxnSpPr/>
      </xdr:nvCxnSpPr>
      <xdr:spPr>
        <a:xfrm>
          <a:off x="19457852" y="4527176"/>
          <a:ext cx="226402" cy="0"/>
        </a:xfrm>
        <a:prstGeom prst="line">
          <a:avLst/>
        </a:prstGeom>
        <a:ln w="12700"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EER\DEER2018\msc\VRF\Tools\RunVRFComps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PUC_DOE2\Repo1\DougM_Files\Tools\PipeModel_Heating2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PUC_DOE2\Repo1\DougM_Files\Tools\RunHPComp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Matrix"/>
      <sheetName val="ODU_Effic"/>
      <sheetName val="VRF1"/>
      <sheetName val="VRF2"/>
      <sheetName val="VRF3"/>
      <sheetName val="tblActAreas"/>
      <sheetName val="KwdProc"/>
      <sheetName val="DOASdflt"/>
      <sheetName val="DOAS1"/>
      <sheetName val="Errors"/>
      <sheetName val="DesDayX"/>
      <sheetName val="tblDesDay"/>
      <sheetName val="SpaceList"/>
      <sheetName val="ResultsList"/>
      <sheetName val="PkPerDefn"/>
      <sheetName val="Cons"/>
      <sheetName val="HrlyReport"/>
      <sheetName val="Notes"/>
      <sheetName val="MscTbls"/>
    </sheetNames>
    <sheetDataSet>
      <sheetData sheetId="0"/>
      <sheetData sheetId="1"/>
      <sheetData sheetId="2"/>
      <sheetData sheetId="3"/>
      <sheetData sheetId="4"/>
      <sheetData sheetId="5"/>
      <sheetData sheetId="6">
        <row r="4">
          <cell r="G4" t="str">
            <v>Lookup</v>
          </cell>
          <cell r="H4" t="str">
            <v>Allow DOAS HtRec</v>
          </cell>
          <cell r="I4" t="str">
            <v>Duct In Plnm</v>
          </cell>
          <cell r="J4" t="str">
            <v>old CV</v>
          </cell>
          <cell r="K4" t="str">
            <v>SIZING-METHOD</v>
          </cell>
          <cell r="L4" t="str">
            <v>OA cfm/sf</v>
          </cell>
          <cell r="M4" t="str">
            <v>Max OAfr</v>
          </cell>
          <cell r="N4" t="str">
            <v>Const Vol</v>
          </cell>
          <cell r="O4" t="str">
            <v>Area</v>
          </cell>
          <cell r="P4" t="str">
            <v>% Area</v>
          </cell>
          <cell r="Q4" t="str">
            <v>Area/ ODU</v>
          </cell>
          <cell r="R4" t="str">
            <v>Len</v>
          </cell>
          <cell r="S4" t="str">
            <v>Depth</v>
          </cell>
          <cell r="T4" t="str">
            <v>Max ton/sys</v>
          </cell>
          <cell r="U4" t="str">
            <v>Typ ton/sys</v>
          </cell>
          <cell r="V4" t="str">
            <v>appx ODU sf/ton</v>
          </cell>
          <cell r="W4" t="str">
            <v>Ldr L</v>
          </cell>
          <cell r="X4" t="str">
            <v>Hdr L</v>
          </cell>
          <cell r="Y4" t="str">
            <v>Nom Hdr Ht</v>
          </cell>
          <cell r="Z4" t="str">
            <v>Branch L</v>
          </cell>
          <cell r="AA4" t="str">
            <v>Core Branch L</v>
          </cell>
          <cell r="AB4" t="str">
            <v>Trg area/ unit</v>
          </cell>
          <cell r="AC4" t="str">
            <v>Max ton/IDU</v>
          </cell>
          <cell r="AD4" t="str">
            <v>N-Units</v>
          </cell>
          <cell r="AE4" t="str">
            <v>Terminal Type</v>
          </cell>
          <cell r="AF4" t="str">
            <v>Ldr Pipe Loc</v>
          </cell>
        </row>
        <row r="5">
          <cell r="G5" t="str">
            <v>OfSAny</v>
          </cell>
          <cell r="H5" t="b">
            <v>1</v>
          </cell>
          <cell r="I5" t="str">
            <v>Default</v>
          </cell>
          <cell r="J5" t="b">
            <v>0</v>
          </cell>
          <cell r="K5" t="str">
            <v>DEFAULT</v>
          </cell>
          <cell r="L5">
            <v>-99</v>
          </cell>
          <cell r="M5">
            <v>-99</v>
          </cell>
          <cell r="N5" t="b">
            <v>0</v>
          </cell>
          <cell r="O5">
            <v>5000</v>
          </cell>
          <cell r="P5">
            <v>1</v>
          </cell>
          <cell r="Q5">
            <v>5000</v>
          </cell>
          <cell r="R5">
            <v>85</v>
          </cell>
          <cell r="S5">
            <v>60</v>
          </cell>
          <cell r="T5">
            <v>8</v>
          </cell>
          <cell r="U5">
            <v>14</v>
          </cell>
          <cell r="V5">
            <v>357.14285714285717</v>
          </cell>
          <cell r="W5">
            <v>25</v>
          </cell>
          <cell r="X5">
            <v>70</v>
          </cell>
          <cell r="Y5">
            <v>-10</v>
          </cell>
          <cell r="Z5">
            <v>15</v>
          </cell>
          <cell r="AA5">
            <v>15</v>
          </cell>
          <cell r="AB5">
            <v>450</v>
          </cell>
          <cell r="AC5">
            <v>1.5</v>
          </cell>
          <cell r="AD5">
            <v>-99</v>
          </cell>
          <cell r="AE5" t="str">
            <v>MIXED</v>
          </cell>
          <cell r="AF5" t="str">
            <v>OUTDOOR</v>
          </cell>
        </row>
        <row r="6">
          <cell r="G6" t="str">
            <v>OfLAny</v>
          </cell>
          <cell r="H6" t="b">
            <v>1</v>
          </cell>
          <cell r="I6" t="str">
            <v>Default</v>
          </cell>
          <cell r="J6" t="b">
            <v>0</v>
          </cell>
          <cell r="K6" t="str">
            <v>DEFAULT</v>
          </cell>
          <cell r="L6">
            <v>-99</v>
          </cell>
          <cell r="M6">
            <v>-99</v>
          </cell>
          <cell r="N6" t="b">
            <v>0</v>
          </cell>
          <cell r="O6">
            <v>17496</v>
          </cell>
          <cell r="P6">
            <v>1</v>
          </cell>
          <cell r="Q6">
            <v>8748</v>
          </cell>
          <cell r="R6">
            <v>81</v>
          </cell>
          <cell r="S6">
            <v>108</v>
          </cell>
          <cell r="T6">
            <v>24</v>
          </cell>
          <cell r="U6">
            <v>20</v>
          </cell>
          <cell r="V6">
            <v>364.5</v>
          </cell>
          <cell r="W6">
            <v>20</v>
          </cell>
          <cell r="X6">
            <v>65</v>
          </cell>
          <cell r="Y6">
            <v>3</v>
          </cell>
          <cell r="Z6">
            <v>50</v>
          </cell>
          <cell r="AA6">
            <v>30</v>
          </cell>
          <cell r="AB6">
            <v>1500</v>
          </cell>
          <cell r="AC6">
            <v>3</v>
          </cell>
          <cell r="AD6">
            <v>1</v>
          </cell>
          <cell r="AE6" t="str">
            <v>MIXED</v>
          </cell>
          <cell r="AF6" t="str">
            <v>ZONE</v>
          </cell>
        </row>
        <row r="7">
          <cell r="G7" t="str">
            <v>EPrClassroom</v>
          </cell>
          <cell r="H7" t="b">
            <v>1</v>
          </cell>
          <cell r="I7" t="str">
            <v>Default</v>
          </cell>
          <cell r="J7" t="b">
            <v>0</v>
          </cell>
          <cell r="K7" t="str">
            <v>DEFAULT</v>
          </cell>
          <cell r="L7">
            <v>-99</v>
          </cell>
          <cell r="M7">
            <v>-99</v>
          </cell>
          <cell r="N7" t="b">
            <v>0</v>
          </cell>
          <cell r="T7">
            <v>22</v>
          </cell>
          <cell r="U7">
            <v>18</v>
          </cell>
          <cell r="W7">
            <v>15</v>
          </cell>
          <cell r="X7">
            <v>70</v>
          </cell>
          <cell r="Y7">
            <v>3</v>
          </cell>
          <cell r="Z7">
            <v>25</v>
          </cell>
          <cell r="AA7">
            <v>25</v>
          </cell>
          <cell r="AB7">
            <v>900</v>
          </cell>
          <cell r="AC7">
            <v>3.5</v>
          </cell>
          <cell r="AD7">
            <v>-99</v>
          </cell>
          <cell r="AE7" t="str">
            <v>SURFACE</v>
          </cell>
          <cell r="AF7" t="str">
            <v>OUTDOOR</v>
          </cell>
        </row>
        <row r="8">
          <cell r="G8" t="str">
            <v>EPrCafeteria</v>
          </cell>
          <cell r="H8" t="b">
            <v>1</v>
          </cell>
          <cell r="I8" t="str">
            <v>Default</v>
          </cell>
          <cell r="J8" t="b">
            <v>1</v>
          </cell>
          <cell r="K8" t="str">
            <v>DEFAULT</v>
          </cell>
          <cell r="L8">
            <v>-99</v>
          </cell>
          <cell r="M8">
            <v>1</v>
          </cell>
          <cell r="N8" t="b">
            <v>1</v>
          </cell>
          <cell r="T8">
            <v>22</v>
          </cell>
          <cell r="U8">
            <v>18</v>
          </cell>
          <cell r="W8">
            <v>15</v>
          </cell>
          <cell r="X8">
            <v>80</v>
          </cell>
          <cell r="Y8">
            <v>3</v>
          </cell>
          <cell r="Z8">
            <v>20</v>
          </cell>
          <cell r="AA8">
            <v>20</v>
          </cell>
          <cell r="AB8">
            <v>1000</v>
          </cell>
          <cell r="AC8">
            <v>3.5</v>
          </cell>
          <cell r="AD8">
            <v>-99</v>
          </cell>
          <cell r="AE8" t="str">
            <v>SURFACE</v>
          </cell>
          <cell r="AF8" t="str">
            <v>OUTDOOR</v>
          </cell>
        </row>
        <row r="9">
          <cell r="G9" t="str">
            <v>EPrGymnasium</v>
          </cell>
          <cell r="H9" t="b">
            <v>1</v>
          </cell>
          <cell r="I9" t="str">
            <v>Default</v>
          </cell>
          <cell r="J9" t="b">
            <v>1</v>
          </cell>
          <cell r="K9" t="str">
            <v>DEFAULT</v>
          </cell>
          <cell r="L9">
            <v>0.29999306096740785</v>
          </cell>
          <cell r="M9">
            <v>-99</v>
          </cell>
          <cell r="N9" t="b">
            <v>1</v>
          </cell>
          <cell r="T9">
            <v>22</v>
          </cell>
          <cell r="U9">
            <v>18</v>
          </cell>
          <cell r="W9">
            <v>15</v>
          </cell>
          <cell r="X9">
            <v>60</v>
          </cell>
          <cell r="Y9">
            <v>3</v>
          </cell>
          <cell r="Z9">
            <v>20</v>
          </cell>
          <cell r="AA9">
            <v>20</v>
          </cell>
          <cell r="AB9">
            <v>1500</v>
          </cell>
          <cell r="AC9">
            <v>5.5</v>
          </cell>
          <cell r="AD9">
            <v>-99</v>
          </cell>
          <cell r="AE9" t="str">
            <v>DUCTED</v>
          </cell>
          <cell r="AF9" t="str">
            <v>OUTDOOR</v>
          </cell>
        </row>
        <row r="10">
          <cell r="G10" t="str">
            <v>EPrKitchen</v>
          </cell>
          <cell r="H10" t="b">
            <v>0</v>
          </cell>
          <cell r="I10" t="str">
            <v>Default</v>
          </cell>
          <cell r="J10" t="b">
            <v>1</v>
          </cell>
          <cell r="K10" t="str">
            <v>DEFAULT</v>
          </cell>
          <cell r="L10">
            <v>-99</v>
          </cell>
          <cell r="M10">
            <v>1</v>
          </cell>
          <cell r="N10" t="b">
            <v>1</v>
          </cell>
          <cell r="T10">
            <v>22</v>
          </cell>
          <cell r="U10">
            <v>18</v>
          </cell>
          <cell r="W10">
            <v>15</v>
          </cell>
          <cell r="X10">
            <v>80</v>
          </cell>
          <cell r="Y10">
            <v>3</v>
          </cell>
          <cell r="Z10">
            <v>20</v>
          </cell>
          <cell r="AA10">
            <v>20</v>
          </cell>
          <cell r="AB10">
            <v>900</v>
          </cell>
          <cell r="AC10">
            <v>6</v>
          </cell>
          <cell r="AD10">
            <v>-99</v>
          </cell>
          <cell r="AE10" t="str">
            <v>DUCTED</v>
          </cell>
          <cell r="AF10" t="str">
            <v>OUTDOOR</v>
          </cell>
        </row>
        <row r="11">
          <cell r="G11" t="str">
            <v>HtlLaundry</v>
          </cell>
          <cell r="H11" t="b">
            <v>1</v>
          </cell>
          <cell r="I11" t="b">
            <v>0</v>
          </cell>
          <cell r="J11" t="b">
            <v>1</v>
          </cell>
          <cell r="K11" t="str">
            <v>DEFAULT</v>
          </cell>
          <cell r="L11">
            <v>0.5</v>
          </cell>
          <cell r="M11">
            <v>-99</v>
          </cell>
          <cell r="N11" t="b">
            <v>1</v>
          </cell>
          <cell r="T11">
            <v>22</v>
          </cell>
          <cell r="U11">
            <v>18</v>
          </cell>
          <cell r="W11">
            <v>50</v>
          </cell>
          <cell r="X11">
            <v>60</v>
          </cell>
          <cell r="Y11">
            <v>-10</v>
          </cell>
          <cell r="Z11">
            <v>20</v>
          </cell>
          <cell r="AA11">
            <v>20</v>
          </cell>
          <cell r="AB11">
            <v>2000</v>
          </cell>
          <cell r="AC11">
            <v>6</v>
          </cell>
          <cell r="AD11">
            <v>-99</v>
          </cell>
          <cell r="AE11" t="str">
            <v>DUCTED</v>
          </cell>
          <cell r="AF11" t="str">
            <v>OUTDOOR</v>
          </cell>
        </row>
        <row r="12">
          <cell r="G12" t="str">
            <v>HtlHotelLobby</v>
          </cell>
          <cell r="H12" t="b">
            <v>1</v>
          </cell>
          <cell r="I12" t="str">
            <v>Default</v>
          </cell>
          <cell r="J12" t="b">
            <v>0</v>
          </cell>
          <cell r="K12" t="str">
            <v>DEFAULT</v>
          </cell>
          <cell r="L12">
            <v>-99</v>
          </cell>
          <cell r="M12">
            <v>-99</v>
          </cell>
          <cell r="N12" t="b">
            <v>0</v>
          </cell>
          <cell r="T12">
            <v>22</v>
          </cell>
          <cell r="U12">
            <v>18</v>
          </cell>
          <cell r="W12">
            <v>50</v>
          </cell>
          <cell r="X12">
            <v>60</v>
          </cell>
          <cell r="Y12">
            <v>-10</v>
          </cell>
          <cell r="Z12">
            <v>20</v>
          </cell>
          <cell r="AA12">
            <v>20</v>
          </cell>
          <cell r="AB12">
            <v>1000</v>
          </cell>
          <cell r="AC12">
            <v>4</v>
          </cell>
          <cell r="AD12">
            <v>-99</v>
          </cell>
          <cell r="AE12" t="str">
            <v>DUCTED</v>
          </cell>
          <cell r="AF12" t="str">
            <v>OUTDOOR</v>
          </cell>
        </row>
        <row r="13">
          <cell r="G13" t="str">
            <v>HtlOfficeGeneral</v>
          </cell>
          <cell r="H13" t="b">
            <v>1</v>
          </cell>
          <cell r="I13" t="str">
            <v>Default</v>
          </cell>
          <cell r="J13" t="b">
            <v>0</v>
          </cell>
          <cell r="K13" t="str">
            <v>DEFAULT</v>
          </cell>
          <cell r="L13">
            <v>-99</v>
          </cell>
          <cell r="M13">
            <v>-99</v>
          </cell>
          <cell r="N13" t="b">
            <v>0</v>
          </cell>
          <cell r="T13">
            <v>22</v>
          </cell>
          <cell r="U13">
            <v>18</v>
          </cell>
          <cell r="W13">
            <v>50</v>
          </cell>
          <cell r="X13">
            <v>60</v>
          </cell>
          <cell r="Y13">
            <v>-10</v>
          </cell>
          <cell r="Z13">
            <v>20</v>
          </cell>
          <cell r="AA13">
            <v>20</v>
          </cell>
          <cell r="AB13">
            <v>1000</v>
          </cell>
          <cell r="AC13">
            <v>4</v>
          </cell>
          <cell r="AD13">
            <v>-99</v>
          </cell>
          <cell r="AE13" t="str">
            <v>DUCTED</v>
          </cell>
          <cell r="AF13" t="str">
            <v>OUTDOOR</v>
          </cell>
        </row>
        <row r="14">
          <cell r="G14" t="str">
            <v>HtlBarCasino</v>
          </cell>
          <cell r="H14" t="b">
            <v>1</v>
          </cell>
          <cell r="I14" t="str">
            <v>Default</v>
          </cell>
          <cell r="J14" t="b">
            <v>1</v>
          </cell>
          <cell r="K14" t="str">
            <v>DEFAULT</v>
          </cell>
          <cell r="L14">
            <v>1.38</v>
          </cell>
          <cell r="M14">
            <v>1</v>
          </cell>
          <cell r="N14" t="b">
            <v>1</v>
          </cell>
          <cell r="T14">
            <v>22</v>
          </cell>
          <cell r="U14">
            <v>18</v>
          </cell>
          <cell r="W14">
            <v>50</v>
          </cell>
          <cell r="X14">
            <v>60</v>
          </cell>
          <cell r="Y14">
            <v>-10</v>
          </cell>
          <cell r="Z14">
            <v>20</v>
          </cell>
          <cell r="AA14">
            <v>20</v>
          </cell>
          <cell r="AB14">
            <v>2000</v>
          </cell>
          <cell r="AC14">
            <v>4</v>
          </cell>
          <cell r="AD14">
            <v>1</v>
          </cell>
          <cell r="AE14" t="str">
            <v>DUCTED</v>
          </cell>
          <cell r="AF14" t="str">
            <v>OUTDOOR</v>
          </cell>
        </row>
        <row r="15">
          <cell r="G15" t="str">
            <v>HtlDining</v>
          </cell>
          <cell r="H15" t="b">
            <v>1</v>
          </cell>
          <cell r="I15" t="str">
            <v>Default</v>
          </cell>
          <cell r="J15" t="b">
            <v>1</v>
          </cell>
          <cell r="K15" t="str">
            <v>DEFAULT</v>
          </cell>
          <cell r="L15">
            <v>-99</v>
          </cell>
          <cell r="M15">
            <v>-99</v>
          </cell>
          <cell r="N15" t="b">
            <v>1</v>
          </cell>
          <cell r="T15">
            <v>22</v>
          </cell>
          <cell r="U15">
            <v>18</v>
          </cell>
          <cell r="W15">
            <v>50</v>
          </cell>
          <cell r="X15">
            <v>60</v>
          </cell>
          <cell r="Y15">
            <v>-10</v>
          </cell>
          <cell r="Z15">
            <v>20</v>
          </cell>
          <cell r="AA15">
            <v>20</v>
          </cell>
          <cell r="AB15">
            <v>1000</v>
          </cell>
          <cell r="AC15">
            <v>4</v>
          </cell>
          <cell r="AD15">
            <v>1</v>
          </cell>
          <cell r="AE15" t="str">
            <v>DUCTED</v>
          </cell>
          <cell r="AF15" t="str">
            <v>OUTDOOR</v>
          </cell>
        </row>
        <row r="16">
          <cell r="G16" t="str">
            <v>HtlGuestRmCorrid</v>
          </cell>
          <cell r="H16" t="b">
            <v>1</v>
          </cell>
          <cell r="I16" t="str">
            <v>Default</v>
          </cell>
          <cell r="J16" t="b">
            <v>1</v>
          </cell>
          <cell r="K16" t="str">
            <v>DEFAULT</v>
          </cell>
          <cell r="L16">
            <v>1.36</v>
          </cell>
          <cell r="M16">
            <v>1</v>
          </cell>
          <cell r="N16" t="b">
            <v>1</v>
          </cell>
          <cell r="T16">
            <v>22</v>
          </cell>
          <cell r="U16">
            <v>18</v>
          </cell>
          <cell r="W16">
            <v>30</v>
          </cell>
          <cell r="X16">
            <v>60</v>
          </cell>
          <cell r="Y16">
            <v>5</v>
          </cell>
          <cell r="Z16">
            <v>10</v>
          </cell>
          <cell r="AA16">
            <v>10</v>
          </cell>
          <cell r="AB16">
            <v>1000</v>
          </cell>
          <cell r="AC16">
            <v>2.6</v>
          </cell>
          <cell r="AD16">
            <v>-99</v>
          </cell>
          <cell r="AE16" t="str">
            <v>DUCTED</v>
          </cell>
          <cell r="AF16" t="str">
            <v>OUTDOOR</v>
          </cell>
        </row>
        <row r="17">
          <cell r="G17" t="str">
            <v>HtlKitchen</v>
          </cell>
          <cell r="H17" t="b">
            <v>0</v>
          </cell>
          <cell r="I17" t="b">
            <v>0</v>
          </cell>
          <cell r="J17" t="b">
            <v>1</v>
          </cell>
          <cell r="K17" t="str">
            <v>DEFAULT</v>
          </cell>
          <cell r="L17">
            <v>1</v>
          </cell>
          <cell r="M17">
            <v>1</v>
          </cell>
          <cell r="N17" t="b">
            <v>1</v>
          </cell>
          <cell r="T17">
            <v>22</v>
          </cell>
          <cell r="U17">
            <v>18</v>
          </cell>
          <cell r="W17">
            <v>50</v>
          </cell>
          <cell r="X17">
            <v>60</v>
          </cell>
          <cell r="Y17">
            <v>-10</v>
          </cell>
          <cell r="Z17">
            <v>20</v>
          </cell>
          <cell r="AA17">
            <v>20</v>
          </cell>
          <cell r="AB17">
            <v>1000</v>
          </cell>
          <cell r="AC17">
            <v>5</v>
          </cell>
          <cell r="AD17">
            <v>1</v>
          </cell>
          <cell r="AE17" t="str">
            <v>DUCTED</v>
          </cell>
          <cell r="AF17" t="str">
            <v>OUTDOOR</v>
          </cell>
        </row>
        <row r="18">
          <cell r="G18" t="str">
            <v>HtlGuestRmOcc</v>
          </cell>
          <cell r="H18" t="b">
            <v>1</v>
          </cell>
          <cell r="I18" t="b">
            <v>0</v>
          </cell>
          <cell r="J18" t="b">
            <v>1</v>
          </cell>
          <cell r="K18" t="str">
            <v>DEFAULT</v>
          </cell>
          <cell r="L18">
            <v>0</v>
          </cell>
          <cell r="M18">
            <v>-99</v>
          </cell>
          <cell r="N18" t="b">
            <v>1</v>
          </cell>
          <cell r="T18">
            <v>8</v>
          </cell>
          <cell r="U18">
            <v>8</v>
          </cell>
          <cell r="W18">
            <v>30</v>
          </cell>
          <cell r="X18">
            <v>60</v>
          </cell>
          <cell r="Y18">
            <v>5</v>
          </cell>
          <cell r="Z18">
            <v>10</v>
          </cell>
          <cell r="AA18">
            <v>10</v>
          </cell>
          <cell r="AB18">
            <v>288</v>
          </cell>
          <cell r="AC18">
            <v>2</v>
          </cell>
          <cell r="AD18">
            <v>-99</v>
          </cell>
          <cell r="AE18" t="str">
            <v>SURFACE</v>
          </cell>
          <cell r="AF18" t="str">
            <v>OUTDOOR</v>
          </cell>
        </row>
        <row r="19">
          <cell r="G19" t="str">
            <v>HtlGuestRmUnOcc</v>
          </cell>
          <cell r="H19" t="b">
            <v>1</v>
          </cell>
          <cell r="I19" t="b">
            <v>0</v>
          </cell>
          <cell r="J19" t="b">
            <v>1</v>
          </cell>
          <cell r="K19" t="str">
            <v>DEFAULT</v>
          </cell>
          <cell r="L19">
            <v>0</v>
          </cell>
          <cell r="M19">
            <v>-99</v>
          </cell>
          <cell r="N19" t="b">
            <v>1</v>
          </cell>
          <cell r="T19">
            <v>8</v>
          </cell>
          <cell r="U19">
            <v>8</v>
          </cell>
          <cell r="W19">
            <v>30</v>
          </cell>
          <cell r="X19">
            <v>60</v>
          </cell>
          <cell r="Y19">
            <v>5</v>
          </cell>
          <cell r="Z19">
            <v>10</v>
          </cell>
          <cell r="AA19">
            <v>10</v>
          </cell>
          <cell r="AB19">
            <v>288</v>
          </cell>
          <cell r="AC19">
            <v>2</v>
          </cell>
          <cell r="AD19">
            <v>-99</v>
          </cell>
          <cell r="AE19" t="str">
            <v>SURFACE</v>
          </cell>
          <cell r="AF19" t="str">
            <v>OUTDOOR</v>
          </cell>
        </row>
        <row r="20">
          <cell r="G20" t="str">
            <v>AsmAuditorium</v>
          </cell>
          <cell r="H20" t="b">
            <v>1</v>
          </cell>
          <cell r="I20" t="str">
            <v>Default</v>
          </cell>
          <cell r="J20" t="b">
            <v>0</v>
          </cell>
          <cell r="K20" t="str">
            <v>DEFAULT</v>
          </cell>
          <cell r="L20">
            <v>-99</v>
          </cell>
          <cell r="M20">
            <v>1</v>
          </cell>
          <cell r="N20" t="b">
            <v>1</v>
          </cell>
          <cell r="O20">
            <v>26039.599999999999</v>
          </cell>
          <cell r="P20">
            <v>0.76579490967951414</v>
          </cell>
          <cell r="Q20">
            <v>8679.8666666666668</v>
          </cell>
          <cell r="R20">
            <v>90</v>
          </cell>
          <cell r="S20">
            <v>96.442962962962966</v>
          </cell>
          <cell r="T20">
            <v>36</v>
          </cell>
          <cell r="U20">
            <v>30</v>
          </cell>
          <cell r="V20">
            <v>289.32888888888891</v>
          </cell>
          <cell r="W20">
            <v>20</v>
          </cell>
          <cell r="X20">
            <v>140</v>
          </cell>
          <cell r="Y20">
            <v>5</v>
          </cell>
          <cell r="Z20">
            <v>27</v>
          </cell>
          <cell r="AA20">
            <v>27</v>
          </cell>
          <cell r="AB20" t="str">
            <v>NA</v>
          </cell>
          <cell r="AC20">
            <v>7</v>
          </cell>
          <cell r="AD20">
            <v>1</v>
          </cell>
          <cell r="AE20" t="str">
            <v>Ducted</v>
          </cell>
          <cell r="AF20" t="str">
            <v>OUTDOOR</v>
          </cell>
        </row>
        <row r="21">
          <cell r="G21" t="str">
            <v>AsmOfficeGeneral</v>
          </cell>
          <cell r="H21" t="b">
            <v>1</v>
          </cell>
          <cell r="I21" t="str">
            <v>Default</v>
          </cell>
          <cell r="J21" t="b">
            <v>0</v>
          </cell>
          <cell r="K21" t="str">
            <v>DEFAULT</v>
          </cell>
          <cell r="L21">
            <v>-99</v>
          </cell>
          <cell r="M21">
            <v>-99</v>
          </cell>
          <cell r="N21" t="b">
            <v>0</v>
          </cell>
          <cell r="O21">
            <v>7963.76</v>
          </cell>
          <cell r="P21">
            <v>0.23420509032048603</v>
          </cell>
          <cell r="Q21">
            <v>3981.88</v>
          </cell>
          <cell r="R21">
            <v>50</v>
          </cell>
          <cell r="S21">
            <v>79.637600000000006</v>
          </cell>
          <cell r="T21">
            <v>20</v>
          </cell>
          <cell r="U21">
            <v>14</v>
          </cell>
          <cell r="V21">
            <v>284.42</v>
          </cell>
          <cell r="W21">
            <v>20</v>
          </cell>
          <cell r="X21">
            <v>70</v>
          </cell>
          <cell r="Y21">
            <v>5</v>
          </cell>
          <cell r="Z21">
            <v>20</v>
          </cell>
          <cell r="AA21">
            <v>20</v>
          </cell>
          <cell r="AB21" t="str">
            <v>NA</v>
          </cell>
          <cell r="AC21">
            <v>1.5</v>
          </cell>
          <cell r="AD21">
            <v>1</v>
          </cell>
          <cell r="AE21" t="str">
            <v>Mixed</v>
          </cell>
          <cell r="AF21" t="str">
            <v>OUTDOOR</v>
          </cell>
        </row>
        <row r="22">
          <cell r="G22" t="str">
            <v>ECCCafeteria</v>
          </cell>
          <cell r="H22" t="b">
            <v>1</v>
          </cell>
          <cell r="I22" t="str">
            <v>Default</v>
          </cell>
          <cell r="K22" t="str">
            <v>DEFAULT</v>
          </cell>
          <cell r="L22">
            <v>-99</v>
          </cell>
          <cell r="M22">
            <v>1</v>
          </cell>
          <cell r="N22" t="b">
            <v>1</v>
          </cell>
          <cell r="O22">
            <v>26257.599999999999</v>
          </cell>
          <cell r="P22">
            <v>8.7512002338310454E-2</v>
          </cell>
          <cell r="Q22">
            <v>6000</v>
          </cell>
          <cell r="R22">
            <v>90</v>
          </cell>
          <cell r="S22">
            <v>66.666666666666671</v>
          </cell>
          <cell r="T22">
            <v>22</v>
          </cell>
          <cell r="U22">
            <v>18</v>
          </cell>
          <cell r="V22">
            <v>333.33333333333331</v>
          </cell>
          <cell r="W22">
            <v>20</v>
          </cell>
          <cell r="X22">
            <v>75</v>
          </cell>
          <cell r="Y22">
            <v>5</v>
          </cell>
          <cell r="Z22">
            <v>20</v>
          </cell>
          <cell r="AA22">
            <v>20</v>
          </cell>
          <cell r="AB22">
            <v>900</v>
          </cell>
          <cell r="AC22">
            <v>3.5</v>
          </cell>
          <cell r="AD22">
            <v>1</v>
          </cell>
          <cell r="AE22" t="str">
            <v>Ducted</v>
          </cell>
          <cell r="AF22" t="str">
            <v>OUTDOOR</v>
          </cell>
        </row>
        <row r="23">
          <cell r="G23" t="str">
            <v>ECCClassroom</v>
          </cell>
          <cell r="H23" t="b">
            <v>1</v>
          </cell>
          <cell r="I23" t="str">
            <v>Default</v>
          </cell>
          <cell r="K23" t="str">
            <v>DEFAULT</v>
          </cell>
          <cell r="L23">
            <v>-99</v>
          </cell>
          <cell r="M23">
            <v>-99</v>
          </cell>
          <cell r="N23" t="b">
            <v>0</v>
          </cell>
          <cell r="O23">
            <v>150851.43599999996</v>
          </cell>
          <cell r="P23">
            <v>0.50276153265985801</v>
          </cell>
          <cell r="Q23">
            <v>6000</v>
          </cell>
          <cell r="R23">
            <v>90</v>
          </cell>
          <cell r="S23">
            <v>66.666666666666671</v>
          </cell>
          <cell r="T23">
            <v>22</v>
          </cell>
          <cell r="U23">
            <v>18</v>
          </cell>
          <cell r="V23">
            <v>333.33333333333331</v>
          </cell>
          <cell r="W23">
            <v>20</v>
          </cell>
          <cell r="X23">
            <v>75</v>
          </cell>
          <cell r="Y23">
            <v>5</v>
          </cell>
          <cell r="Z23">
            <v>20</v>
          </cell>
          <cell r="AA23">
            <v>20</v>
          </cell>
          <cell r="AB23">
            <v>900</v>
          </cell>
          <cell r="AC23">
            <v>3.5</v>
          </cell>
          <cell r="AD23">
            <v>1</v>
          </cell>
          <cell r="AE23" t="str">
            <v>Surface</v>
          </cell>
          <cell r="AF23" t="str">
            <v>OUTDOOR</v>
          </cell>
        </row>
        <row r="24">
          <cell r="G24" t="str">
            <v>ECCCompRoomClassrm</v>
          </cell>
          <cell r="H24" t="b">
            <v>1</v>
          </cell>
          <cell r="I24" t="str">
            <v>Default</v>
          </cell>
          <cell r="K24" t="str">
            <v>DEFAULT</v>
          </cell>
          <cell r="L24">
            <v>-99</v>
          </cell>
          <cell r="M24">
            <v>-99</v>
          </cell>
          <cell r="N24" t="b">
            <v>0</v>
          </cell>
          <cell r="O24">
            <v>9589</v>
          </cell>
          <cell r="P24">
            <v>3.1958464993832605E-2</v>
          </cell>
          <cell r="Q24">
            <v>5000</v>
          </cell>
          <cell r="R24">
            <v>74.962518740629676</v>
          </cell>
          <cell r="S24">
            <v>66.7</v>
          </cell>
          <cell r="T24">
            <v>22</v>
          </cell>
          <cell r="U24">
            <v>18</v>
          </cell>
          <cell r="V24">
            <v>277.77777777777777</v>
          </cell>
          <cell r="W24">
            <v>20</v>
          </cell>
          <cell r="X24">
            <v>75</v>
          </cell>
          <cell r="Y24">
            <v>5</v>
          </cell>
          <cell r="Z24">
            <v>20</v>
          </cell>
          <cell r="AA24">
            <v>20</v>
          </cell>
          <cell r="AB24">
            <v>900</v>
          </cell>
          <cell r="AC24">
            <v>3.5</v>
          </cell>
          <cell r="AD24">
            <v>1</v>
          </cell>
          <cell r="AE24" t="str">
            <v>Surface</v>
          </cell>
          <cell r="AF24" t="str">
            <v>OUTDOOR</v>
          </cell>
        </row>
        <row r="25">
          <cell r="G25" t="str">
            <v>ECCIndLowBay</v>
          </cell>
          <cell r="H25" t="b">
            <v>1</v>
          </cell>
          <cell r="I25" t="str">
            <v>Default</v>
          </cell>
          <cell r="K25" t="str">
            <v>DEFAULT</v>
          </cell>
          <cell r="L25">
            <v>0.25000026671645376</v>
          </cell>
          <cell r="M25">
            <v>-99</v>
          </cell>
          <cell r="N25" t="b">
            <v>0</v>
          </cell>
          <cell r="O25">
            <v>37493</v>
          </cell>
          <cell r="P25">
            <v>0.12495763145414182</v>
          </cell>
          <cell r="Q25">
            <v>6000</v>
          </cell>
          <cell r="R25">
            <v>90</v>
          </cell>
          <cell r="S25">
            <v>66.666666666666671</v>
          </cell>
          <cell r="T25">
            <v>22</v>
          </cell>
          <cell r="U25">
            <v>18</v>
          </cell>
          <cell r="V25">
            <v>333.33333333333331</v>
          </cell>
          <cell r="W25">
            <v>20</v>
          </cell>
          <cell r="X25">
            <v>75</v>
          </cell>
          <cell r="Y25">
            <v>5</v>
          </cell>
          <cell r="Z25">
            <v>20</v>
          </cell>
          <cell r="AA25">
            <v>20</v>
          </cell>
          <cell r="AB25">
            <v>900</v>
          </cell>
          <cell r="AC25">
            <v>3.5</v>
          </cell>
          <cell r="AD25">
            <v>1</v>
          </cell>
          <cell r="AE25" t="str">
            <v>Surface</v>
          </cell>
          <cell r="AF25" t="str">
            <v>OUTDOOR</v>
          </cell>
        </row>
        <row r="26">
          <cell r="G26" t="str">
            <v>ECCKitchen</v>
          </cell>
          <cell r="H26" t="b">
            <v>0</v>
          </cell>
          <cell r="I26" t="b">
            <v>0</v>
          </cell>
          <cell r="K26" t="str">
            <v>DEFAULT</v>
          </cell>
          <cell r="L26">
            <v>0.49999111177476524</v>
          </cell>
          <cell r="M26">
            <v>1</v>
          </cell>
          <cell r="N26" t="b">
            <v>1</v>
          </cell>
          <cell r="O26">
            <v>5625.42</v>
          </cell>
          <cell r="P26">
            <v>1.8748543971801628E-2</v>
          </cell>
          <cell r="Q26">
            <v>6000</v>
          </cell>
          <cell r="R26">
            <v>89.955022488755617</v>
          </cell>
          <cell r="S26">
            <v>66.7</v>
          </cell>
          <cell r="T26">
            <v>22</v>
          </cell>
          <cell r="U26">
            <v>18</v>
          </cell>
          <cell r="V26">
            <v>333.33333333333331</v>
          </cell>
          <cell r="W26">
            <v>20</v>
          </cell>
          <cell r="X26">
            <v>75</v>
          </cell>
          <cell r="Y26">
            <v>5</v>
          </cell>
          <cell r="Z26">
            <v>20</v>
          </cell>
          <cell r="AA26">
            <v>20</v>
          </cell>
          <cell r="AB26">
            <v>900</v>
          </cell>
          <cell r="AC26">
            <v>6</v>
          </cell>
          <cell r="AD26">
            <v>1</v>
          </cell>
          <cell r="AE26" t="str">
            <v>Ducted</v>
          </cell>
          <cell r="AF26" t="str">
            <v>OUTDOOR</v>
          </cell>
        </row>
        <row r="27">
          <cell r="G27" t="str">
            <v>ECCOfficeGeneral</v>
          </cell>
          <cell r="H27" t="b">
            <v>1</v>
          </cell>
          <cell r="I27" t="str">
            <v>Default</v>
          </cell>
          <cell r="K27" t="str">
            <v>DEFAULT</v>
          </cell>
          <cell r="L27">
            <v>-99</v>
          </cell>
          <cell r="M27">
            <v>-99</v>
          </cell>
          <cell r="N27" t="b">
            <v>0</v>
          </cell>
          <cell r="O27">
            <v>70229.244000000006</v>
          </cell>
          <cell r="P27">
            <v>0.23406182458205535</v>
          </cell>
          <cell r="Q27">
            <v>5000</v>
          </cell>
          <cell r="R27">
            <v>83.333333333333329</v>
          </cell>
          <cell r="S27">
            <v>60</v>
          </cell>
          <cell r="T27">
            <v>18</v>
          </cell>
          <cell r="U27">
            <v>14</v>
          </cell>
          <cell r="V27">
            <v>357.14285714285717</v>
          </cell>
          <cell r="W27">
            <v>20</v>
          </cell>
          <cell r="X27">
            <v>70</v>
          </cell>
          <cell r="Y27">
            <v>5</v>
          </cell>
          <cell r="Z27">
            <v>15</v>
          </cell>
          <cell r="AA27">
            <v>15</v>
          </cell>
          <cell r="AB27">
            <v>500</v>
          </cell>
          <cell r="AC27">
            <v>1.5</v>
          </cell>
          <cell r="AD27">
            <v>1</v>
          </cell>
          <cell r="AE27" t="str">
            <v>Mixed</v>
          </cell>
          <cell r="AF27" t="str">
            <v>OUTDOOR</v>
          </cell>
        </row>
        <row r="28">
          <cell r="G28" t="str">
            <v>ERCClassroom</v>
          </cell>
          <cell r="H28" t="b">
            <v>1</v>
          </cell>
          <cell r="I28" t="str">
            <v>Default</v>
          </cell>
          <cell r="K28" t="str">
            <v>DEFAULT</v>
          </cell>
          <cell r="L28">
            <v>-99</v>
          </cell>
          <cell r="M28">
            <v>-99</v>
          </cell>
          <cell r="N28" t="b">
            <v>0</v>
          </cell>
          <cell r="O28">
            <v>6000</v>
          </cell>
          <cell r="P28">
            <v>1</v>
          </cell>
          <cell r="Q28">
            <v>6000</v>
          </cell>
          <cell r="R28">
            <v>90</v>
          </cell>
          <cell r="S28">
            <v>66.666666666666671</v>
          </cell>
          <cell r="T28">
            <v>22</v>
          </cell>
          <cell r="U28">
            <v>18</v>
          </cell>
          <cell r="V28">
            <v>333.33333333333331</v>
          </cell>
          <cell r="W28">
            <v>15</v>
          </cell>
          <cell r="X28">
            <v>70</v>
          </cell>
          <cell r="Y28">
            <v>5</v>
          </cell>
          <cell r="Z28">
            <v>20</v>
          </cell>
          <cell r="AA28">
            <v>20</v>
          </cell>
          <cell r="AB28">
            <v>900</v>
          </cell>
          <cell r="AC28">
            <v>3.5</v>
          </cell>
          <cell r="AD28">
            <v>1</v>
          </cell>
          <cell r="AE28" t="str">
            <v>Surface</v>
          </cell>
          <cell r="AF28" t="str">
            <v>OUTDOOR</v>
          </cell>
        </row>
        <row r="29">
          <cell r="G29" t="str">
            <v>ESeClassroom</v>
          </cell>
          <cell r="H29" t="b">
            <v>1</v>
          </cell>
          <cell r="I29" t="str">
            <v>Default</v>
          </cell>
          <cell r="K29" t="str">
            <v>DEFAULT</v>
          </cell>
          <cell r="L29">
            <v>-99</v>
          </cell>
          <cell r="M29">
            <v>-99</v>
          </cell>
          <cell r="N29" t="b">
            <v>0</v>
          </cell>
          <cell r="O29">
            <v>88201.440000000017</v>
          </cell>
          <cell r="P29">
            <v>0.58803229020597148</v>
          </cell>
          <cell r="Q29">
            <v>6000</v>
          </cell>
          <cell r="R29">
            <v>90</v>
          </cell>
          <cell r="S29">
            <v>66.666666666666671</v>
          </cell>
          <cell r="T29">
            <v>22</v>
          </cell>
          <cell r="U29">
            <v>18</v>
          </cell>
          <cell r="V29">
            <v>333.33333333333331</v>
          </cell>
          <cell r="W29">
            <v>15</v>
          </cell>
          <cell r="X29">
            <v>70</v>
          </cell>
          <cell r="Y29">
            <v>5</v>
          </cell>
          <cell r="Z29">
            <v>20</v>
          </cell>
          <cell r="AA29">
            <v>20</v>
          </cell>
          <cell r="AB29">
            <v>900</v>
          </cell>
          <cell r="AC29">
            <v>3.5</v>
          </cell>
          <cell r="AD29">
            <v>1</v>
          </cell>
          <cell r="AE29" t="str">
            <v>Surface</v>
          </cell>
          <cell r="AF29" t="str">
            <v>OUTDOOR</v>
          </cell>
        </row>
        <row r="30">
          <cell r="G30" t="str">
            <v>ESeCafeteria</v>
          </cell>
          <cell r="H30" t="b">
            <v>1</v>
          </cell>
          <cell r="I30" t="str">
            <v>Default</v>
          </cell>
          <cell r="K30" t="str">
            <v>DEFAULT</v>
          </cell>
          <cell r="L30">
            <v>-99</v>
          </cell>
          <cell r="M30">
            <v>1</v>
          </cell>
          <cell r="N30" t="b">
            <v>1</v>
          </cell>
          <cell r="O30">
            <v>22490.2</v>
          </cell>
          <cell r="P30">
            <v>0.14994045236892209</v>
          </cell>
          <cell r="Q30">
            <v>6000</v>
          </cell>
          <cell r="R30">
            <v>90</v>
          </cell>
          <cell r="S30">
            <v>66.666666666666671</v>
          </cell>
          <cell r="T30">
            <v>22</v>
          </cell>
          <cell r="U30">
            <v>18</v>
          </cell>
          <cell r="V30">
            <v>333.33333333333331</v>
          </cell>
          <cell r="W30">
            <v>15</v>
          </cell>
          <cell r="X30">
            <v>70</v>
          </cell>
          <cell r="Y30">
            <v>5</v>
          </cell>
          <cell r="Z30">
            <v>20</v>
          </cell>
          <cell r="AA30">
            <v>20</v>
          </cell>
          <cell r="AB30">
            <v>900</v>
          </cell>
          <cell r="AC30">
            <v>3.5</v>
          </cell>
          <cell r="AD30">
            <v>1</v>
          </cell>
          <cell r="AE30" t="str">
            <v>Ducted</v>
          </cell>
          <cell r="AF30" t="str">
            <v>OUTDOOR</v>
          </cell>
        </row>
        <row r="31">
          <cell r="G31" t="str">
            <v>ESeKitchen</v>
          </cell>
          <cell r="H31" t="b">
            <v>1</v>
          </cell>
          <cell r="I31" t="str">
            <v>Default</v>
          </cell>
          <cell r="K31" t="str">
            <v>DEFAULT</v>
          </cell>
          <cell r="L31">
            <v>0.50001523496118894</v>
          </cell>
          <cell r="M31">
            <v>1</v>
          </cell>
          <cell r="N31" t="b">
            <v>1</v>
          </cell>
          <cell r="O31">
            <v>10502.16</v>
          </cell>
          <cell r="P31">
            <v>7.0017101726565292E-2</v>
          </cell>
          <cell r="Q31">
            <v>4000</v>
          </cell>
          <cell r="R31">
            <v>80</v>
          </cell>
          <cell r="S31">
            <v>50</v>
          </cell>
          <cell r="T31">
            <v>22</v>
          </cell>
          <cell r="U31">
            <v>18</v>
          </cell>
          <cell r="V31">
            <v>222.22222222222223</v>
          </cell>
          <cell r="W31">
            <v>15</v>
          </cell>
          <cell r="X31">
            <v>70</v>
          </cell>
          <cell r="Y31">
            <v>5</v>
          </cell>
          <cell r="Z31">
            <v>20</v>
          </cell>
          <cell r="AA31">
            <v>20</v>
          </cell>
          <cell r="AB31">
            <v>1000</v>
          </cell>
          <cell r="AC31">
            <v>6</v>
          </cell>
          <cell r="AD31">
            <v>1</v>
          </cell>
          <cell r="AE31" t="str">
            <v>Ducted</v>
          </cell>
          <cell r="AF31" t="str">
            <v>OUTDOOR</v>
          </cell>
        </row>
        <row r="32">
          <cell r="G32" t="str">
            <v>ESeOfficeGeneral</v>
          </cell>
          <cell r="H32" t="b">
            <v>1</v>
          </cell>
          <cell r="I32" t="str">
            <v>Default</v>
          </cell>
          <cell r="K32" t="str">
            <v>DEFAULT</v>
          </cell>
          <cell r="L32">
            <v>-99</v>
          </cell>
          <cell r="M32">
            <v>-99</v>
          </cell>
          <cell r="N32" t="b">
            <v>0</v>
          </cell>
          <cell r="O32">
            <v>3218.0400000000004</v>
          </cell>
          <cell r="P32">
            <v>2.1454427854856163E-2</v>
          </cell>
          <cell r="Q32">
            <v>5000</v>
          </cell>
          <cell r="R32">
            <v>83.333333333333329</v>
          </cell>
          <cell r="S32">
            <v>60</v>
          </cell>
          <cell r="T32">
            <v>22</v>
          </cell>
          <cell r="U32">
            <v>14</v>
          </cell>
          <cell r="V32">
            <v>357.14285714285717</v>
          </cell>
          <cell r="W32">
            <v>15</v>
          </cell>
          <cell r="X32">
            <v>70</v>
          </cell>
          <cell r="Y32">
            <v>5</v>
          </cell>
          <cell r="Z32">
            <v>15</v>
          </cell>
          <cell r="AA32">
            <v>15</v>
          </cell>
          <cell r="AB32">
            <v>500</v>
          </cell>
          <cell r="AC32">
            <v>1.5</v>
          </cell>
          <cell r="AD32">
            <v>1</v>
          </cell>
          <cell r="AE32" t="str">
            <v>Mixed</v>
          </cell>
          <cell r="AF32" t="str">
            <v>OUTDOOR</v>
          </cell>
        </row>
        <row r="33">
          <cell r="G33" t="str">
            <v>ESeCompRoomClassrm</v>
          </cell>
          <cell r="H33" t="b">
            <v>1</v>
          </cell>
          <cell r="I33" t="str">
            <v>Default</v>
          </cell>
          <cell r="K33" t="str">
            <v>DEFAULT</v>
          </cell>
          <cell r="L33">
            <v>-99</v>
          </cell>
          <cell r="M33">
            <v>-99</v>
          </cell>
          <cell r="N33" t="b">
            <v>0</v>
          </cell>
          <cell r="O33">
            <v>3082.3719999999998</v>
          </cell>
          <cell r="P33">
            <v>2.0549939620336816E-2</v>
          </cell>
          <cell r="Q33">
            <v>5000</v>
          </cell>
          <cell r="R33">
            <v>74.962518740629676</v>
          </cell>
          <cell r="S33">
            <v>66.7</v>
          </cell>
          <cell r="T33">
            <v>22</v>
          </cell>
          <cell r="U33">
            <v>18</v>
          </cell>
          <cell r="V33">
            <v>277.77777777777777</v>
          </cell>
          <cell r="W33">
            <v>15</v>
          </cell>
          <cell r="X33">
            <v>75</v>
          </cell>
          <cell r="Y33">
            <v>5</v>
          </cell>
          <cell r="Z33">
            <v>25</v>
          </cell>
          <cell r="AA33">
            <v>25</v>
          </cell>
          <cell r="AB33">
            <v>900</v>
          </cell>
          <cell r="AC33">
            <v>3.5</v>
          </cell>
          <cell r="AD33">
            <v>1</v>
          </cell>
          <cell r="AE33" t="str">
            <v>Surface</v>
          </cell>
          <cell r="AF33" t="str">
            <v>OUTDOOR</v>
          </cell>
        </row>
        <row r="34">
          <cell r="G34" t="str">
            <v>ESeGymnasium</v>
          </cell>
          <cell r="H34" t="b">
            <v>1</v>
          </cell>
          <cell r="I34" t="str">
            <v>Default</v>
          </cell>
          <cell r="K34" t="str">
            <v>DEFAULT</v>
          </cell>
          <cell r="L34">
            <v>0.3</v>
          </cell>
          <cell r="M34">
            <v>-99</v>
          </cell>
          <cell r="N34" t="b">
            <v>0</v>
          </cell>
          <cell r="O34">
            <v>22500</v>
          </cell>
          <cell r="P34">
            <v>0.15000578822334826</v>
          </cell>
          <cell r="Q34">
            <v>6000</v>
          </cell>
          <cell r="R34">
            <v>120</v>
          </cell>
          <cell r="S34">
            <v>50</v>
          </cell>
          <cell r="T34">
            <v>22</v>
          </cell>
          <cell r="U34">
            <v>18</v>
          </cell>
          <cell r="V34">
            <v>333.33333333333331</v>
          </cell>
          <cell r="W34">
            <v>15</v>
          </cell>
          <cell r="X34">
            <v>65</v>
          </cell>
          <cell r="Y34">
            <v>5</v>
          </cell>
          <cell r="Z34">
            <v>20</v>
          </cell>
          <cell r="AA34">
            <v>20</v>
          </cell>
          <cell r="AB34">
            <v>1500</v>
          </cell>
          <cell r="AC34">
            <v>5.5</v>
          </cell>
          <cell r="AD34">
            <v>1</v>
          </cell>
          <cell r="AE34" t="str">
            <v>Ducted</v>
          </cell>
          <cell r="AF34" t="str">
            <v>OUTDOOR</v>
          </cell>
        </row>
        <row r="35">
          <cell r="G35" t="str">
            <v>EUnCafeteria</v>
          </cell>
          <cell r="H35" t="b">
            <v>1</v>
          </cell>
          <cell r="I35" t="str">
            <v>Default</v>
          </cell>
          <cell r="K35" t="str">
            <v>DEFAULT</v>
          </cell>
          <cell r="L35">
            <v>-99</v>
          </cell>
          <cell r="M35">
            <v>1</v>
          </cell>
          <cell r="N35" t="b">
            <v>1</v>
          </cell>
          <cell r="O35">
            <v>24010.799999999999</v>
          </cell>
          <cell r="P35">
            <v>2.4014698065790048E-2</v>
          </cell>
          <cell r="Q35">
            <v>6000</v>
          </cell>
          <cell r="R35">
            <v>90</v>
          </cell>
          <cell r="S35">
            <v>66.666666666666671</v>
          </cell>
          <cell r="T35">
            <v>22</v>
          </cell>
          <cell r="U35">
            <v>18</v>
          </cell>
          <cell r="V35">
            <v>333.33333333333331</v>
          </cell>
          <cell r="W35">
            <v>20</v>
          </cell>
          <cell r="X35">
            <v>70</v>
          </cell>
          <cell r="Y35">
            <v>5</v>
          </cell>
          <cell r="Z35">
            <v>25</v>
          </cell>
          <cell r="AA35">
            <v>25</v>
          </cell>
          <cell r="AB35">
            <v>900</v>
          </cell>
          <cell r="AC35">
            <v>3.5</v>
          </cell>
          <cell r="AD35">
            <v>1</v>
          </cell>
          <cell r="AE35" t="str">
            <v>Ducted</v>
          </cell>
          <cell r="AF35" t="str">
            <v>OUTDOOR</v>
          </cell>
        </row>
        <row r="36">
          <cell r="G36" t="str">
            <v>EUnClassroom</v>
          </cell>
          <cell r="H36" t="b">
            <v>1</v>
          </cell>
          <cell r="I36" t="str">
            <v>Default</v>
          </cell>
          <cell r="K36" t="str">
            <v>DEFAULT</v>
          </cell>
          <cell r="L36">
            <v>-99</v>
          </cell>
          <cell r="M36">
            <v>-99</v>
          </cell>
          <cell r="N36" t="b">
            <v>0</v>
          </cell>
          <cell r="O36">
            <v>402878.68299999996</v>
          </cell>
          <cell r="P36">
            <v>0.40294408888450783</v>
          </cell>
          <cell r="Q36">
            <v>6000</v>
          </cell>
          <cell r="R36">
            <v>90</v>
          </cell>
          <cell r="S36">
            <v>66.666666666666671</v>
          </cell>
          <cell r="T36">
            <v>22</v>
          </cell>
          <cell r="U36">
            <v>18</v>
          </cell>
          <cell r="V36">
            <v>333.33333333333331</v>
          </cell>
          <cell r="W36">
            <v>20</v>
          </cell>
          <cell r="X36">
            <v>70</v>
          </cell>
          <cell r="Y36">
            <v>5</v>
          </cell>
          <cell r="Z36">
            <v>25</v>
          </cell>
          <cell r="AA36">
            <v>25</v>
          </cell>
          <cell r="AB36">
            <v>900</v>
          </cell>
          <cell r="AC36">
            <v>3.5</v>
          </cell>
          <cell r="AD36">
            <v>1</v>
          </cell>
          <cell r="AE36" t="str">
            <v>Surface</v>
          </cell>
          <cell r="AF36" t="str">
            <v>OUTDOOR</v>
          </cell>
        </row>
        <row r="37">
          <cell r="G37" t="str">
            <v>EUnCompRoomClassrm</v>
          </cell>
          <cell r="H37" t="b">
            <v>1</v>
          </cell>
          <cell r="I37" t="str">
            <v>Default</v>
          </cell>
          <cell r="K37" t="str">
            <v>DEFAULT</v>
          </cell>
          <cell r="L37">
            <v>-99</v>
          </cell>
          <cell r="M37">
            <v>-99</v>
          </cell>
          <cell r="N37" t="b">
            <v>0</v>
          </cell>
          <cell r="O37">
            <v>38007.54</v>
          </cell>
          <cell r="P37">
            <v>3.8013710385469787E-2</v>
          </cell>
          <cell r="Q37">
            <v>5000</v>
          </cell>
          <cell r="R37">
            <v>74.962518740629676</v>
          </cell>
          <cell r="S37">
            <v>66.7</v>
          </cell>
          <cell r="T37">
            <v>22</v>
          </cell>
          <cell r="U37">
            <v>18</v>
          </cell>
          <cell r="V37">
            <v>277.77777777777777</v>
          </cell>
          <cell r="W37">
            <v>20</v>
          </cell>
          <cell r="X37">
            <v>70</v>
          </cell>
          <cell r="Y37">
            <v>5</v>
          </cell>
          <cell r="Z37">
            <v>25</v>
          </cell>
          <cell r="AA37">
            <v>25</v>
          </cell>
          <cell r="AB37">
            <v>900</v>
          </cell>
          <cell r="AC37">
            <v>3.5</v>
          </cell>
          <cell r="AD37">
            <v>1</v>
          </cell>
          <cell r="AE37" t="str">
            <v>Surface</v>
          </cell>
          <cell r="AF37" t="str">
            <v>OUTDOOR</v>
          </cell>
        </row>
        <row r="38">
          <cell r="G38" t="str">
            <v>EUnCorridorStairway</v>
          </cell>
          <cell r="H38" t="b">
            <v>1</v>
          </cell>
          <cell r="I38" t="str">
            <v>Default</v>
          </cell>
          <cell r="K38" t="str">
            <v>DEFAULT</v>
          </cell>
          <cell r="L38">
            <v>-99</v>
          </cell>
          <cell r="M38">
            <v>-99</v>
          </cell>
          <cell r="N38" t="b">
            <v>0</v>
          </cell>
          <cell r="O38">
            <v>29980.639999999999</v>
          </cell>
          <cell r="P38">
            <v>2.998550724753643E-2</v>
          </cell>
          <cell r="Q38">
            <v>2250</v>
          </cell>
          <cell r="R38">
            <v>150</v>
          </cell>
          <cell r="S38">
            <v>6</v>
          </cell>
          <cell r="T38">
            <v>14</v>
          </cell>
          <cell r="U38">
            <v>10</v>
          </cell>
          <cell r="V38">
            <v>225</v>
          </cell>
          <cell r="W38">
            <v>20</v>
          </cell>
          <cell r="X38">
            <v>60</v>
          </cell>
          <cell r="Y38">
            <v>5</v>
          </cell>
          <cell r="Z38">
            <v>10</v>
          </cell>
          <cell r="AA38">
            <v>10</v>
          </cell>
          <cell r="AB38">
            <v>1125</v>
          </cell>
          <cell r="AC38">
            <v>2</v>
          </cell>
          <cell r="AD38">
            <v>-99</v>
          </cell>
          <cell r="AE38" t="str">
            <v>Ducted</v>
          </cell>
          <cell r="AF38" t="str">
            <v>OUTDOOR</v>
          </cell>
        </row>
        <row r="39">
          <cell r="G39" t="str">
            <v>EUnDormitoryRoom</v>
          </cell>
          <cell r="H39" t="b">
            <v>1</v>
          </cell>
          <cell r="I39" t="str">
            <v>Default</v>
          </cell>
          <cell r="K39" t="str">
            <v>DEFAULT</v>
          </cell>
          <cell r="L39">
            <v>-99</v>
          </cell>
          <cell r="M39">
            <v>-99</v>
          </cell>
          <cell r="N39" t="b">
            <v>0</v>
          </cell>
          <cell r="O39">
            <v>169889.60000000003</v>
          </cell>
          <cell r="P39">
            <v>0.16991718095681302</v>
          </cell>
          <cell r="Q39">
            <v>2048</v>
          </cell>
          <cell r="R39">
            <v>72</v>
          </cell>
          <cell r="S39">
            <v>38</v>
          </cell>
          <cell r="T39">
            <v>8</v>
          </cell>
          <cell r="U39">
            <v>8</v>
          </cell>
          <cell r="V39">
            <v>256</v>
          </cell>
          <cell r="W39">
            <v>20</v>
          </cell>
          <cell r="X39">
            <v>60</v>
          </cell>
          <cell r="Y39">
            <v>5</v>
          </cell>
          <cell r="Z39">
            <v>10</v>
          </cell>
          <cell r="AA39">
            <v>10</v>
          </cell>
          <cell r="AB39">
            <v>192</v>
          </cell>
          <cell r="AC39">
            <v>0.75</v>
          </cell>
          <cell r="AD39">
            <v>-99</v>
          </cell>
          <cell r="AE39" t="str">
            <v>Surface</v>
          </cell>
          <cell r="AF39" t="str">
            <v>OUTDOOR</v>
          </cell>
        </row>
        <row r="40">
          <cell r="G40" t="str">
            <v>EUnIndLowBay</v>
          </cell>
          <cell r="H40" t="b">
            <v>1</v>
          </cell>
          <cell r="I40" t="str">
            <v>Default</v>
          </cell>
          <cell r="K40" t="str">
            <v>DEFAULT</v>
          </cell>
          <cell r="L40">
            <v>0.25</v>
          </cell>
          <cell r="M40">
            <v>-99</v>
          </cell>
          <cell r="N40" t="b">
            <v>0</v>
          </cell>
          <cell r="O40">
            <v>80004</v>
          </cell>
          <cell r="P40">
            <v>8.0016988357550237E-2</v>
          </cell>
          <cell r="Q40">
            <v>6000</v>
          </cell>
          <cell r="R40">
            <v>90</v>
          </cell>
          <cell r="S40">
            <v>66.666666666666671</v>
          </cell>
          <cell r="T40">
            <v>22</v>
          </cell>
          <cell r="U40">
            <v>18</v>
          </cell>
          <cell r="V40">
            <v>333.33333333333331</v>
          </cell>
          <cell r="W40">
            <v>20</v>
          </cell>
          <cell r="X40">
            <v>70</v>
          </cell>
          <cell r="Y40">
            <v>5</v>
          </cell>
          <cell r="Z40">
            <v>25</v>
          </cell>
          <cell r="AA40">
            <v>25</v>
          </cell>
          <cell r="AB40">
            <v>900</v>
          </cell>
          <cell r="AC40">
            <v>3.5</v>
          </cell>
          <cell r="AD40">
            <v>1</v>
          </cell>
          <cell r="AE40" t="str">
            <v>Ducted</v>
          </cell>
          <cell r="AF40" t="str">
            <v>OUTDOOR</v>
          </cell>
        </row>
        <row r="41">
          <cell r="G41" t="str">
            <v>EUnKitchen</v>
          </cell>
          <cell r="H41" t="b">
            <v>1</v>
          </cell>
          <cell r="I41" t="str">
            <v>Default</v>
          </cell>
          <cell r="K41" t="str">
            <v>DEFAULT</v>
          </cell>
          <cell r="L41">
            <v>0.49998569785868335</v>
          </cell>
          <cell r="M41">
            <v>1</v>
          </cell>
          <cell r="N41" t="b">
            <v>1</v>
          </cell>
          <cell r="O41">
            <v>10487.94</v>
          </cell>
          <cell r="P41">
            <v>1.0489642678799628E-2</v>
          </cell>
          <cell r="Q41">
            <v>6000</v>
          </cell>
          <cell r="R41">
            <v>89.955022488755617</v>
          </cell>
          <cell r="S41">
            <v>66.7</v>
          </cell>
          <cell r="T41">
            <v>22</v>
          </cell>
          <cell r="U41">
            <v>18</v>
          </cell>
          <cell r="V41">
            <v>333.33333333333331</v>
          </cell>
          <cell r="W41">
            <v>20</v>
          </cell>
          <cell r="X41">
            <v>40</v>
          </cell>
          <cell r="Y41">
            <v>5</v>
          </cell>
          <cell r="Z41">
            <v>25</v>
          </cell>
          <cell r="AA41">
            <v>25</v>
          </cell>
          <cell r="AB41">
            <v>900</v>
          </cell>
          <cell r="AC41">
            <v>6</v>
          </cell>
          <cell r="AD41">
            <v>1</v>
          </cell>
          <cell r="AE41" t="str">
            <v>Ducted</v>
          </cell>
          <cell r="AF41" t="str">
            <v>OUTDOOR</v>
          </cell>
        </row>
        <row r="42">
          <cell r="G42" t="str">
            <v>EUnOfficeGeneral</v>
          </cell>
          <cell r="H42" t="b">
            <v>1</v>
          </cell>
          <cell r="I42" t="str">
            <v>Default</v>
          </cell>
          <cell r="K42" t="str">
            <v>DEFAULT</v>
          </cell>
          <cell r="L42">
            <v>-99</v>
          </cell>
          <cell r="M42">
            <v>-99</v>
          </cell>
          <cell r="N42" t="b">
            <v>0</v>
          </cell>
          <cell r="O42">
            <v>244578.47699999998</v>
          </cell>
          <cell r="P42">
            <v>0.24461818342353339</v>
          </cell>
          <cell r="Q42">
            <v>5000</v>
          </cell>
          <cell r="R42">
            <v>83.333333333333329</v>
          </cell>
          <cell r="S42">
            <v>60</v>
          </cell>
          <cell r="T42">
            <v>24</v>
          </cell>
          <cell r="U42">
            <v>20</v>
          </cell>
          <cell r="V42">
            <v>250</v>
          </cell>
          <cell r="W42">
            <v>20</v>
          </cell>
          <cell r="X42">
            <v>65</v>
          </cell>
          <cell r="Y42">
            <v>5</v>
          </cell>
          <cell r="Z42">
            <v>50</v>
          </cell>
          <cell r="AA42">
            <v>30</v>
          </cell>
          <cell r="AB42">
            <v>1500</v>
          </cell>
          <cell r="AC42">
            <v>3</v>
          </cell>
          <cell r="AD42">
            <v>1</v>
          </cell>
          <cell r="AE42" t="str">
            <v>Mixed</v>
          </cell>
          <cell r="AF42" t="str">
            <v>OUTDOOR</v>
          </cell>
        </row>
        <row r="43">
          <cell r="G43" t="str">
            <v>MLIIndHighBay</v>
          </cell>
          <cell r="H43" t="b">
            <v>1</v>
          </cell>
          <cell r="I43" t="str">
            <v>Default</v>
          </cell>
          <cell r="K43" t="str">
            <v>DEFAULT</v>
          </cell>
          <cell r="L43">
            <v>-99</v>
          </cell>
          <cell r="M43">
            <v>-99</v>
          </cell>
          <cell r="N43" t="b">
            <v>0</v>
          </cell>
          <cell r="O43">
            <v>80010.100000000006</v>
          </cell>
          <cell r="P43">
            <v>0.79998820166356543</v>
          </cell>
          <cell r="Q43">
            <v>12000</v>
          </cell>
          <cell r="R43">
            <v>109.54451150103323</v>
          </cell>
          <cell r="S43">
            <v>109.54451150103323</v>
          </cell>
          <cell r="T43">
            <v>36</v>
          </cell>
          <cell r="U43">
            <v>36</v>
          </cell>
          <cell r="V43">
            <v>333.33333333333331</v>
          </cell>
          <cell r="W43">
            <v>20</v>
          </cell>
          <cell r="X43">
            <v>90</v>
          </cell>
          <cell r="Y43">
            <v>5</v>
          </cell>
          <cell r="Z43">
            <v>30</v>
          </cell>
          <cell r="AA43">
            <v>30</v>
          </cell>
          <cell r="AB43" t="str">
            <v>NA</v>
          </cell>
          <cell r="AC43">
            <v>7</v>
          </cell>
          <cell r="AD43">
            <v>1</v>
          </cell>
          <cell r="AE43" t="str">
            <v>Ducted</v>
          </cell>
          <cell r="AF43" t="str">
            <v>OUTDOOR</v>
          </cell>
        </row>
        <row r="44">
          <cell r="G44" t="str">
            <v>MLIStorageSmlCond</v>
          </cell>
          <cell r="H44" t="b">
            <v>1</v>
          </cell>
          <cell r="I44" t="str">
            <v>Default</v>
          </cell>
          <cell r="K44" t="str">
            <v>DEFAULT</v>
          </cell>
          <cell r="L44">
            <v>-99</v>
          </cell>
          <cell r="M44">
            <v>-99</v>
          </cell>
          <cell r="N44" t="b">
            <v>0</v>
          </cell>
          <cell r="O44">
            <v>20004</v>
          </cell>
          <cell r="P44">
            <v>0.20001179833643454</v>
          </cell>
          <cell r="Q44">
            <v>12000</v>
          </cell>
          <cell r="R44">
            <v>109.54451150103323</v>
          </cell>
          <cell r="S44">
            <v>109.54451150103323</v>
          </cell>
          <cell r="T44">
            <v>36</v>
          </cell>
          <cell r="U44">
            <v>36</v>
          </cell>
          <cell r="V44">
            <v>333.33333333333331</v>
          </cell>
          <cell r="W44">
            <v>20</v>
          </cell>
          <cell r="X44">
            <v>90</v>
          </cell>
          <cell r="Y44">
            <v>5</v>
          </cell>
          <cell r="Z44">
            <v>30</v>
          </cell>
          <cell r="AA44">
            <v>30</v>
          </cell>
          <cell r="AB44" t="str">
            <v>NA</v>
          </cell>
          <cell r="AC44">
            <v>7</v>
          </cell>
          <cell r="AD44">
            <v>1</v>
          </cell>
          <cell r="AE44" t="str">
            <v>Ducted</v>
          </cell>
          <cell r="AF44" t="str">
            <v>OUTDOOR</v>
          </cell>
        </row>
        <row r="45">
          <cell r="G45" t="str">
            <v>MtlGuestRmUnOcc</v>
          </cell>
          <cell r="H45" t="b">
            <v>1</v>
          </cell>
          <cell r="I45" t="str">
            <v>Default</v>
          </cell>
          <cell r="K45" t="str">
            <v>DEFAULT</v>
          </cell>
          <cell r="L45">
            <v>-99</v>
          </cell>
          <cell r="M45">
            <v>-99</v>
          </cell>
          <cell r="N45" t="b">
            <v>0</v>
          </cell>
          <cell r="O45">
            <v>12264.320000000002</v>
          </cell>
          <cell r="P45">
            <v>0.20449953945450874</v>
          </cell>
          <cell r="Q45">
            <v>3456</v>
          </cell>
          <cell r="R45">
            <v>72</v>
          </cell>
          <cell r="S45">
            <v>48</v>
          </cell>
          <cell r="T45">
            <v>8</v>
          </cell>
          <cell r="U45">
            <v>8</v>
          </cell>
          <cell r="V45">
            <v>432</v>
          </cell>
          <cell r="W45">
            <v>20</v>
          </cell>
          <cell r="X45">
            <v>60</v>
          </cell>
          <cell r="Y45">
            <v>3</v>
          </cell>
          <cell r="Z45">
            <v>10</v>
          </cell>
          <cell r="AA45">
            <v>10</v>
          </cell>
          <cell r="AB45">
            <v>288</v>
          </cell>
          <cell r="AC45">
            <v>0.75</v>
          </cell>
          <cell r="AD45">
            <v>-99</v>
          </cell>
          <cell r="AE45" t="str">
            <v>Ducted</v>
          </cell>
          <cell r="AF45" t="str">
            <v>OUTDOOR</v>
          </cell>
        </row>
        <row r="46">
          <cell r="G46" t="str">
            <v>MtlGuestRm12Occ</v>
          </cell>
          <cell r="H46" t="b">
            <v>1</v>
          </cell>
          <cell r="I46" t="str">
            <v>Default</v>
          </cell>
          <cell r="K46" t="str">
            <v>DEFAULT</v>
          </cell>
          <cell r="L46">
            <v>-99</v>
          </cell>
          <cell r="M46">
            <v>-99</v>
          </cell>
          <cell r="N46" t="b">
            <v>0</v>
          </cell>
          <cell r="O46">
            <v>25886.38</v>
          </cell>
          <cell r="P46">
            <v>0.43163850813941623</v>
          </cell>
          <cell r="Q46">
            <v>3456</v>
          </cell>
          <cell r="R46">
            <v>72</v>
          </cell>
          <cell r="S46">
            <v>48</v>
          </cell>
          <cell r="T46">
            <v>8</v>
          </cell>
          <cell r="U46">
            <v>8</v>
          </cell>
          <cell r="V46">
            <v>432</v>
          </cell>
          <cell r="W46">
            <v>20</v>
          </cell>
          <cell r="X46">
            <v>60</v>
          </cell>
          <cell r="Y46">
            <v>3</v>
          </cell>
          <cell r="Z46">
            <v>10</v>
          </cell>
          <cell r="AA46">
            <v>10</v>
          </cell>
          <cell r="AB46">
            <v>288</v>
          </cell>
          <cell r="AC46">
            <v>0.75</v>
          </cell>
          <cell r="AD46">
            <v>-99</v>
          </cell>
          <cell r="AE46" t="str">
            <v>Ducted</v>
          </cell>
          <cell r="AF46" t="str">
            <v>OUTDOOR</v>
          </cell>
        </row>
        <row r="47">
          <cell r="G47" t="str">
            <v>MtlGuestRm24Occ</v>
          </cell>
          <cell r="H47" t="b">
            <v>1</v>
          </cell>
          <cell r="I47" t="str">
            <v>Default</v>
          </cell>
          <cell r="K47" t="str">
            <v>DEFAULT</v>
          </cell>
          <cell r="L47">
            <v>-99</v>
          </cell>
          <cell r="M47">
            <v>-99</v>
          </cell>
          <cell r="N47" t="b">
            <v>0</v>
          </cell>
          <cell r="O47">
            <v>12956.380000000001</v>
          </cell>
          <cell r="P47">
            <v>0.21603918871960351</v>
          </cell>
          <cell r="Q47">
            <v>3456</v>
          </cell>
          <cell r="R47">
            <v>72</v>
          </cell>
          <cell r="S47">
            <v>48</v>
          </cell>
          <cell r="T47">
            <v>8</v>
          </cell>
          <cell r="U47">
            <v>8</v>
          </cell>
          <cell r="V47">
            <v>432</v>
          </cell>
          <cell r="W47">
            <v>20</v>
          </cell>
          <cell r="X47">
            <v>60</v>
          </cell>
          <cell r="Y47">
            <v>3</v>
          </cell>
          <cell r="Z47">
            <v>10</v>
          </cell>
          <cell r="AA47">
            <v>10</v>
          </cell>
          <cell r="AB47">
            <v>288</v>
          </cell>
          <cell r="AC47">
            <v>0.75</v>
          </cell>
          <cell r="AD47">
            <v>-99</v>
          </cell>
          <cell r="AE47" t="str">
            <v>MIXED</v>
          </cell>
          <cell r="AF47" t="str">
            <v>OUTDOOR</v>
          </cell>
        </row>
        <row r="48">
          <cell r="G48" t="str">
            <v>MtlGuestRmCorrid</v>
          </cell>
          <cell r="H48" t="b">
            <v>1</v>
          </cell>
          <cell r="I48" t="str">
            <v>Default</v>
          </cell>
          <cell r="K48" t="str">
            <v>DEFAULT</v>
          </cell>
          <cell r="L48">
            <v>-99</v>
          </cell>
          <cell r="M48">
            <v>-99</v>
          </cell>
          <cell r="N48" t="b">
            <v>0</v>
          </cell>
          <cell r="O48">
            <v>6708.04</v>
          </cell>
          <cell r="P48">
            <v>0.11185219324368759</v>
          </cell>
          <cell r="Q48">
            <v>3456</v>
          </cell>
          <cell r="R48">
            <v>72</v>
          </cell>
          <cell r="S48">
            <v>48</v>
          </cell>
          <cell r="T48">
            <v>8</v>
          </cell>
          <cell r="U48">
            <v>8</v>
          </cell>
          <cell r="V48">
            <v>432</v>
          </cell>
          <cell r="W48">
            <v>20</v>
          </cell>
          <cell r="X48">
            <v>60</v>
          </cell>
          <cell r="Y48">
            <v>3</v>
          </cell>
          <cell r="Z48">
            <v>10</v>
          </cell>
          <cell r="AA48">
            <v>10</v>
          </cell>
          <cell r="AB48">
            <v>288</v>
          </cell>
          <cell r="AC48">
            <v>0.75</v>
          </cell>
          <cell r="AD48">
            <v>-99</v>
          </cell>
          <cell r="AE48" t="str">
            <v>Ducted</v>
          </cell>
          <cell r="AF48" t="str">
            <v>OUTDOOR</v>
          </cell>
        </row>
        <row r="49">
          <cell r="G49" t="str">
            <v>MtlLaundry</v>
          </cell>
          <cell r="H49" t="b">
            <v>1</v>
          </cell>
          <cell r="I49" t="str">
            <v>Default</v>
          </cell>
          <cell r="K49" t="str">
            <v>DEFAULT</v>
          </cell>
          <cell r="L49">
            <v>-99</v>
          </cell>
          <cell r="M49">
            <v>-99</v>
          </cell>
          <cell r="N49" t="b">
            <v>0</v>
          </cell>
          <cell r="O49">
            <v>958.72</v>
          </cell>
          <cell r="P49">
            <v>1.5986030898233788E-2</v>
          </cell>
          <cell r="Q49">
            <v>3456</v>
          </cell>
          <cell r="R49">
            <v>72</v>
          </cell>
          <cell r="S49">
            <v>48</v>
          </cell>
          <cell r="T49">
            <v>8</v>
          </cell>
          <cell r="U49">
            <v>8</v>
          </cell>
          <cell r="V49">
            <v>432</v>
          </cell>
          <cell r="W49">
            <v>20</v>
          </cell>
          <cell r="X49">
            <v>60</v>
          </cell>
          <cell r="Y49">
            <v>3</v>
          </cell>
          <cell r="Z49">
            <v>10</v>
          </cell>
          <cell r="AA49">
            <v>10</v>
          </cell>
          <cell r="AB49">
            <v>500</v>
          </cell>
          <cell r="AC49">
            <v>2</v>
          </cell>
          <cell r="AD49">
            <v>1</v>
          </cell>
          <cell r="AE49" t="str">
            <v>Ducted</v>
          </cell>
          <cell r="AF49" t="str">
            <v>OUTDOOR</v>
          </cell>
        </row>
        <row r="50">
          <cell r="G50" t="str">
            <v>MtlOfficeGeneral</v>
          </cell>
          <cell r="H50" t="b">
            <v>1</v>
          </cell>
          <cell r="I50" t="str">
            <v>Default</v>
          </cell>
          <cell r="K50" t="str">
            <v>DEFAULT</v>
          </cell>
          <cell r="L50">
            <v>-99</v>
          </cell>
          <cell r="M50">
            <v>-99</v>
          </cell>
          <cell r="N50" t="b">
            <v>0</v>
          </cell>
          <cell r="O50">
            <v>1198.52</v>
          </cell>
          <cell r="P50">
            <v>1.9984539544550189E-2</v>
          </cell>
          <cell r="Q50">
            <v>3456</v>
          </cell>
          <cell r="R50">
            <v>72</v>
          </cell>
          <cell r="S50">
            <v>48</v>
          </cell>
          <cell r="T50">
            <v>8</v>
          </cell>
          <cell r="U50">
            <v>8</v>
          </cell>
          <cell r="V50">
            <v>432</v>
          </cell>
          <cell r="W50">
            <v>20</v>
          </cell>
          <cell r="X50">
            <v>60</v>
          </cell>
          <cell r="Y50">
            <v>3</v>
          </cell>
          <cell r="Z50">
            <v>10</v>
          </cell>
          <cell r="AA50">
            <v>10</v>
          </cell>
          <cell r="AB50">
            <v>500</v>
          </cell>
          <cell r="AC50">
            <v>1.5</v>
          </cell>
          <cell r="AD50">
            <v>1</v>
          </cell>
          <cell r="AE50" t="str">
            <v>Surface</v>
          </cell>
          <cell r="AF50" t="str">
            <v>OUTDOOR</v>
          </cell>
        </row>
        <row r="51">
          <cell r="G51" t="str">
            <v>NrsDining</v>
          </cell>
          <cell r="H51" t="b">
            <v>1</v>
          </cell>
          <cell r="I51" t="str">
            <v>Default</v>
          </cell>
          <cell r="K51" t="str">
            <v>DEFAULT</v>
          </cell>
          <cell r="L51">
            <v>-99</v>
          </cell>
          <cell r="M51">
            <v>1</v>
          </cell>
          <cell r="N51" t="b">
            <v>1</v>
          </cell>
          <cell r="O51">
            <v>12594.08</v>
          </cell>
          <cell r="P51">
            <v>0.1049664991136163</v>
          </cell>
          <cell r="Q51">
            <v>6297.04</v>
          </cell>
          <cell r="R51">
            <v>130</v>
          </cell>
          <cell r="S51">
            <v>48.438769230769232</v>
          </cell>
          <cell r="T51">
            <v>24</v>
          </cell>
          <cell r="U51">
            <v>20</v>
          </cell>
          <cell r="V51">
            <v>314.85199999999998</v>
          </cell>
          <cell r="W51">
            <v>20</v>
          </cell>
          <cell r="X51">
            <v>75</v>
          </cell>
          <cell r="Y51">
            <v>3</v>
          </cell>
          <cell r="Z51">
            <v>35</v>
          </cell>
          <cell r="AA51">
            <v>35</v>
          </cell>
          <cell r="AB51">
            <v>1000</v>
          </cell>
          <cell r="AC51">
            <v>3.5</v>
          </cell>
          <cell r="AD51">
            <v>1</v>
          </cell>
          <cell r="AE51" t="str">
            <v>Ducted</v>
          </cell>
          <cell r="AF51" t="str">
            <v>OUTDOOR</v>
          </cell>
        </row>
        <row r="52">
          <cell r="G52" t="str">
            <v>NrsKitchen</v>
          </cell>
          <cell r="H52" t="b">
            <v>0</v>
          </cell>
          <cell r="I52" t="str">
            <v>Default</v>
          </cell>
          <cell r="K52" t="str">
            <v>DEFAULT</v>
          </cell>
          <cell r="L52">
            <v>0.99989996739678122</v>
          </cell>
          <cell r="M52">
            <v>1</v>
          </cell>
          <cell r="N52" t="b">
            <v>1</v>
          </cell>
          <cell r="O52">
            <v>5398.24</v>
          </cell>
          <cell r="P52">
            <v>4.4992119644713072E-2</v>
          </cell>
          <cell r="Q52">
            <v>5398.24</v>
          </cell>
          <cell r="R52">
            <v>75</v>
          </cell>
          <cell r="S52">
            <v>71.976533333333336</v>
          </cell>
          <cell r="T52">
            <v>24</v>
          </cell>
          <cell r="U52">
            <v>20</v>
          </cell>
          <cell r="V52">
            <v>269.91199999999998</v>
          </cell>
          <cell r="W52">
            <v>20</v>
          </cell>
          <cell r="X52">
            <v>75</v>
          </cell>
          <cell r="Y52">
            <v>3</v>
          </cell>
          <cell r="Z52">
            <v>35</v>
          </cell>
          <cell r="AA52">
            <v>35</v>
          </cell>
          <cell r="AB52">
            <v>1000</v>
          </cell>
          <cell r="AC52">
            <v>3.5</v>
          </cell>
          <cell r="AD52">
            <v>1</v>
          </cell>
          <cell r="AE52" t="str">
            <v>Ducted</v>
          </cell>
          <cell r="AF52" t="str">
            <v>OUTDOOR</v>
          </cell>
        </row>
        <row r="53">
          <cell r="G53" t="str">
            <v>NrsOfficeGeneral</v>
          </cell>
          <cell r="H53" t="b">
            <v>1</v>
          </cell>
          <cell r="I53" t="str">
            <v>Default</v>
          </cell>
          <cell r="K53" t="str">
            <v>DEFAULT</v>
          </cell>
          <cell r="L53">
            <v>-99</v>
          </cell>
          <cell r="M53">
            <v>-99</v>
          </cell>
          <cell r="N53" t="b">
            <v>0</v>
          </cell>
          <cell r="O53">
            <v>29986.22</v>
          </cell>
          <cell r="P53">
            <v>0.24992286336522423</v>
          </cell>
          <cell r="Q53">
            <v>7000</v>
          </cell>
          <cell r="R53">
            <v>140</v>
          </cell>
          <cell r="S53">
            <v>50</v>
          </cell>
          <cell r="T53">
            <v>24</v>
          </cell>
          <cell r="U53">
            <v>20</v>
          </cell>
          <cell r="V53">
            <v>350</v>
          </cell>
          <cell r="W53">
            <v>20</v>
          </cell>
          <cell r="X53">
            <v>100</v>
          </cell>
          <cell r="Y53">
            <v>3</v>
          </cell>
          <cell r="Z53">
            <v>40</v>
          </cell>
          <cell r="AA53">
            <v>20</v>
          </cell>
          <cell r="AB53">
            <v>1500</v>
          </cell>
          <cell r="AC53">
            <v>3.5</v>
          </cell>
          <cell r="AD53">
            <v>1</v>
          </cell>
          <cell r="AE53" t="str">
            <v>MIXED</v>
          </cell>
          <cell r="AF53" t="str">
            <v>OUTDOOR</v>
          </cell>
        </row>
        <row r="54">
          <cell r="G54" t="str">
            <v>NrsFacMaint</v>
          </cell>
          <cell r="H54" t="b">
            <v>1</v>
          </cell>
          <cell r="I54" t="str">
            <v>Default</v>
          </cell>
          <cell r="K54" t="str">
            <v>DEFAULT</v>
          </cell>
          <cell r="L54">
            <v>-99</v>
          </cell>
          <cell r="M54">
            <v>-99</v>
          </cell>
          <cell r="N54" t="b">
            <v>0</v>
          </cell>
          <cell r="O54">
            <v>11998.48</v>
          </cell>
          <cell r="P54">
            <v>0.10000241703123554</v>
          </cell>
          <cell r="Q54">
            <v>7000</v>
          </cell>
          <cell r="R54">
            <v>140</v>
          </cell>
          <cell r="S54">
            <v>50</v>
          </cell>
          <cell r="T54">
            <v>24</v>
          </cell>
          <cell r="U54">
            <v>20</v>
          </cell>
          <cell r="V54">
            <v>350</v>
          </cell>
          <cell r="W54">
            <v>20</v>
          </cell>
          <cell r="X54">
            <v>100</v>
          </cell>
          <cell r="Y54">
            <v>3</v>
          </cell>
          <cell r="Z54">
            <v>40</v>
          </cell>
          <cell r="AA54">
            <v>20</v>
          </cell>
          <cell r="AB54">
            <v>1500</v>
          </cell>
          <cell r="AC54">
            <v>3.5</v>
          </cell>
          <cell r="AD54">
            <v>1</v>
          </cell>
          <cell r="AE54" t="str">
            <v>Ducted</v>
          </cell>
          <cell r="AF54" t="str">
            <v>OUTDOOR</v>
          </cell>
        </row>
        <row r="55">
          <cell r="G55" t="str">
            <v>NrsPatientRoom</v>
          </cell>
          <cell r="H55" t="b">
            <v>1</v>
          </cell>
          <cell r="I55" t="str">
            <v>Default</v>
          </cell>
          <cell r="K55" t="str">
            <v>DEFAULT</v>
          </cell>
          <cell r="L55">
            <v>-99</v>
          </cell>
          <cell r="M55">
            <v>-99</v>
          </cell>
          <cell r="N55" t="b">
            <v>0</v>
          </cell>
          <cell r="O55">
            <v>53348.800000000003</v>
          </cell>
          <cell r="P55">
            <v>0.44464039992698901</v>
          </cell>
          <cell r="Q55">
            <v>2400</v>
          </cell>
          <cell r="R55">
            <v>52.173913043478258</v>
          </cell>
          <cell r="S55">
            <v>46</v>
          </cell>
          <cell r="T55">
            <v>8</v>
          </cell>
          <cell r="U55">
            <v>8</v>
          </cell>
          <cell r="V55">
            <v>300</v>
          </cell>
          <cell r="W55">
            <v>20</v>
          </cell>
          <cell r="X55">
            <v>40</v>
          </cell>
          <cell r="Y55">
            <v>3</v>
          </cell>
          <cell r="Z55">
            <v>15</v>
          </cell>
          <cell r="AA55">
            <v>15</v>
          </cell>
          <cell r="AB55">
            <v>240</v>
          </cell>
          <cell r="AC55">
            <v>0.75</v>
          </cell>
          <cell r="AD55">
            <v>-99</v>
          </cell>
          <cell r="AE55" t="str">
            <v>Surface</v>
          </cell>
          <cell r="AF55" t="str">
            <v>OUTDOOR</v>
          </cell>
        </row>
        <row r="56">
          <cell r="G56" t="str">
            <v>NrsCorridorStairway</v>
          </cell>
          <cell r="H56" t="b">
            <v>1</v>
          </cell>
          <cell r="I56" t="str">
            <v>Default</v>
          </cell>
          <cell r="K56" t="str">
            <v>DEFAULT</v>
          </cell>
          <cell r="L56">
            <v>-99</v>
          </cell>
          <cell r="M56">
            <v>-99</v>
          </cell>
          <cell r="N56" t="b">
            <v>0</v>
          </cell>
          <cell r="O56">
            <v>6656.08</v>
          </cell>
          <cell r="P56">
            <v>5.5475700918221828E-2</v>
          </cell>
          <cell r="Q56">
            <v>2304</v>
          </cell>
          <cell r="R56">
            <v>384</v>
          </cell>
          <cell r="S56">
            <v>6</v>
          </cell>
          <cell r="T56">
            <v>8</v>
          </cell>
          <cell r="U56">
            <v>8</v>
          </cell>
          <cell r="V56">
            <v>288</v>
          </cell>
          <cell r="W56">
            <v>20</v>
          </cell>
          <cell r="X56">
            <v>80</v>
          </cell>
          <cell r="Y56">
            <v>3</v>
          </cell>
          <cell r="Z56">
            <v>10</v>
          </cell>
          <cell r="AA56">
            <v>10</v>
          </cell>
          <cell r="AB56">
            <v>1000</v>
          </cell>
          <cell r="AC56">
            <v>2</v>
          </cell>
          <cell r="AD56">
            <v>-99</v>
          </cell>
          <cell r="AE56" t="str">
            <v>Ducted</v>
          </cell>
          <cell r="AF56" t="str">
            <v>OUTDOOR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410ASat"/>
      <sheetName val="R410ASubcool"/>
      <sheetName val="R410ASupHt"/>
      <sheetName val="Sheet_1"/>
      <sheetName val="Brn_60amb"/>
      <sheetName val="Brn_30amb"/>
      <sheetName val="CoolHdr"/>
      <sheetName val="Hdr60"/>
      <sheetName val="CoolLdr"/>
      <sheetName val="Ldr60"/>
      <sheetName val="OfL_Heat"/>
      <sheetName val="CoolBrnPLR"/>
      <sheetName val="CoolBrnThrm"/>
      <sheetName val="CoolBrnTSAT"/>
      <sheetName val="CoolHdrPLR"/>
      <sheetName val="CoolHdrThrm"/>
      <sheetName val="CoolHdrTSAT"/>
      <sheetName val="CoolFdrPLR"/>
      <sheetName val="CoolFdrThrm"/>
      <sheetName val="CoolFdrTSAT"/>
      <sheetName val="SumHeat"/>
      <sheetName val="Notes"/>
      <sheetName val="BldgGeometry"/>
      <sheetName val="PropRoutine"/>
      <sheetName val="Tables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B5" t="str">
            <v>Pipe</v>
          </cell>
          <cell r="C5" t="str">
            <v>Description</v>
          </cell>
          <cell r="D5" t="str">
            <v>Include</v>
          </cell>
          <cell r="E5" t="str">
            <v>Pipe Leg</v>
          </cell>
          <cell r="F5" t="str">
            <v>SST coil</v>
          </cell>
          <cell r="G5" t="str">
            <v>SDT coil</v>
          </cell>
          <cell r="H5" t="str">
            <v>SST comp</v>
          </cell>
          <cell r="I5" t="str">
            <v>SDT comp</v>
          </cell>
          <cell r="J5" t="str">
            <v>SH</v>
          </cell>
          <cell r="K5" t="str">
            <v>SC</v>
          </cell>
          <cell r="L5" t="str">
            <v>T envir</v>
          </cell>
          <cell r="M5" t="str">
            <v>Tin</v>
          </cell>
          <cell r="N5" t="str">
            <v>CapBtuh</v>
          </cell>
          <cell r="O5" t="str">
            <v>Tons</v>
          </cell>
          <cell r="P5" t="str">
            <v>num units</v>
          </cell>
          <cell r="Q5" t="str">
            <v>Pipe Len</v>
          </cell>
          <cell r="R5" t="str">
            <v>PLR</v>
          </cell>
          <cell r="S5" t="str">
            <v>Dia</v>
          </cell>
          <cell r="T5" t="str">
            <v>Ins Thk</v>
          </cell>
          <cell r="U5" t="str">
            <v>Pin</v>
          </cell>
          <cell r="V5" t="str">
            <v>DP</v>
          </cell>
          <cell r="W5" t="str">
            <v>DTsat</v>
          </cell>
          <cell r="X5" t="str">
            <v>Tavg</v>
          </cell>
          <cell r="Y5" t="str">
            <v>Tout</v>
          </cell>
          <cell r="Z5" t="str">
            <v>Eff</v>
          </cell>
          <cell r="AA5" t="str">
            <v>Ri/L</v>
          </cell>
          <cell r="AB5" t="str">
            <v>Rins/L</v>
          </cell>
          <cell r="AC5" t="str">
            <v>Ro/L</v>
          </cell>
          <cell r="AD5" t="str">
            <v>ho_t</v>
          </cell>
          <cell r="AE5" t="str">
            <v>Mrefg</v>
          </cell>
          <cell r="AF5" t="str">
            <v>V</v>
          </cell>
          <cell r="AG5" t="str">
            <v>Iter Count</v>
          </cell>
          <cell r="AH5" t="str">
            <v>Re</v>
          </cell>
          <cell r="AI5" t="str">
            <v>Qloss</v>
          </cell>
          <cell r="AJ5" t="str">
            <v>PctLoss</v>
          </cell>
          <cell r="AK5" t="str">
            <v>Tot Loss</v>
          </cell>
          <cell r="AL5" t="str">
            <v>Pct of Full Cap</v>
          </cell>
        </row>
        <row r="7">
          <cell r="B7" t="str">
            <v>HiPGas</v>
          </cell>
          <cell r="C7" t="str">
            <v>Leader</v>
          </cell>
          <cell r="D7" t="str">
            <v>x</v>
          </cell>
          <cell r="E7" t="str">
            <v>L</v>
          </cell>
          <cell r="F7">
            <v>46</v>
          </cell>
          <cell r="G7">
            <v>112</v>
          </cell>
          <cell r="H7">
            <v>46</v>
          </cell>
          <cell r="I7">
            <v>115.38037231433829</v>
          </cell>
          <cell r="J7">
            <v>5.4</v>
          </cell>
          <cell r="K7">
            <v>5.4</v>
          </cell>
          <cell r="L7">
            <v>67</v>
          </cell>
          <cell r="M7">
            <v>-999</v>
          </cell>
          <cell r="N7">
            <v>62440</v>
          </cell>
          <cell r="O7">
            <v>5.2033333333333331</v>
          </cell>
          <cell r="P7">
            <v>1</v>
          </cell>
          <cell r="Q7">
            <v>40</v>
          </cell>
          <cell r="R7">
            <v>1</v>
          </cell>
          <cell r="S7">
            <v>0.51605578548636211</v>
          </cell>
          <cell r="T7">
            <v>0.75</v>
          </cell>
          <cell r="U7">
            <v>409.20919563795411</v>
          </cell>
          <cell r="V7">
            <v>9.5217927097149744</v>
          </cell>
          <cell r="W7">
            <v>1.8065638984110564</v>
          </cell>
          <cell r="X7">
            <v>147.96549691892659</v>
          </cell>
          <cell r="Y7">
            <v>147.40559736614048</v>
          </cell>
          <cell r="Z7">
            <v>1.3735586136778277E-2</v>
          </cell>
          <cell r="AA7">
            <v>2.6369193113522496E-2</v>
          </cell>
          <cell r="AB7">
            <v>10.410134573579249</v>
          </cell>
          <cell r="AC7">
            <v>1.2912936597313762</v>
          </cell>
          <cell r="AD7">
            <v>1.4672489573933543</v>
          </cell>
          <cell r="AE7">
            <v>734.43899694432025</v>
          </cell>
          <cell r="AF7">
            <v>1857.9573213821423</v>
          </cell>
          <cell r="AG7">
            <v>2</v>
          </cell>
          <cell r="AH7">
            <v>620162.2311302498</v>
          </cell>
          <cell r="AI7">
            <v>276.14462745829184</v>
          </cell>
          <cell r="AJ7">
            <v>4.4225596966414454E-3</v>
          </cell>
          <cell r="AK7">
            <v>276.14462745829184</v>
          </cell>
        </row>
        <row r="8">
          <cell r="B8" t="str">
            <v>HiPGas</v>
          </cell>
          <cell r="C8" t="str">
            <v>Header</v>
          </cell>
          <cell r="D8" t="str">
            <v>x</v>
          </cell>
          <cell r="E8" t="str">
            <v>H</v>
          </cell>
          <cell r="F8">
            <v>46</v>
          </cell>
          <cell r="G8">
            <v>112</v>
          </cell>
          <cell r="H8">
            <v>46</v>
          </cell>
          <cell r="I8">
            <v>115.38037231433829</v>
          </cell>
          <cell r="J8">
            <v>5.4</v>
          </cell>
          <cell r="K8">
            <v>5.4</v>
          </cell>
          <cell r="L8">
            <v>67</v>
          </cell>
          <cell r="M8">
            <v>147.40559736614048</v>
          </cell>
          <cell r="N8">
            <v>31220</v>
          </cell>
          <cell r="O8">
            <v>2.6016666666666666</v>
          </cell>
          <cell r="P8">
            <v>1</v>
          </cell>
          <cell r="Q8">
            <v>40</v>
          </cell>
          <cell r="R8">
            <v>1</v>
          </cell>
          <cell r="S8">
            <v>0.42392733613697514</v>
          </cell>
          <cell r="T8">
            <v>0.75</v>
          </cell>
          <cell r="U8">
            <v>409.08787403200205</v>
          </cell>
          <cell r="V8">
            <v>7.6862897965943606</v>
          </cell>
          <cell r="W8">
            <v>1.4551958774596443</v>
          </cell>
          <cell r="X8">
            <v>146.42216998306719</v>
          </cell>
          <cell r="Y8">
            <v>145.43874259999393</v>
          </cell>
          <cell r="Z8">
            <v>2.4461664741947664E-2</v>
          </cell>
          <cell r="AA8">
            <v>3.8191676213957727E-2</v>
          </cell>
          <cell r="AB8">
            <v>11.555120985098794</v>
          </cell>
          <cell r="AC8">
            <v>1.3566358305158859</v>
          </cell>
          <cell r="AD8">
            <v>1.4634551753796767</v>
          </cell>
          <cell r="AE8">
            <v>367.21949847216013</v>
          </cell>
          <cell r="AF8">
            <v>1438.6216188463684</v>
          </cell>
          <cell r="AG8">
            <v>2</v>
          </cell>
          <cell r="AH8">
            <v>388114.98251073947</v>
          </cell>
          <cell r="AI8">
            <v>245.30788162897116</v>
          </cell>
          <cell r="AJ8">
            <v>7.8573953116262384E-3</v>
          </cell>
          <cell r="AK8">
            <v>245.30788162897116</v>
          </cell>
        </row>
        <row r="9">
          <cell r="B9" t="str">
            <v>HiPGas</v>
          </cell>
          <cell r="C9" t="str">
            <v>Branch</v>
          </cell>
          <cell r="D9" t="str">
            <v>x</v>
          </cell>
          <cell r="E9" t="str">
            <v>B</v>
          </cell>
          <cell r="F9">
            <v>46</v>
          </cell>
          <cell r="G9">
            <v>112</v>
          </cell>
          <cell r="H9">
            <v>46</v>
          </cell>
          <cell r="I9">
            <v>115.38037231433829</v>
          </cell>
          <cell r="J9">
            <v>5.4</v>
          </cell>
          <cell r="K9">
            <v>5.4</v>
          </cell>
          <cell r="L9">
            <v>67</v>
          </cell>
          <cell r="M9">
            <v>145.43874259999393</v>
          </cell>
          <cell r="N9">
            <v>15610</v>
          </cell>
          <cell r="O9">
            <v>1.3008333333333333</v>
          </cell>
          <cell r="P9">
            <v>4</v>
          </cell>
          <cell r="Q9">
            <v>30</v>
          </cell>
          <cell r="R9">
            <v>1</v>
          </cell>
          <cell r="S9">
            <v>0.5</v>
          </cell>
          <cell r="T9">
            <v>0.75</v>
          </cell>
          <cell r="U9">
            <v>408.9874261335292</v>
          </cell>
          <cell r="V9">
            <v>0.63137454226290124</v>
          </cell>
          <cell r="W9">
            <v>0.11861253846758757</v>
          </cell>
          <cell r="X9">
            <v>143.93443839547638</v>
          </cell>
          <cell r="Y9">
            <v>142.43013419095882</v>
          </cell>
          <cell r="Z9">
            <v>3.8356152958465839E-2</v>
          </cell>
          <cell r="AA9">
            <v>7.6319823857511598E-2</v>
          </cell>
          <cell r="AB9">
            <v>10.590508807326579</v>
          </cell>
          <cell r="AC9">
            <v>1.3081239189566074</v>
          </cell>
          <cell r="AD9">
            <v>1.4599987733776554</v>
          </cell>
          <cell r="AE9">
            <v>183.60974923608006</v>
          </cell>
          <cell r="AF9">
            <v>480.86494421652372</v>
          </cell>
          <cell r="AG9">
            <v>3</v>
          </cell>
          <cell r="AH9">
            <v>160707.95260654925</v>
          </cell>
          <cell r="AI9">
            <v>192.71383119081929</v>
          </cell>
          <cell r="AJ9">
            <v>1.2345536911647616E-2</v>
          </cell>
          <cell r="AK9">
            <v>770.85532476327717</v>
          </cell>
        </row>
        <row r="10">
          <cell r="B10" t="str">
            <v>46_112_1_30</v>
          </cell>
          <cell r="F10">
            <v>46</v>
          </cell>
          <cell r="G10">
            <v>112</v>
          </cell>
          <cell r="H10">
            <v>46</v>
          </cell>
          <cell r="I10">
            <v>115.38037231433829</v>
          </cell>
          <cell r="R10">
            <v>1</v>
          </cell>
          <cell r="W10">
            <v>0.11861253846758757</v>
          </cell>
          <cell r="X10">
            <v>3.3803723143382882</v>
          </cell>
          <cell r="AK10">
            <v>1016.1632063922483</v>
          </cell>
          <cell r="AL10">
            <v>-1.2345536911647616E-2</v>
          </cell>
          <cell r="AM10">
            <v>770.85532476327717</v>
          </cell>
        </row>
        <row r="11">
          <cell r="B11" t="str">
            <v>HiPGas</v>
          </cell>
          <cell r="C11" t="str">
            <v>Leader</v>
          </cell>
          <cell r="E11" t="str">
            <v>L</v>
          </cell>
          <cell r="F11">
            <v>46</v>
          </cell>
          <cell r="G11">
            <v>112</v>
          </cell>
          <cell r="H11">
            <v>46</v>
          </cell>
          <cell r="I11">
            <v>113.95583301214886</v>
          </cell>
          <cell r="J11">
            <v>5.4</v>
          </cell>
          <cell r="K11">
            <v>5.4</v>
          </cell>
          <cell r="L11">
            <v>67</v>
          </cell>
          <cell r="M11">
            <v>51.4</v>
          </cell>
          <cell r="N11">
            <v>62440</v>
          </cell>
          <cell r="O11">
            <v>5.2033333333333331</v>
          </cell>
          <cell r="P11">
            <v>1</v>
          </cell>
          <cell r="Q11">
            <v>40</v>
          </cell>
          <cell r="R11">
            <v>1</v>
          </cell>
          <cell r="S11">
            <v>1.3563828475600002</v>
          </cell>
          <cell r="T11">
            <v>0.75</v>
          </cell>
          <cell r="U11">
            <v>444.18143284812368</v>
          </cell>
          <cell r="V11">
            <v>3.6940722154156984</v>
          </cell>
          <cell r="W11">
            <v>0.65381809122402501</v>
          </cell>
          <cell r="X11">
            <v>154.64021152693704</v>
          </cell>
          <cell r="Y11">
            <v>154.52136498522455</v>
          </cell>
          <cell r="Z11">
            <v>2.5083943241900331E-3</v>
          </cell>
          <cell r="AA11">
            <v>9.7880509989731607E-3</v>
          </cell>
          <cell r="AB11">
            <v>5.6893532593224139</v>
          </cell>
          <cell r="AC11">
            <v>0.91284137246066643</v>
          </cell>
          <cell r="AD11">
            <v>1.4649393391069436</v>
          </cell>
          <cell r="AE11">
            <v>6872.2893059781272</v>
          </cell>
          <cell r="AF11">
            <v>1960.2073461152713</v>
          </cell>
          <cell r="AG11">
            <v>3</v>
          </cell>
          <cell r="AH11">
            <v>1998978.5280309133</v>
          </cell>
          <cell r="AI11">
            <v>572.53726344628956</v>
          </cell>
          <cell r="AJ11">
            <v>9.1693988380251376E-3</v>
          </cell>
          <cell r="AK11">
            <v>572.53726344628956</v>
          </cell>
        </row>
        <row r="12">
          <cell r="B12" t="str">
            <v>HiPGas</v>
          </cell>
          <cell r="C12" t="str">
            <v>Header</v>
          </cell>
          <cell r="E12" t="str">
            <v>H</v>
          </cell>
          <cell r="F12">
            <v>46</v>
          </cell>
          <cell r="G12">
            <v>112</v>
          </cell>
          <cell r="H12">
            <v>46</v>
          </cell>
          <cell r="I12">
            <v>113.95583301214886</v>
          </cell>
          <cell r="J12">
            <v>5.4</v>
          </cell>
          <cell r="K12">
            <v>5.4</v>
          </cell>
          <cell r="L12">
            <v>67</v>
          </cell>
          <cell r="M12">
            <v>154.52136498522455</v>
          </cell>
          <cell r="N12">
            <v>31220</v>
          </cell>
          <cell r="O12">
            <v>2.6016666666666666</v>
          </cell>
          <cell r="P12">
            <v>1</v>
          </cell>
          <cell r="Q12">
            <v>20</v>
          </cell>
          <cell r="R12">
            <v>1</v>
          </cell>
          <cell r="S12">
            <v>1.2525811704400001</v>
          </cell>
          <cell r="T12">
            <v>0.75</v>
          </cell>
          <cell r="U12">
            <v>444.49154382002382</v>
          </cell>
          <cell r="V12">
            <v>1.5919585590715588</v>
          </cell>
          <cell r="W12">
            <v>0.28176257682682149</v>
          </cell>
          <cell r="X12">
            <v>154.44669929555826</v>
          </cell>
          <cell r="Y12">
            <v>154.37203360589197</v>
          </cell>
          <cell r="Z12">
            <v>1.5798690524192471E-3</v>
          </cell>
          <cell r="AA12">
            <v>1.1500920308291264E-2</v>
          </cell>
          <cell r="AB12">
            <v>6.0147789259395354</v>
          </cell>
          <cell r="AC12">
            <v>0.94692190117108355</v>
          </cell>
          <cell r="AD12">
            <v>1.465470489224983</v>
          </cell>
          <cell r="AE12">
            <v>5154.2169794835954</v>
          </cell>
          <cell r="AF12">
            <v>1726.9321365393544</v>
          </cell>
          <cell r="AG12">
            <v>3</v>
          </cell>
          <cell r="AH12">
            <v>1628496.2995145225</v>
          </cell>
          <cell r="AI12">
            <v>270.88468981881556</v>
          </cell>
          <cell r="AJ12">
            <v>8.6766396482644316E-3</v>
          </cell>
          <cell r="AK12">
            <v>270.88468981881556</v>
          </cell>
        </row>
        <row r="13">
          <cell r="B13" t="str">
            <v>HiPGas</v>
          </cell>
          <cell r="C13" t="str">
            <v>Header</v>
          </cell>
          <cell r="E13" t="str">
            <v>H</v>
          </cell>
          <cell r="F13" t="e">
            <v>#REF!</v>
          </cell>
          <cell r="G13" t="e">
            <v>#REF!</v>
          </cell>
          <cell r="H13">
            <v>46</v>
          </cell>
          <cell r="I13">
            <v>113.95583301214886</v>
          </cell>
          <cell r="J13">
            <v>5.4</v>
          </cell>
          <cell r="K13">
            <v>5.4</v>
          </cell>
          <cell r="L13">
            <v>67</v>
          </cell>
          <cell r="M13">
            <v>154.37203360589197</v>
          </cell>
          <cell r="N13" t="e">
            <v>#REF!</v>
          </cell>
          <cell r="O13" t="e">
            <v>#REF!</v>
          </cell>
          <cell r="P13" t="e">
            <v>#REF!</v>
          </cell>
          <cell r="Q13">
            <v>20</v>
          </cell>
          <cell r="R13">
            <v>1</v>
          </cell>
          <cell r="S13">
            <v>1.0441286856400001</v>
          </cell>
          <cell r="T13">
            <v>0.75</v>
          </cell>
          <cell r="U13">
            <v>444.62381685149575</v>
          </cell>
          <cell r="V13">
            <v>1.8767359652906548</v>
          </cell>
          <cell r="W13">
            <v>0.33216565757356875</v>
          </cell>
          <cell r="X13">
            <v>154.27273205595918</v>
          </cell>
          <cell r="Y13">
            <v>154.17343050602639</v>
          </cell>
          <cell r="Z13">
            <v>2.1044698548614571E-3</v>
          </cell>
          <cell r="AA13">
            <v>1.3640315609699553E-2</v>
          </cell>
          <cell r="AB13">
            <v>6.8037247274861237</v>
          </cell>
          <cell r="AC13">
            <v>1.0235447451442645</v>
          </cell>
          <cell r="AD13">
            <v>1.4668491908529222</v>
          </cell>
          <cell r="AE13">
            <v>3436.1446529890636</v>
          </cell>
          <cell r="AF13">
            <v>1687.2625642507076</v>
          </cell>
          <cell r="AG13">
            <v>3</v>
          </cell>
          <cell r="AH13">
            <v>1315083.5788202994</v>
          </cell>
          <cell r="AI13">
            <v>240.46366999690716</v>
          </cell>
          <cell r="AJ13" t="e">
            <v>#REF!</v>
          </cell>
          <cell r="AK13" t="e">
            <v>#REF!</v>
          </cell>
        </row>
        <row r="14">
          <cell r="B14" t="str">
            <v>HiPGas</v>
          </cell>
          <cell r="C14" t="str">
            <v>Header</v>
          </cell>
          <cell r="E14" t="str">
            <v>H</v>
          </cell>
          <cell r="F14" t="e">
            <v>#REF!</v>
          </cell>
          <cell r="G14" t="e">
            <v>#REF!</v>
          </cell>
          <cell r="H14">
            <v>46</v>
          </cell>
          <cell r="I14">
            <v>113.95583301214886</v>
          </cell>
          <cell r="J14">
            <v>5.4</v>
          </cell>
          <cell r="K14">
            <v>5.4</v>
          </cell>
          <cell r="L14">
            <v>67</v>
          </cell>
          <cell r="M14">
            <v>154.17343050602639</v>
          </cell>
          <cell r="N14" t="e">
            <v>#REF!</v>
          </cell>
          <cell r="O14" t="e">
            <v>#REF!</v>
          </cell>
          <cell r="P14" t="e">
            <v>#REF!</v>
          </cell>
          <cell r="Q14">
            <v>20</v>
          </cell>
          <cell r="R14">
            <v>1</v>
          </cell>
          <cell r="S14">
            <v>0.73102539316000004</v>
          </cell>
          <cell r="T14">
            <v>0.75</v>
          </cell>
          <cell r="U14">
            <v>444.7789104477252</v>
          </cell>
          <cell r="V14">
            <v>3.2592928418041018</v>
          </cell>
          <cell r="W14">
            <v>0.57686598969984004</v>
          </cell>
          <cell r="X14">
            <v>154.013585378595</v>
          </cell>
          <cell r="Y14">
            <v>153.8537402511636</v>
          </cell>
          <cell r="Z14">
            <v>3.3946969240153946E-3</v>
          </cell>
          <cell r="AA14">
            <v>1.7501117330342778E-2</v>
          </cell>
          <cell r="AB14">
            <v>8.5238425421797928</v>
          </cell>
          <cell r="AC14">
            <v>1.1669979294461899</v>
          </cell>
          <cell r="AD14">
            <v>1.4670900595169394</v>
          </cell>
          <cell r="AE14">
            <v>1718.0723264945318</v>
          </cell>
          <cell r="AF14">
            <v>1809.8688051924937</v>
          </cell>
          <cell r="AG14">
            <v>3</v>
          </cell>
          <cell r="AH14">
            <v>963383.63616455754</v>
          </cell>
          <cell r="AI14">
            <v>193.67570439440911</v>
          </cell>
          <cell r="AJ14" t="e">
            <v>#REF!</v>
          </cell>
          <cell r="AK14" t="e">
            <v>#REF!</v>
          </cell>
        </row>
        <row r="15">
          <cell r="B15" t="str">
            <v>HiPGas</v>
          </cell>
          <cell r="C15" t="str">
            <v>Branch</v>
          </cell>
          <cell r="E15" t="str">
            <v>B</v>
          </cell>
          <cell r="F15">
            <v>46</v>
          </cell>
          <cell r="G15">
            <v>112</v>
          </cell>
          <cell r="H15">
            <v>46</v>
          </cell>
          <cell r="I15">
            <v>113.95583301214886</v>
          </cell>
          <cell r="J15">
            <v>5.4</v>
          </cell>
          <cell r="K15">
            <v>5.4</v>
          </cell>
          <cell r="L15">
            <v>67</v>
          </cell>
          <cell r="M15">
            <v>153.8537402511636</v>
          </cell>
          <cell r="N15">
            <v>15610</v>
          </cell>
          <cell r="O15">
            <v>1.3008333333333333</v>
          </cell>
          <cell r="P15">
            <v>4</v>
          </cell>
          <cell r="Q15">
            <v>10</v>
          </cell>
          <cell r="R15">
            <v>1</v>
          </cell>
          <cell r="S15">
            <v>0.875</v>
          </cell>
          <cell r="T15">
            <v>0.75</v>
          </cell>
          <cell r="U15">
            <v>445.04631722520281</v>
          </cell>
          <cell r="V15">
            <v>0.6283969370589948</v>
          </cell>
          <cell r="W15">
            <v>0.11122069682460278</v>
          </cell>
          <cell r="X15">
            <v>153.76568959769591</v>
          </cell>
          <cell r="Y15">
            <v>153.67763894422822</v>
          </cell>
          <cell r="Z15">
            <v>1.8763376554211675E-3</v>
          </cell>
          <cell r="AA15">
            <v>2.0375650726737027E-2</v>
          </cell>
          <cell r="AB15">
            <v>7.628198358333254</v>
          </cell>
          <cell r="AC15">
            <v>1.0966813539171241</v>
          </cell>
          <cell r="AD15">
            <v>1.4665176690373425</v>
          </cell>
          <cell r="AE15">
            <v>1718.0723264945318</v>
          </cell>
          <cell r="AF15">
            <v>1220.9689114130174</v>
          </cell>
          <cell r="AG15">
            <v>3</v>
          </cell>
          <cell r="AH15">
            <v>793376.73015254945</v>
          </cell>
          <cell r="AI15">
            <v>107.21889544052711</v>
          </cell>
          <cell r="AJ15">
            <v>6.8686031672342794E-3</v>
          </cell>
          <cell r="AK15">
            <v>428.87558176210842</v>
          </cell>
        </row>
        <row r="16">
          <cell r="B16" t="str">
            <v>46_112_1_10</v>
          </cell>
          <cell r="F16">
            <v>46</v>
          </cell>
          <cell r="G16">
            <v>112</v>
          </cell>
          <cell r="H16">
            <v>46</v>
          </cell>
          <cell r="I16">
            <v>113.95583301214886</v>
          </cell>
          <cell r="R16">
            <v>1</v>
          </cell>
          <cell r="W16">
            <v>0.11122069682460278</v>
          </cell>
          <cell r="X16">
            <v>1.9558330121488581</v>
          </cell>
          <cell r="AK16" t="e">
            <v>#REF!</v>
          </cell>
          <cell r="AL16" t="e">
            <v>#REF!</v>
          </cell>
          <cell r="AM16" t="e">
            <v>#REF!</v>
          </cell>
        </row>
        <row r="17">
          <cell r="B17" t="str">
            <v>HiPGas</v>
          </cell>
          <cell r="C17" t="str">
            <v>Leader</v>
          </cell>
          <cell r="E17" t="str">
            <v>L</v>
          </cell>
          <cell r="F17">
            <v>46</v>
          </cell>
          <cell r="G17">
            <v>112</v>
          </cell>
          <cell r="H17">
            <v>46</v>
          </cell>
          <cell r="I17">
            <v>114.06328827460828</v>
          </cell>
          <cell r="J17">
            <v>5.4</v>
          </cell>
          <cell r="K17">
            <v>5.4</v>
          </cell>
          <cell r="L17">
            <v>67</v>
          </cell>
          <cell r="M17">
            <v>51.4</v>
          </cell>
          <cell r="N17">
            <v>62440</v>
          </cell>
          <cell r="O17">
            <v>5.2033333333333331</v>
          </cell>
          <cell r="P17">
            <v>1</v>
          </cell>
          <cell r="Q17">
            <v>40</v>
          </cell>
          <cell r="R17">
            <v>1</v>
          </cell>
          <cell r="S17">
            <v>1.3563828475600002</v>
          </cell>
          <cell r="T17">
            <v>0.75</v>
          </cell>
          <cell r="U17">
            <v>444.75933639102118</v>
          </cell>
          <cell r="V17">
            <v>3.6878090492718707</v>
          </cell>
          <cell r="W17">
            <v>0.65270956624281951</v>
          </cell>
          <cell r="X17">
            <v>154.67842361143028</v>
          </cell>
          <cell r="Y17">
            <v>154.55963603747563</v>
          </cell>
          <cell r="Z17">
            <v>2.5061406864037572E-3</v>
          </cell>
          <cell r="AA17">
            <v>9.7821628933423485E-3</v>
          </cell>
          <cell r="AB17">
            <v>5.6893532593224139</v>
          </cell>
          <cell r="AC17">
            <v>0.91279565508922866</v>
          </cell>
          <cell r="AD17">
            <v>1.4650127105954323</v>
          </cell>
          <cell r="AE17">
            <v>6872.2893059781272</v>
          </cell>
          <cell r="AF17">
            <v>1956.8352156427784</v>
          </cell>
          <cell r="AG17">
            <v>3</v>
          </cell>
          <cell r="AH17">
            <v>1998306.9464530377</v>
          </cell>
          <cell r="AI17">
            <v>572.77290295866158</v>
          </cell>
          <cell r="AJ17">
            <v>9.1731726931239838E-3</v>
          </cell>
          <cell r="AK17">
            <v>572.77290295866158</v>
          </cell>
        </row>
        <row r="18">
          <cell r="B18" t="str">
            <v>HiPGas</v>
          </cell>
          <cell r="C18" t="str">
            <v>Header</v>
          </cell>
          <cell r="E18" t="str">
            <v>H</v>
          </cell>
          <cell r="F18">
            <v>46</v>
          </cell>
          <cell r="G18">
            <v>112</v>
          </cell>
          <cell r="H18">
            <v>46</v>
          </cell>
          <cell r="I18">
            <v>114.06328827460828</v>
          </cell>
          <cell r="J18">
            <v>5.4</v>
          </cell>
          <cell r="K18">
            <v>5.4</v>
          </cell>
          <cell r="L18">
            <v>67</v>
          </cell>
          <cell r="M18">
            <v>154.55963603747563</v>
          </cell>
          <cell r="N18">
            <v>31220</v>
          </cell>
          <cell r="O18">
            <v>2.6016666666666666</v>
          </cell>
          <cell r="P18">
            <v>1</v>
          </cell>
          <cell r="Q18">
            <v>20</v>
          </cell>
          <cell r="R18">
            <v>1</v>
          </cell>
          <cell r="S18">
            <v>1.2525811704400001</v>
          </cell>
          <cell r="T18">
            <v>0.75</v>
          </cell>
          <cell r="U18">
            <v>445.06318419677751</v>
          </cell>
          <cell r="V18">
            <v>1.5893183800247979</v>
          </cell>
          <cell r="W18">
            <v>0.28129528849996177</v>
          </cell>
          <cell r="X18">
            <v>154.48500597521809</v>
          </cell>
          <cell r="Y18">
            <v>154.41037591296055</v>
          </cell>
          <cell r="Z18">
            <v>1.5784760894800298E-3</v>
          </cell>
          <cell r="AA18">
            <v>1.1494120131816684E-2</v>
          </cell>
          <cell r="AB18">
            <v>6.0147789259395354</v>
          </cell>
          <cell r="AC18">
            <v>0.94687443847958697</v>
          </cell>
          <cell r="AD18">
            <v>1.4655439468777622</v>
          </cell>
          <cell r="AE18">
            <v>5154.2169794835954</v>
          </cell>
          <cell r="AF18">
            <v>1724.0208976832173</v>
          </cell>
          <cell r="AG18">
            <v>3</v>
          </cell>
          <cell r="AH18">
            <v>1627956.0407133624</v>
          </cell>
          <cell r="AI18">
            <v>270.99666695824124</v>
          </cell>
          <cell r="AJ18">
            <v>8.6802263599692897E-3</v>
          </cell>
          <cell r="AK18">
            <v>270.99666695824124</v>
          </cell>
        </row>
        <row r="19">
          <cell r="B19" t="str">
            <v>HiPGas</v>
          </cell>
          <cell r="C19" t="str">
            <v>Header</v>
          </cell>
          <cell r="E19" t="str">
            <v>H</v>
          </cell>
          <cell r="F19" t="e">
            <v>#REF!</v>
          </cell>
          <cell r="G19" t="e">
            <v>#REF!</v>
          </cell>
          <cell r="H19">
            <v>46</v>
          </cell>
          <cell r="I19">
            <v>114.06328827460828</v>
          </cell>
          <cell r="J19">
            <v>5.4</v>
          </cell>
          <cell r="K19">
            <v>5.4</v>
          </cell>
          <cell r="L19">
            <v>67</v>
          </cell>
          <cell r="M19">
            <v>154.41037591296055</v>
          </cell>
          <cell r="N19" t="e">
            <v>#REF!</v>
          </cell>
          <cell r="O19" t="e">
            <v>#REF!</v>
          </cell>
          <cell r="P19" t="e">
            <v>#REF!</v>
          </cell>
          <cell r="Q19">
            <v>20</v>
          </cell>
          <cell r="R19">
            <v>1</v>
          </cell>
          <cell r="S19">
            <v>1.0441286856400001</v>
          </cell>
          <cell r="T19">
            <v>0.75</v>
          </cell>
          <cell r="U19">
            <v>445.19281704920269</v>
          </cell>
          <cell r="V19">
            <v>1.8736414660017722</v>
          </cell>
          <cell r="W19">
            <v>0.33161795858438836</v>
          </cell>
          <cell r="X19">
            <v>154.31112153406974</v>
          </cell>
          <cell r="Y19">
            <v>154.21186715517894</v>
          </cell>
          <cell r="Z19">
            <v>2.1026159027757174E-3</v>
          </cell>
          <cell r="AA19">
            <v>1.3632256087570446E-2</v>
          </cell>
          <cell r="AB19">
            <v>6.8037247274861237</v>
          </cell>
          <cell r="AC19">
            <v>1.0234938050344398</v>
          </cell>
          <cell r="AD19">
            <v>1.4669221971168691</v>
          </cell>
          <cell r="AE19">
            <v>3436.1446529890636</v>
          </cell>
          <cell r="AF19">
            <v>1684.4293731297812</v>
          </cell>
          <cell r="AG19">
            <v>3</v>
          </cell>
          <cell r="AH19">
            <v>1314648.5822394742</v>
          </cell>
          <cell r="AI19">
            <v>240.56340123745198</v>
          </cell>
          <cell r="AJ19" t="e">
            <v>#REF!</v>
          </cell>
          <cell r="AK19" t="e">
            <v>#REF!</v>
          </cell>
        </row>
        <row r="20">
          <cell r="B20" t="str">
            <v>HiPGas</v>
          </cell>
          <cell r="C20" t="str">
            <v>Header</v>
          </cell>
          <cell r="E20" t="str">
            <v>H</v>
          </cell>
          <cell r="F20" t="e">
            <v>#REF!</v>
          </cell>
          <cell r="G20" t="e">
            <v>#REF!</v>
          </cell>
          <cell r="H20">
            <v>46</v>
          </cell>
          <cell r="I20">
            <v>114.06328827460828</v>
          </cell>
          <cell r="J20">
            <v>5.4</v>
          </cell>
          <cell r="K20">
            <v>5.4</v>
          </cell>
          <cell r="L20">
            <v>67</v>
          </cell>
          <cell r="M20">
            <v>154.21186715517894</v>
          </cell>
          <cell r="N20" t="e">
            <v>#REF!</v>
          </cell>
          <cell r="O20" t="e">
            <v>#REF!</v>
          </cell>
          <cell r="P20" t="e">
            <v>#REF!</v>
          </cell>
          <cell r="Q20">
            <v>20</v>
          </cell>
          <cell r="R20">
            <v>1</v>
          </cell>
          <cell r="S20">
            <v>0.73102539316000004</v>
          </cell>
          <cell r="T20">
            <v>0.75</v>
          </cell>
          <cell r="U20">
            <v>445.34481614614327</v>
          </cell>
          <cell r="V20">
            <v>3.2539364750350432</v>
          </cell>
          <cell r="W20">
            <v>0.57591796018320451</v>
          </cell>
          <cell r="X20">
            <v>154.05209833415586</v>
          </cell>
          <cell r="Y20">
            <v>153.89232951313275</v>
          </cell>
          <cell r="Z20">
            <v>3.3916920627404812E-3</v>
          </cell>
          <cell r="AA20">
            <v>1.7490731176422462E-2</v>
          </cell>
          <cell r="AB20">
            <v>8.5238425421797928</v>
          </cell>
          <cell r="AC20">
            <v>1.1669408073467997</v>
          </cell>
          <cell r="AD20">
            <v>1.4671618740114418</v>
          </cell>
          <cell r="AE20">
            <v>1718.0723264945318</v>
          </cell>
          <cell r="AF20">
            <v>1806.8315420693402</v>
          </cell>
          <cell r="AG20">
            <v>3</v>
          </cell>
          <cell r="AH20">
            <v>963065.44432001875</v>
          </cell>
          <cell r="AI20">
            <v>193.75639188673702</v>
          </cell>
          <cell r="AJ20" t="e">
            <v>#REF!</v>
          </cell>
          <cell r="AK20" t="e">
            <v>#REF!</v>
          </cell>
        </row>
        <row r="21">
          <cell r="B21" t="str">
            <v>HiPGas</v>
          </cell>
          <cell r="C21" t="str">
            <v>Branch</v>
          </cell>
          <cell r="E21" t="str">
            <v>B</v>
          </cell>
          <cell r="F21">
            <v>46</v>
          </cell>
          <cell r="G21">
            <v>112</v>
          </cell>
          <cell r="H21">
            <v>46</v>
          </cell>
          <cell r="I21">
            <v>114.06328827460828</v>
          </cell>
          <cell r="J21">
            <v>5.4</v>
          </cell>
          <cell r="K21">
            <v>5.4</v>
          </cell>
          <cell r="L21">
            <v>67</v>
          </cell>
          <cell r="M21">
            <v>153.89232951313275</v>
          </cell>
          <cell r="N21">
            <v>15610</v>
          </cell>
          <cell r="O21">
            <v>1.3008333333333333</v>
          </cell>
          <cell r="P21">
            <v>4</v>
          </cell>
          <cell r="Q21">
            <v>20</v>
          </cell>
          <cell r="R21">
            <v>1</v>
          </cell>
          <cell r="S21">
            <v>0.875</v>
          </cell>
          <cell r="T21">
            <v>0.75</v>
          </cell>
          <cell r="U21">
            <v>445.60944222538001</v>
          </cell>
          <cell r="V21">
            <v>1.2554490497313102</v>
          </cell>
          <cell r="W21">
            <v>0.22174750109790864</v>
          </cell>
          <cell r="X21">
            <v>153.71647056432951</v>
          </cell>
          <cell r="Y21">
            <v>153.54061161552627</v>
          </cell>
          <cell r="Z21">
            <v>3.7459705114385455E-3</v>
          </cell>
          <cell r="AA21">
            <v>2.036611676334624E-2</v>
          </cell>
          <cell r="AB21">
            <v>7.628198358333254</v>
          </cell>
          <cell r="AC21">
            <v>1.0966267259120979</v>
          </cell>
          <cell r="AD21">
            <v>1.4665907230061197</v>
          </cell>
          <cell r="AE21">
            <v>1718.0723264945318</v>
          </cell>
          <cell r="AF21">
            <v>1219.6502258988062</v>
          </cell>
          <cell r="AG21">
            <v>3</v>
          </cell>
          <cell r="AH21">
            <v>793307.1068841439</v>
          </cell>
          <cell r="AI21">
            <v>214.32661313031073</v>
          </cell>
          <cell r="AJ21">
            <v>1.3730084121096138E-2</v>
          </cell>
          <cell r="AK21">
            <v>857.30645252124293</v>
          </cell>
        </row>
        <row r="22">
          <cell r="B22" t="str">
            <v>46_112_1_20</v>
          </cell>
          <cell r="F22">
            <v>46</v>
          </cell>
          <cell r="G22">
            <v>112</v>
          </cell>
          <cell r="H22">
            <v>46</v>
          </cell>
          <cell r="I22">
            <v>114.06328827460828</v>
          </cell>
          <cell r="R22">
            <v>1</v>
          </cell>
          <cell r="W22">
            <v>0.22174750109790864</v>
          </cell>
          <cell r="X22">
            <v>2.0632882746082828</v>
          </cell>
          <cell r="AK22" t="e">
            <v>#REF!</v>
          </cell>
          <cell r="AL22" t="e">
            <v>#REF!</v>
          </cell>
          <cell r="AM22" t="e">
            <v>#REF!</v>
          </cell>
        </row>
        <row r="23">
          <cell r="B23" t="str">
            <v>HiPGas</v>
          </cell>
          <cell r="C23" t="str">
            <v>Leader</v>
          </cell>
          <cell r="E23" t="str">
            <v>L</v>
          </cell>
          <cell r="F23">
            <v>46</v>
          </cell>
          <cell r="G23">
            <v>112</v>
          </cell>
          <cell r="H23">
            <v>46</v>
          </cell>
          <cell r="I23">
            <v>114.37280204765288</v>
          </cell>
          <cell r="J23">
            <v>5.4</v>
          </cell>
          <cell r="K23">
            <v>5.4</v>
          </cell>
          <cell r="L23">
            <v>67</v>
          </cell>
          <cell r="M23">
            <v>51.4</v>
          </cell>
          <cell r="N23">
            <v>62440</v>
          </cell>
          <cell r="O23">
            <v>5.2033333333333331</v>
          </cell>
          <cell r="P23">
            <v>1</v>
          </cell>
          <cell r="Q23">
            <v>40</v>
          </cell>
          <cell r="R23">
            <v>1</v>
          </cell>
          <cell r="S23">
            <v>1.3563828475600002</v>
          </cell>
          <cell r="T23">
            <v>0.75</v>
          </cell>
          <cell r="U23">
            <v>446.50840926711709</v>
          </cell>
          <cell r="V23">
            <v>3.6690165166181781</v>
          </cell>
          <cell r="W23">
            <v>0.64736604924065944</v>
          </cell>
          <cell r="X23">
            <v>154.79407312023704</v>
          </cell>
          <cell r="Y23">
            <v>154.6754614913076</v>
          </cell>
          <cell r="Z23">
            <v>2.4993841285364526E-3</v>
          </cell>
          <cell r="AA23">
            <v>9.7644829741880806E-3</v>
          </cell>
          <cell r="AB23">
            <v>5.6893532593224139</v>
          </cell>
          <cell r="AC23">
            <v>0.91265739266167811</v>
          </cell>
          <cell r="AD23">
            <v>1.4652346517262311</v>
          </cell>
          <cell r="AE23">
            <v>6872.2893059781272</v>
          </cell>
          <cell r="AF23">
            <v>1946.7170381780597</v>
          </cell>
          <cell r="AG23">
            <v>3</v>
          </cell>
          <cell r="AH23">
            <v>1996278.0262499384</v>
          </cell>
          <cell r="AI23">
            <v>573.48607122378075</v>
          </cell>
          <cell r="AJ23">
            <v>9.1845943501566423E-3</v>
          </cell>
          <cell r="AK23">
            <v>573.48607122378075</v>
          </cell>
        </row>
        <row r="24">
          <cell r="B24" t="str">
            <v>HiPGas</v>
          </cell>
          <cell r="C24" t="str">
            <v>Header</v>
          </cell>
          <cell r="E24" t="str">
            <v>H</v>
          </cell>
          <cell r="F24">
            <v>46</v>
          </cell>
          <cell r="G24">
            <v>112</v>
          </cell>
          <cell r="H24">
            <v>46</v>
          </cell>
          <cell r="I24">
            <v>114.37280204765288</v>
          </cell>
          <cell r="J24">
            <v>5.4</v>
          </cell>
          <cell r="K24">
            <v>5.4</v>
          </cell>
          <cell r="L24">
            <v>67</v>
          </cell>
          <cell r="M24">
            <v>154.6754614913076</v>
          </cell>
          <cell r="N24">
            <v>31220</v>
          </cell>
          <cell r="O24">
            <v>2.6016666666666666</v>
          </cell>
          <cell r="P24">
            <v>1</v>
          </cell>
          <cell r="Q24">
            <v>20</v>
          </cell>
          <cell r="R24">
            <v>1</v>
          </cell>
          <cell r="S24">
            <v>1.2525811704400001</v>
          </cell>
          <cell r="T24">
            <v>0.75</v>
          </cell>
          <cell r="U24">
            <v>446.78477855373029</v>
          </cell>
          <cell r="V24">
            <v>1.5814388683008271</v>
          </cell>
          <cell r="W24">
            <v>0.27740321734040663</v>
          </cell>
          <cell r="X24">
            <v>154.60093644798582</v>
          </cell>
          <cell r="Y24">
            <v>154.526411404664</v>
          </cell>
          <cell r="Z24">
            <v>1.5743264864600537E-3</v>
          </cell>
          <cell r="AA24">
            <v>1.147382078580525E-2</v>
          </cell>
          <cell r="AB24">
            <v>6.0147789259395354</v>
          </cell>
          <cell r="AC24">
            <v>0.94673090664108162</v>
          </cell>
          <cell r="AD24">
            <v>1.465766134846519</v>
          </cell>
          <cell r="AE24">
            <v>5154.2169794835954</v>
          </cell>
          <cell r="AF24">
            <v>1715.3321185542825</v>
          </cell>
          <cell r="AG24">
            <v>3</v>
          </cell>
          <cell r="AH24">
            <v>1626331.0312407822</v>
          </cell>
          <cell r="AI24">
            <v>271.33554753839547</v>
          </cell>
          <cell r="AJ24">
            <v>8.6910809589492467E-3</v>
          </cell>
          <cell r="AK24">
            <v>271.33554753839547</v>
          </cell>
        </row>
        <row r="25">
          <cell r="B25" t="str">
            <v>HiPGas</v>
          </cell>
          <cell r="C25" t="str">
            <v>Header</v>
          </cell>
          <cell r="E25" t="str">
            <v>H</v>
          </cell>
          <cell r="F25" t="e">
            <v>#REF!</v>
          </cell>
          <cell r="G25" t="e">
            <v>#REF!</v>
          </cell>
          <cell r="H25">
            <v>46</v>
          </cell>
          <cell r="I25">
            <v>114.37280204765288</v>
          </cell>
          <cell r="J25">
            <v>5.4</v>
          </cell>
          <cell r="K25">
            <v>5.4</v>
          </cell>
          <cell r="L25">
            <v>67</v>
          </cell>
          <cell r="M25">
            <v>154.526411404664</v>
          </cell>
          <cell r="N25" t="e">
            <v>#REF!</v>
          </cell>
          <cell r="O25" t="e">
            <v>#REF!</v>
          </cell>
          <cell r="P25" t="e">
            <v>#REF!</v>
          </cell>
          <cell r="Q25">
            <v>20</v>
          </cell>
          <cell r="R25">
            <v>1</v>
          </cell>
          <cell r="S25">
            <v>1.0441286856400001</v>
          </cell>
          <cell r="T25">
            <v>0.75</v>
          </cell>
          <cell r="U25">
            <v>446.89348810470943</v>
          </cell>
          <cell r="V25">
            <v>1.8644841088800828</v>
          </cell>
          <cell r="W25">
            <v>0.32731088813223153</v>
          </cell>
          <cell r="X25">
            <v>154.42729347879254</v>
          </cell>
          <cell r="Y25">
            <v>154.32817555292104</v>
          </cell>
          <cell r="Z25">
            <v>2.097147757935458E-3</v>
          </cell>
          <cell r="AA25">
            <v>1.3608415938005863E-2</v>
          </cell>
          <cell r="AB25">
            <v>6.8037247274861237</v>
          </cell>
          <cell r="AC25">
            <v>1.0233397685560048</v>
          </cell>
          <cell r="AD25">
            <v>1.4671430030860351</v>
          </cell>
          <cell r="AE25">
            <v>3436.1446529890636</v>
          </cell>
          <cell r="AF25">
            <v>1676.0447084773136</v>
          </cell>
          <cell r="AG25">
            <v>3</v>
          </cell>
          <cell r="AH25">
            <v>1313349.0875730584</v>
          </cell>
          <cell r="AI25">
            <v>240.86519067510582</v>
          </cell>
          <cell r="AJ25" t="e">
            <v>#REF!</v>
          </cell>
          <cell r="AK25" t="e">
            <v>#REF!</v>
          </cell>
        </row>
        <row r="26">
          <cell r="B26" t="str">
            <v>HiPGas</v>
          </cell>
          <cell r="C26" t="str">
            <v>Header</v>
          </cell>
          <cell r="E26" t="str">
            <v>H</v>
          </cell>
          <cell r="F26" t="e">
            <v>#REF!</v>
          </cell>
          <cell r="G26" t="e">
            <v>#REF!</v>
          </cell>
          <cell r="H26">
            <v>46</v>
          </cell>
          <cell r="I26">
            <v>114.37280204765288</v>
          </cell>
          <cell r="J26">
            <v>5.4</v>
          </cell>
          <cell r="K26">
            <v>5.4</v>
          </cell>
          <cell r="L26">
            <v>67</v>
          </cell>
          <cell r="M26">
            <v>154.32817555292104</v>
          </cell>
          <cell r="N26" t="e">
            <v>#REF!</v>
          </cell>
          <cell r="O26" t="e">
            <v>#REF!</v>
          </cell>
          <cell r="P26" t="e">
            <v>#REF!</v>
          </cell>
          <cell r="Q26">
            <v>20</v>
          </cell>
          <cell r="R26">
            <v>1</v>
          </cell>
          <cell r="S26">
            <v>0.73102539316000004</v>
          </cell>
          <cell r="T26">
            <v>0.75</v>
          </cell>
          <cell r="U26">
            <v>447.02241759737194</v>
          </cell>
          <cell r="V26">
            <v>3.23823112939853</v>
          </cell>
          <cell r="W26">
            <v>0.57022799905998056</v>
          </cell>
          <cell r="X26">
            <v>154.16862303885</v>
          </cell>
          <cell r="Y26">
            <v>154.00907052477899</v>
          </cell>
          <cell r="Z26">
            <v>3.382923779364555E-3</v>
          </cell>
          <cell r="AA26">
            <v>1.7460309579022289E-2</v>
          </cell>
          <cell r="AB26">
            <v>8.5238425421797928</v>
          </cell>
          <cell r="AC26">
            <v>1.1667681011038538</v>
          </cell>
          <cell r="AD26">
            <v>1.4673790448569717</v>
          </cell>
          <cell r="AE26">
            <v>1718.0723264945318</v>
          </cell>
          <cell r="AF26">
            <v>1797.9249650107149</v>
          </cell>
          <cell r="AG26">
            <v>3</v>
          </cell>
          <cell r="AH26">
            <v>962121.88239655027</v>
          </cell>
          <cell r="AI26">
            <v>194.00050408488795</v>
          </cell>
          <cell r="AJ26" t="e">
            <v>#REF!</v>
          </cell>
          <cell r="AK26" t="e">
            <v>#REF!</v>
          </cell>
        </row>
        <row r="27">
          <cell r="B27" t="str">
            <v>HiPGas</v>
          </cell>
          <cell r="C27" t="str">
            <v>Branch</v>
          </cell>
          <cell r="E27" t="str">
            <v>B</v>
          </cell>
          <cell r="F27">
            <v>46</v>
          </cell>
          <cell r="G27">
            <v>112</v>
          </cell>
          <cell r="H27">
            <v>46</v>
          </cell>
          <cell r="I27">
            <v>114.37280204765288</v>
          </cell>
          <cell r="J27">
            <v>5.4</v>
          </cell>
          <cell r="K27">
            <v>5.4</v>
          </cell>
          <cell r="L27">
            <v>67</v>
          </cell>
          <cell r="M27">
            <v>154.00907052477899</v>
          </cell>
          <cell r="N27">
            <v>15610</v>
          </cell>
          <cell r="O27">
            <v>1.3008333333333333</v>
          </cell>
          <cell r="P27">
            <v>4</v>
          </cell>
          <cell r="Q27">
            <v>50</v>
          </cell>
          <cell r="R27">
            <v>1</v>
          </cell>
          <cell r="S27">
            <v>0.875</v>
          </cell>
          <cell r="T27">
            <v>0.75</v>
          </cell>
          <cell r="U27">
            <v>447.25459840371667</v>
          </cell>
          <cell r="V27">
            <v>3.1290121111116642</v>
          </cell>
          <cell r="W27">
            <v>0.55049389387960446</v>
          </cell>
          <cell r="X27">
            <v>153.57118517820871</v>
          </cell>
          <cell r="Y27">
            <v>153.13329983163842</v>
          </cell>
          <cell r="Z27">
            <v>9.3158105728714524E-3</v>
          </cell>
          <cell r="AA27">
            <v>2.0338667120203869E-2</v>
          </cell>
          <cell r="AB27">
            <v>7.628198358333254</v>
          </cell>
          <cell r="AC27">
            <v>1.0964616098831128</v>
          </cell>
          <cell r="AD27">
            <v>1.4668115767361056</v>
          </cell>
          <cell r="AE27">
            <v>1718.0723264945318</v>
          </cell>
          <cell r="AF27">
            <v>1215.8817736910532</v>
          </cell>
          <cell r="AG27">
            <v>3</v>
          </cell>
          <cell r="AH27">
            <v>793113.228160367</v>
          </cell>
          <cell r="AI27">
            <v>534.99437803424667</v>
          </cell>
          <cell r="AJ27">
            <v>3.4272541834352764E-2</v>
          </cell>
          <cell r="AK27">
            <v>2139.9775121369867</v>
          </cell>
        </row>
        <row r="28">
          <cell r="B28" t="str">
            <v>46_112_1_50</v>
          </cell>
          <cell r="F28">
            <v>46</v>
          </cell>
          <cell r="G28">
            <v>112</v>
          </cell>
          <cell r="H28">
            <v>46</v>
          </cell>
          <cell r="I28">
            <v>114.37280204765288</v>
          </cell>
          <cell r="R28">
            <v>1</v>
          </cell>
          <cell r="W28">
            <v>0.55049389387960446</v>
          </cell>
          <cell r="X28">
            <v>2.3728020476528826</v>
          </cell>
          <cell r="AK28" t="e">
            <v>#REF!</v>
          </cell>
          <cell r="AL28" t="e">
            <v>#REF!</v>
          </cell>
          <cell r="AM28" t="e">
            <v>#REF!</v>
          </cell>
        </row>
        <row r="29">
          <cell r="B29" t="str">
            <v>HiPGas</v>
          </cell>
          <cell r="C29" t="str">
            <v>Leader</v>
          </cell>
          <cell r="E29" t="str">
            <v>L</v>
          </cell>
          <cell r="F29">
            <v>46</v>
          </cell>
          <cell r="G29">
            <v>112</v>
          </cell>
          <cell r="H29">
            <v>46</v>
          </cell>
          <cell r="I29">
            <v>114.89297778652529</v>
          </cell>
          <cell r="J29">
            <v>5.4</v>
          </cell>
          <cell r="K29">
            <v>5.4</v>
          </cell>
          <cell r="L29">
            <v>67</v>
          </cell>
          <cell r="M29">
            <v>51.4</v>
          </cell>
          <cell r="N29">
            <v>62440</v>
          </cell>
          <cell r="O29">
            <v>5.2033333333333331</v>
          </cell>
          <cell r="P29">
            <v>1</v>
          </cell>
          <cell r="Q29">
            <v>40</v>
          </cell>
          <cell r="R29">
            <v>1</v>
          </cell>
          <cell r="S29">
            <v>1.3563828475600002</v>
          </cell>
          <cell r="T29">
            <v>0.75</v>
          </cell>
          <cell r="U29">
            <v>449.4486783977423</v>
          </cell>
          <cell r="V29">
            <v>3.6379688553024017</v>
          </cell>
          <cell r="W29">
            <v>0.63756902476382038</v>
          </cell>
          <cell r="X29">
            <v>154.98847662041206</v>
          </cell>
          <cell r="Y29">
            <v>154.87015230608856</v>
          </cell>
          <cell r="Z29">
            <v>2.4882408652288079E-3</v>
          </cell>
          <cell r="AA29">
            <v>9.7352344703500113E-3</v>
          </cell>
          <cell r="AB29">
            <v>5.6893532593224139</v>
          </cell>
          <cell r="AC29">
            <v>0.91242532213683369</v>
          </cell>
          <cell r="AD29">
            <v>1.4656073263620577</v>
          </cell>
          <cell r="AE29">
            <v>6872.2893059781272</v>
          </cell>
          <cell r="AF29">
            <v>1930.0000052453072</v>
          </cell>
          <cell r="AG29">
            <v>3</v>
          </cell>
          <cell r="AH29">
            <v>1992879.7241512493</v>
          </cell>
          <cell r="AI29">
            <v>574.68489144199214</v>
          </cell>
          <cell r="AJ29">
            <v>9.2037939052208861E-3</v>
          </cell>
          <cell r="AK29">
            <v>574.68489144199214</v>
          </cell>
        </row>
        <row r="30">
          <cell r="B30" t="str">
            <v>HiPGas</v>
          </cell>
          <cell r="C30" t="str">
            <v>Header</v>
          </cell>
          <cell r="E30" t="str">
            <v>H</v>
          </cell>
          <cell r="F30">
            <v>46</v>
          </cell>
          <cell r="G30">
            <v>112</v>
          </cell>
          <cell r="H30">
            <v>46</v>
          </cell>
          <cell r="I30">
            <v>114.89297778652529</v>
          </cell>
          <cell r="J30">
            <v>5.4</v>
          </cell>
          <cell r="K30">
            <v>5.4</v>
          </cell>
          <cell r="L30">
            <v>67</v>
          </cell>
          <cell r="M30">
            <v>154.87015230608856</v>
          </cell>
          <cell r="N30">
            <v>31220</v>
          </cell>
          <cell r="O30">
            <v>2.6016666666666666</v>
          </cell>
          <cell r="P30">
            <v>1</v>
          </cell>
          <cell r="Q30">
            <v>20</v>
          </cell>
          <cell r="R30">
            <v>1</v>
          </cell>
          <cell r="S30">
            <v>1.2525811704400001</v>
          </cell>
          <cell r="T30">
            <v>0.75</v>
          </cell>
          <cell r="U30">
            <v>449.66914586269064</v>
          </cell>
          <cell r="V30">
            <v>1.568464461459369</v>
          </cell>
          <cell r="W30">
            <v>0.27487985654738623</v>
          </cell>
          <cell r="X30">
            <v>154.79579727425281</v>
          </cell>
          <cell r="Y30">
            <v>154.72144224241706</v>
          </cell>
          <cell r="Z30">
            <v>1.5675115940755324E-3</v>
          </cell>
          <cell r="AA30">
            <v>1.1440368797525698E-2</v>
          </cell>
          <cell r="AB30">
            <v>6.0147789259395354</v>
          </cell>
          <cell r="AC30">
            <v>0.94649001714099312</v>
          </cell>
          <cell r="AD30">
            <v>1.4661391843928167</v>
          </cell>
          <cell r="AE30">
            <v>5154.2169794835954</v>
          </cell>
          <cell r="AF30">
            <v>1701.0245090683768</v>
          </cell>
          <cell r="AG30">
            <v>3</v>
          </cell>
          <cell r="AH30">
            <v>1623617.220925149</v>
          </cell>
          <cell r="AI30">
            <v>271.90514789462134</v>
          </cell>
          <cell r="AJ30">
            <v>8.7093256852857574E-3</v>
          </cell>
          <cell r="AK30">
            <v>271.90514789462134</v>
          </cell>
        </row>
        <row r="31">
          <cell r="B31" t="str">
            <v>HiPGas</v>
          </cell>
          <cell r="C31" t="str">
            <v>Header</v>
          </cell>
          <cell r="E31" t="str">
            <v>H</v>
          </cell>
          <cell r="F31" t="e">
            <v>#REF!</v>
          </cell>
          <cell r="G31" t="e">
            <v>#REF!</v>
          </cell>
          <cell r="H31">
            <v>46</v>
          </cell>
          <cell r="I31">
            <v>114.89297778652529</v>
          </cell>
          <cell r="J31">
            <v>5.4</v>
          </cell>
          <cell r="K31">
            <v>5.4</v>
          </cell>
          <cell r="L31">
            <v>67</v>
          </cell>
          <cell r="M31">
            <v>154.72144224241706</v>
          </cell>
          <cell r="N31" t="e">
            <v>#REF!</v>
          </cell>
          <cell r="O31" t="e">
            <v>#REF!</v>
          </cell>
          <cell r="P31" t="e">
            <v>#REF!</v>
          </cell>
          <cell r="Q31">
            <v>20</v>
          </cell>
          <cell r="R31">
            <v>1</v>
          </cell>
          <cell r="S31">
            <v>1.0441286856400001</v>
          </cell>
          <cell r="T31">
            <v>0.75</v>
          </cell>
          <cell r="U31">
            <v>449.7634571169848</v>
          </cell>
          <cell r="V31">
            <v>1.8492810040337913</v>
          </cell>
          <cell r="W31">
            <v>0.32409411216856654</v>
          </cell>
          <cell r="X31">
            <v>154.62254924772745</v>
          </cell>
          <cell r="Y31">
            <v>154.52365625303784</v>
          </cell>
          <cell r="Z31">
            <v>2.0880804250534846E-3</v>
          </cell>
          <cell r="AA31">
            <v>1.3568782004640446E-2</v>
          </cell>
          <cell r="AB31">
            <v>6.8037247274861237</v>
          </cell>
          <cell r="AC31">
            <v>1.0230812632201067</v>
          </cell>
          <cell r="AD31">
            <v>1.4675137109745067</v>
          </cell>
          <cell r="AE31">
            <v>3436.1446529890636</v>
          </cell>
          <cell r="AF31">
            <v>1662.1241422966821</v>
          </cell>
          <cell r="AG31">
            <v>3</v>
          </cell>
          <cell r="AH31">
            <v>1311164.7446941158</v>
          </cell>
          <cell r="AI31">
            <v>241.37242807577113</v>
          </cell>
          <cell r="AJ31" t="e">
            <v>#REF!</v>
          </cell>
          <cell r="AK31" t="e">
            <v>#REF!</v>
          </cell>
        </row>
        <row r="32">
          <cell r="B32" t="str">
            <v>HiPGas</v>
          </cell>
          <cell r="C32" t="str">
            <v>Header</v>
          </cell>
          <cell r="E32" t="str">
            <v>H</v>
          </cell>
          <cell r="F32" t="e">
            <v>#REF!</v>
          </cell>
          <cell r="G32" t="e">
            <v>#REF!</v>
          </cell>
          <cell r="H32">
            <v>46</v>
          </cell>
          <cell r="I32">
            <v>114.89297778652529</v>
          </cell>
          <cell r="J32">
            <v>5.4</v>
          </cell>
          <cell r="K32">
            <v>5.4</v>
          </cell>
          <cell r="L32">
            <v>67</v>
          </cell>
          <cell r="M32">
            <v>154.52365625303784</v>
          </cell>
          <cell r="N32" t="e">
            <v>#REF!</v>
          </cell>
          <cell r="O32" t="e">
            <v>#REF!</v>
          </cell>
          <cell r="P32" t="e">
            <v>#REF!</v>
          </cell>
          <cell r="Q32">
            <v>20</v>
          </cell>
          <cell r="R32">
            <v>1</v>
          </cell>
          <cell r="S32">
            <v>0.73102539316000004</v>
          </cell>
          <cell r="T32">
            <v>0.75</v>
          </cell>
          <cell r="U32">
            <v>449.87403168599866</v>
          </cell>
          <cell r="V32">
            <v>3.2119422130272577</v>
          </cell>
          <cell r="W32">
            <v>0.56290610112640138</v>
          </cell>
          <cell r="X32">
            <v>154.36446690853174</v>
          </cell>
          <cell r="Y32">
            <v>154.20527756402564</v>
          </cell>
          <cell r="Z32">
            <v>3.3682434813981921E-3</v>
          </cell>
          <cell r="AA32">
            <v>1.7409287927921093E-2</v>
          </cell>
          <cell r="AB32">
            <v>8.5238425421797928</v>
          </cell>
          <cell r="AC32">
            <v>1.1664782736809343</v>
          </cell>
          <cell r="AD32">
            <v>1.4677436351769224</v>
          </cell>
          <cell r="AE32">
            <v>1718.0723264945318</v>
          </cell>
          <cell r="AF32">
            <v>1783.0165758196165</v>
          </cell>
          <cell r="AG32">
            <v>3</v>
          </cell>
          <cell r="AH32">
            <v>960525.52091823565</v>
          </cell>
          <cell r="AI32">
            <v>194.41079713606214</v>
          </cell>
          <cell r="AJ32" t="e">
            <v>#REF!</v>
          </cell>
          <cell r="AK32" t="e">
            <v>#REF!</v>
          </cell>
        </row>
        <row r="33">
          <cell r="B33" t="str">
            <v>HiPGas</v>
          </cell>
          <cell r="C33" t="str">
            <v>Branch</v>
          </cell>
          <cell r="E33" t="str">
            <v>B</v>
          </cell>
          <cell r="F33">
            <v>46</v>
          </cell>
          <cell r="G33">
            <v>112</v>
          </cell>
          <cell r="H33">
            <v>46</v>
          </cell>
          <cell r="I33">
            <v>114.89297778652529</v>
          </cell>
          <cell r="J33">
            <v>5.4</v>
          </cell>
          <cell r="K33">
            <v>5.4</v>
          </cell>
          <cell r="L33">
            <v>67</v>
          </cell>
          <cell r="M33">
            <v>154.20527756402564</v>
          </cell>
          <cell r="N33">
            <v>15610</v>
          </cell>
          <cell r="O33">
            <v>1.3008333333333333</v>
          </cell>
          <cell r="P33">
            <v>4</v>
          </cell>
          <cell r="Q33">
            <v>100</v>
          </cell>
          <cell r="R33">
            <v>1</v>
          </cell>
          <cell r="S33">
            <v>0.875</v>
          </cell>
          <cell r="T33">
            <v>0.75</v>
          </cell>
          <cell r="U33">
            <v>450.06443374273442</v>
          </cell>
          <cell r="V33">
            <v>6.2247350920967799</v>
          </cell>
          <cell r="W33">
            <v>1.0935286919191185</v>
          </cell>
          <cell r="X33">
            <v>153.3354219881756</v>
          </cell>
          <cell r="Y33">
            <v>152.46556641232559</v>
          </cell>
          <cell r="Z33">
            <v>1.8467236620768546E-2</v>
          </cell>
          <cell r="AA33">
            <v>2.0291127966646696E-2</v>
          </cell>
          <cell r="AB33">
            <v>7.628198358333254</v>
          </cell>
          <cell r="AC33">
            <v>1.0961845085607653</v>
          </cell>
          <cell r="AD33">
            <v>1.4671823678067457</v>
          </cell>
          <cell r="AE33">
            <v>1718.0723264945318</v>
          </cell>
          <cell r="AF33">
            <v>1209.3511214792077</v>
          </cell>
          <cell r="AG33">
            <v>3</v>
          </cell>
          <cell r="AH33">
            <v>792751.61474534764</v>
          </cell>
          <cell r="AI33">
            <v>1067.3093099187176</v>
          </cell>
          <cell r="AJ33">
            <v>6.8373434331756411E-2</v>
          </cell>
          <cell r="AK33">
            <v>4269.2372396748706</v>
          </cell>
        </row>
        <row r="34">
          <cell r="B34" t="str">
            <v>46_112_1_100</v>
          </cell>
          <cell r="F34">
            <v>46</v>
          </cell>
          <cell r="G34">
            <v>112</v>
          </cell>
          <cell r="H34">
            <v>46</v>
          </cell>
          <cell r="I34">
            <v>114.89297778652529</v>
          </cell>
          <cell r="R34">
            <v>1</v>
          </cell>
          <cell r="W34">
            <v>1.0935286919191185</v>
          </cell>
          <cell r="X34">
            <v>2.892977786525293</v>
          </cell>
          <cell r="AK34" t="e">
            <v>#REF!</v>
          </cell>
          <cell r="AL34" t="e">
            <v>#REF!</v>
          </cell>
          <cell r="AM34" t="e">
            <v>#REF!</v>
          </cell>
        </row>
        <row r="35">
          <cell r="B35" t="str">
            <v>HiPGas</v>
          </cell>
          <cell r="C35" t="str">
            <v>Leader</v>
          </cell>
          <cell r="E35" t="str">
            <v>L</v>
          </cell>
          <cell r="F35">
            <v>46</v>
          </cell>
          <cell r="G35">
            <v>112</v>
          </cell>
          <cell r="H35">
            <v>46</v>
          </cell>
          <cell r="I35">
            <v>115.39957322479543</v>
          </cell>
          <cell r="J35">
            <v>5.4</v>
          </cell>
          <cell r="K35">
            <v>5.4</v>
          </cell>
          <cell r="L35">
            <v>67</v>
          </cell>
          <cell r="M35">
            <v>51.4</v>
          </cell>
          <cell r="N35">
            <v>62440</v>
          </cell>
          <cell r="O35">
            <v>5.2033333333333331</v>
          </cell>
          <cell r="P35">
            <v>1</v>
          </cell>
          <cell r="Q35">
            <v>40</v>
          </cell>
          <cell r="R35">
            <v>1</v>
          </cell>
          <cell r="S35">
            <v>1.3563828475600002</v>
          </cell>
          <cell r="T35">
            <v>0.75</v>
          </cell>
          <cell r="U35">
            <v>452.44932882150795</v>
          </cell>
          <cell r="V35">
            <v>3.6056338987734153</v>
          </cell>
          <cell r="W35">
            <v>0.62948181817755255</v>
          </cell>
          <cell r="X35">
            <v>155.1854033194731</v>
          </cell>
          <cell r="Y35">
            <v>155.06743661886171</v>
          </cell>
          <cell r="Z35">
            <v>2.4756039704899591E-3</v>
          </cell>
          <cell r="AA35">
            <v>9.7023289795968894E-3</v>
          </cell>
          <cell r="AB35">
            <v>5.6893532593224139</v>
          </cell>
          <cell r="AC35">
            <v>0.91219069976001299</v>
          </cell>
          <cell r="AD35">
            <v>1.4659842916988972</v>
          </cell>
          <cell r="AE35">
            <v>6872.2893059781272</v>
          </cell>
          <cell r="AF35">
            <v>1912.5928725086585</v>
          </cell>
          <cell r="AG35">
            <v>3</v>
          </cell>
          <cell r="AH35">
            <v>1989329.9442260775</v>
          </cell>
          <cell r="AI35">
            <v>575.89961371047775</v>
          </cell>
          <cell r="AJ35">
            <v>9.22324813757972E-3</v>
          </cell>
          <cell r="AK35">
            <v>575.89961371047775</v>
          </cell>
        </row>
        <row r="36">
          <cell r="B36" t="str">
            <v>HiPGas</v>
          </cell>
          <cell r="C36" t="str">
            <v>Header</v>
          </cell>
          <cell r="E36" t="str">
            <v>H</v>
          </cell>
          <cell r="F36">
            <v>46</v>
          </cell>
          <cell r="G36">
            <v>112</v>
          </cell>
          <cell r="H36">
            <v>46</v>
          </cell>
          <cell r="I36">
            <v>115.39957322479543</v>
          </cell>
          <cell r="J36">
            <v>5.4</v>
          </cell>
          <cell r="K36">
            <v>5.4</v>
          </cell>
          <cell r="L36">
            <v>67</v>
          </cell>
          <cell r="M36">
            <v>155.06743661886171</v>
          </cell>
          <cell r="N36">
            <v>31220</v>
          </cell>
          <cell r="O36">
            <v>2.6016666666666666</v>
          </cell>
          <cell r="P36">
            <v>1</v>
          </cell>
          <cell r="Q36">
            <v>20</v>
          </cell>
          <cell r="R36">
            <v>1</v>
          </cell>
          <cell r="S36">
            <v>1.2525811704400001</v>
          </cell>
          <cell r="T36">
            <v>0.75</v>
          </cell>
          <cell r="U36">
            <v>452.62539207127929</v>
          </cell>
          <cell r="V36">
            <v>1.5538285990816121</v>
          </cell>
          <cell r="W36">
            <v>0.26962148170773048</v>
          </cell>
          <cell r="X36">
            <v>154.99338207822274</v>
          </cell>
          <cell r="Y36">
            <v>154.9193275375838</v>
          </cell>
          <cell r="Z36">
            <v>1.5579370449601004E-3</v>
          </cell>
          <cell r="AA36">
            <v>1.1394512690707639E-2</v>
          </cell>
          <cell r="AB36">
            <v>6.0147789259395354</v>
          </cell>
          <cell r="AC36">
            <v>0.94624620603671838</v>
          </cell>
          <cell r="AD36">
            <v>1.4665169518399006</v>
          </cell>
          <cell r="AE36">
            <v>5154.2169794835954</v>
          </cell>
          <cell r="AF36">
            <v>1684.8934083297015</v>
          </cell>
          <cell r="AG36">
            <v>3</v>
          </cell>
          <cell r="AH36">
            <v>1620610.4879481858</v>
          </cell>
          <cell r="AI36">
            <v>272.4832057610534</v>
          </cell>
          <cell r="AJ36">
            <v>8.7278413120132417E-3</v>
          </cell>
          <cell r="AK36">
            <v>272.4832057610534</v>
          </cell>
        </row>
        <row r="37">
          <cell r="B37" t="str">
            <v>HiPGas</v>
          </cell>
          <cell r="C37" t="str">
            <v>Header</v>
          </cell>
          <cell r="E37" t="str">
            <v>H</v>
          </cell>
          <cell r="F37" t="e">
            <v>#REF!</v>
          </cell>
          <cell r="G37" t="e">
            <v>#REF!</v>
          </cell>
          <cell r="H37">
            <v>46</v>
          </cell>
          <cell r="I37">
            <v>115.39957322479543</v>
          </cell>
          <cell r="J37">
            <v>5.4</v>
          </cell>
          <cell r="K37">
            <v>5.4</v>
          </cell>
          <cell r="L37">
            <v>67</v>
          </cell>
          <cell r="M37">
            <v>154.9193275375838</v>
          </cell>
          <cell r="N37" t="e">
            <v>#REF!</v>
          </cell>
          <cell r="O37" t="e">
            <v>#REF!</v>
          </cell>
          <cell r="P37" t="e">
            <v>#REF!</v>
          </cell>
          <cell r="Q37">
            <v>20</v>
          </cell>
          <cell r="R37">
            <v>1</v>
          </cell>
          <cell r="S37">
            <v>1.0441286856400001</v>
          </cell>
          <cell r="T37">
            <v>0.75</v>
          </cell>
          <cell r="U37">
            <v>452.69034143220932</v>
          </cell>
          <cell r="V37">
            <v>1.8322728944089988</v>
          </cell>
          <cell r="W37">
            <v>0.31827523152499282</v>
          </cell>
          <cell r="X37">
            <v>154.8208242204912</v>
          </cell>
          <cell r="Y37">
            <v>154.72232090339864</v>
          </cell>
          <cell r="Z37">
            <v>2.0755165391069808E-3</v>
          </cell>
          <cell r="AA37">
            <v>1.3515151944468499E-2</v>
          </cell>
          <cell r="AB37">
            <v>6.8037247274861237</v>
          </cell>
          <cell r="AC37">
            <v>1.0228192849593278</v>
          </cell>
          <cell r="AD37">
            <v>1.4678895903652494</v>
          </cell>
          <cell r="AE37">
            <v>3436.1446529890636</v>
          </cell>
          <cell r="AF37">
            <v>1646.5590121435087</v>
          </cell>
          <cell r="AG37">
            <v>3</v>
          </cell>
          <cell r="AH37">
            <v>1308754.8559836627</v>
          </cell>
          <cell r="AI37">
            <v>241.88794528886916</v>
          </cell>
          <cell r="AJ37" t="e">
            <v>#REF!</v>
          </cell>
          <cell r="AK37" t="e">
            <v>#REF!</v>
          </cell>
        </row>
        <row r="38">
          <cell r="B38" t="str">
            <v>HiPGas</v>
          </cell>
          <cell r="C38" t="str">
            <v>Header</v>
          </cell>
          <cell r="E38" t="str">
            <v>H</v>
          </cell>
          <cell r="F38" t="e">
            <v>#REF!</v>
          </cell>
          <cell r="G38" t="e">
            <v>#REF!</v>
          </cell>
          <cell r="H38">
            <v>46</v>
          </cell>
          <cell r="I38">
            <v>115.39957322479543</v>
          </cell>
          <cell r="J38">
            <v>5.4</v>
          </cell>
          <cell r="K38">
            <v>5.4</v>
          </cell>
          <cell r="L38">
            <v>67</v>
          </cell>
          <cell r="M38">
            <v>154.72232090339864</v>
          </cell>
          <cell r="N38" t="e">
            <v>#REF!</v>
          </cell>
          <cell r="O38" t="e">
            <v>#REF!</v>
          </cell>
          <cell r="P38" t="e">
            <v>#REF!</v>
          </cell>
          <cell r="Q38">
            <v>20</v>
          </cell>
          <cell r="R38">
            <v>1</v>
          </cell>
          <cell r="S38">
            <v>0.73102539316000004</v>
          </cell>
          <cell r="T38">
            <v>0.75</v>
          </cell>
          <cell r="U38">
            <v>452.76848637504543</v>
          </cell>
          <cell r="V38">
            <v>3.1837045980810537</v>
          </cell>
          <cell r="W38">
            <v>0.55498374833143771</v>
          </cell>
          <cell r="X38">
            <v>154.56366672728291</v>
          </cell>
          <cell r="Y38">
            <v>154.40501255116715</v>
          </cell>
          <cell r="Z38">
            <v>3.3498794075694782E-3</v>
          </cell>
          <cell r="AA38">
            <v>1.7346486226278303E-2</v>
          </cell>
          <cell r="AB38">
            <v>8.5238425421797928</v>
          </cell>
          <cell r="AC38">
            <v>1.1661841382434779</v>
          </cell>
          <cell r="AD38">
            <v>1.4681138300732937</v>
          </cell>
          <cell r="AE38">
            <v>1718.0723264945318</v>
          </cell>
          <cell r="AF38">
            <v>1767.0084973383541</v>
          </cell>
          <cell r="AG38">
            <v>3</v>
          </cell>
          <cell r="AH38">
            <v>958813.25375533709</v>
          </cell>
          <cell r="AI38">
            <v>194.82835650072238</v>
          </cell>
          <cell r="AJ38" t="e">
            <v>#REF!</v>
          </cell>
          <cell r="AK38" t="e">
            <v>#REF!</v>
          </cell>
        </row>
        <row r="39">
          <cell r="B39" t="str">
            <v>HiPGas</v>
          </cell>
          <cell r="C39" t="str">
            <v>Branch</v>
          </cell>
          <cell r="E39" t="str">
            <v>B</v>
          </cell>
          <cell r="F39">
            <v>46</v>
          </cell>
          <cell r="G39">
            <v>112</v>
          </cell>
          <cell r="H39">
            <v>46</v>
          </cell>
          <cell r="I39">
            <v>115.39957322479543</v>
          </cell>
          <cell r="J39">
            <v>5.4</v>
          </cell>
          <cell r="K39">
            <v>5.4</v>
          </cell>
          <cell r="L39">
            <v>67</v>
          </cell>
          <cell r="M39">
            <v>154.40501255116715</v>
          </cell>
          <cell r="N39">
            <v>15610</v>
          </cell>
          <cell r="O39">
            <v>1.3008333333333333</v>
          </cell>
          <cell r="P39">
            <v>4</v>
          </cell>
          <cell r="Q39">
            <v>150</v>
          </cell>
          <cell r="R39">
            <v>1</v>
          </cell>
          <cell r="S39">
            <v>0.875</v>
          </cell>
          <cell r="T39">
            <v>0.75</v>
          </cell>
          <cell r="U39">
            <v>452.91513393106652</v>
          </cell>
          <cell r="V39">
            <v>9.286254269574469</v>
          </cell>
          <cell r="W39">
            <v>1.6272109450537187</v>
          </cell>
          <cell r="X39">
            <v>153.10902739445339</v>
          </cell>
          <cell r="Y39">
            <v>151.81304223773967</v>
          </cell>
          <cell r="Z39">
            <v>2.7455854762188925E-2</v>
          </cell>
          <cell r="AA39">
            <v>2.0242576356118067E-2</v>
          </cell>
          <cell r="AB39">
            <v>7.628198358333254</v>
          </cell>
          <cell r="AC39">
            <v>1.0959029752733214</v>
          </cell>
          <cell r="AD39">
            <v>1.4675592813516565</v>
          </cell>
          <cell r="AE39">
            <v>1718.0723264945318</v>
          </cell>
          <cell r="AF39">
            <v>1202.697303291922</v>
          </cell>
          <cell r="AG39">
            <v>3</v>
          </cell>
          <cell r="AH39">
            <v>792359.14546874096</v>
          </cell>
          <cell r="AI39">
            <v>1597.0840425619549</v>
          </cell>
          <cell r="AJ39">
            <v>0.10231159785790871</v>
          </cell>
          <cell r="AK39">
            <v>6388.3361702478196</v>
          </cell>
        </row>
        <row r="40">
          <cell r="B40" t="str">
            <v>46_112_1_150</v>
          </cell>
          <cell r="F40">
            <v>46</v>
          </cell>
          <cell r="G40">
            <v>112</v>
          </cell>
          <cell r="H40">
            <v>46</v>
          </cell>
          <cell r="I40">
            <v>115.39957322479543</v>
          </cell>
          <cell r="R40">
            <v>1</v>
          </cell>
          <cell r="W40">
            <v>1.6272109450537187</v>
          </cell>
          <cell r="X40">
            <v>3.3995732247954322</v>
          </cell>
          <cell r="AK40" t="e">
            <v>#REF!</v>
          </cell>
          <cell r="AL40" t="e">
            <v>#REF!</v>
          </cell>
          <cell r="AM40" t="e">
            <v>#REF!</v>
          </cell>
        </row>
        <row r="41">
          <cell r="B41" t="str">
            <v>HiPGas</v>
          </cell>
          <cell r="C41" t="str">
            <v>Leader</v>
          </cell>
          <cell r="E41" t="str">
            <v>L</v>
          </cell>
          <cell r="F41">
            <v>46</v>
          </cell>
          <cell r="G41">
            <v>112</v>
          </cell>
          <cell r="H41">
            <v>46</v>
          </cell>
          <cell r="I41">
            <v>113.29411806089988</v>
          </cell>
          <cell r="J41">
            <v>5.4</v>
          </cell>
          <cell r="K41">
            <v>5.4</v>
          </cell>
          <cell r="L41">
            <v>67</v>
          </cell>
          <cell r="M41">
            <v>51.4</v>
          </cell>
          <cell r="N41">
            <v>62440</v>
          </cell>
          <cell r="O41">
            <v>5.2033333333333331</v>
          </cell>
          <cell r="P41">
            <v>1</v>
          </cell>
          <cell r="Q41">
            <v>40</v>
          </cell>
          <cell r="R41">
            <v>0.7</v>
          </cell>
          <cell r="S41">
            <v>1.0994953570000001</v>
          </cell>
          <cell r="T41">
            <v>0.75</v>
          </cell>
          <cell r="U41">
            <v>440.66394598745416</v>
          </cell>
          <cell r="V41">
            <v>1.8041835711521759</v>
          </cell>
          <cell r="W41">
            <v>0.32080795168376142</v>
          </cell>
          <cell r="X41">
            <v>154.26107800057883</v>
          </cell>
          <cell r="Y41">
            <v>153.99532195753721</v>
          </cell>
          <cell r="Z41">
            <v>5.6228698597684534E-3</v>
          </cell>
          <cell r="AA41">
            <v>1.7507056680871325E-2</v>
          </cell>
          <cell r="AB41">
            <v>6.5734762161644671</v>
          </cell>
          <cell r="AC41">
            <v>1.0018740932470911</v>
          </cell>
          <cell r="AD41">
            <v>1.4666590981431797</v>
          </cell>
          <cell r="AE41">
            <v>2672.5569523248269</v>
          </cell>
          <cell r="AF41">
            <v>1192.0197123792664</v>
          </cell>
          <cell r="AG41">
            <v>3</v>
          </cell>
          <cell r="AH41">
            <v>970526.29401935078</v>
          </cell>
          <cell r="AI41">
            <v>496.57631482389763</v>
          </cell>
          <cell r="AJ41">
            <v>1.1361222541042775E-2</v>
          </cell>
          <cell r="AK41">
            <v>496.57631482389763</v>
          </cell>
        </row>
        <row r="42">
          <cell r="B42" t="str">
            <v>HiPGas</v>
          </cell>
          <cell r="C42" t="str">
            <v>Header</v>
          </cell>
          <cell r="E42" t="str">
            <v>H</v>
          </cell>
          <cell r="F42">
            <v>46</v>
          </cell>
          <cell r="G42">
            <v>112</v>
          </cell>
          <cell r="H42">
            <v>46</v>
          </cell>
          <cell r="I42">
            <v>113.29411806089988</v>
          </cell>
          <cell r="J42">
            <v>5.4</v>
          </cell>
          <cell r="K42">
            <v>5.4</v>
          </cell>
          <cell r="L42">
            <v>67</v>
          </cell>
          <cell r="M42">
            <v>153.99532195753721</v>
          </cell>
          <cell r="N42">
            <v>31220</v>
          </cell>
          <cell r="O42">
            <v>2.6016666666666666</v>
          </cell>
          <cell r="P42">
            <v>1</v>
          </cell>
          <cell r="Q42">
            <v>40</v>
          </cell>
          <cell r="R42">
            <v>0.7</v>
          </cell>
          <cell r="S42">
            <v>0.95138878900000001</v>
          </cell>
          <cell r="T42">
            <v>0.75</v>
          </cell>
          <cell r="U42">
            <v>440.84036364377448</v>
          </cell>
          <cell r="V42">
            <v>1.103122950290182</v>
          </cell>
          <cell r="W42">
            <v>0.19524300005136297</v>
          </cell>
          <cell r="X42">
            <v>153.83486602274127</v>
          </cell>
          <cell r="Y42">
            <v>153.67441008794532</v>
          </cell>
          <cell r="Z42">
            <v>3.414125968278281E-3</v>
          </cell>
          <cell r="AA42">
            <v>1.945776135001297E-2</v>
          </cell>
          <cell r="AB42">
            <v>7.2306295542301102</v>
          </cell>
          <cell r="AC42">
            <v>1.0624958805331057</v>
          </cell>
          <cell r="AD42">
            <v>1.4665332799996129</v>
          </cell>
          <cell r="AE42">
            <v>2004.4177142436201</v>
          </cell>
          <cell r="AF42">
            <v>1209.73288200462</v>
          </cell>
          <cell r="AG42">
            <v>3</v>
          </cell>
          <cell r="AH42">
            <v>848486.6795960262</v>
          </cell>
          <cell r="AI42">
            <v>225.76561906200706</v>
          </cell>
          <cell r="AJ42">
            <v>1.033063142042679E-2</v>
          </cell>
          <cell r="AK42">
            <v>225.76561906200706</v>
          </cell>
        </row>
        <row r="43">
          <cell r="B43" t="str">
            <v>HiPGas</v>
          </cell>
          <cell r="C43" t="str">
            <v>Header</v>
          </cell>
          <cell r="E43" t="str">
            <v>H</v>
          </cell>
          <cell r="F43" t="e">
            <v>#REF!</v>
          </cell>
          <cell r="G43" t="e">
            <v>#REF!</v>
          </cell>
          <cell r="H43">
            <v>46</v>
          </cell>
          <cell r="I43">
            <v>113.29411806089988</v>
          </cell>
          <cell r="J43">
            <v>5.4</v>
          </cell>
          <cell r="K43">
            <v>5.4</v>
          </cell>
          <cell r="L43">
            <v>67</v>
          </cell>
          <cell r="M43">
            <v>153.67441008794532</v>
          </cell>
          <cell r="N43" t="e">
            <v>#REF!</v>
          </cell>
          <cell r="O43" t="e">
            <v>#REF!</v>
          </cell>
          <cell r="P43" t="e">
            <v>#REF!</v>
          </cell>
          <cell r="Q43" t="e">
            <v>#REF!</v>
          </cell>
          <cell r="R43">
            <v>0.7</v>
          </cell>
          <cell r="S43">
            <v>0.77098258900000005</v>
          </cell>
          <cell r="T43">
            <v>0.75</v>
          </cell>
          <cell r="U43">
            <v>440.94262051020729</v>
          </cell>
          <cell r="V43">
            <v>1.5410831832052228</v>
          </cell>
          <cell r="W43">
            <v>0.27328158920391843</v>
          </cell>
          <cell r="X43">
            <v>153.4634036965511</v>
          </cell>
          <cell r="Y43">
            <v>153.2523973051569</v>
          </cell>
          <cell r="Z43">
            <v>4.5051021126495394E-3</v>
          </cell>
          <cell r="AA43">
            <v>2.245405935620836E-2</v>
          </cell>
          <cell r="AB43">
            <v>8.2529000051784536</v>
          </cell>
          <cell r="AC43">
            <v>1.1471744988555945</v>
          </cell>
          <cell r="AD43">
            <v>1.4661826785895635</v>
          </cell>
          <cell r="AE43">
            <v>1336.2784761624134</v>
          </cell>
          <cell r="AF43">
            <v>1263.4643758831448</v>
          </cell>
          <cell r="AG43">
            <v>3</v>
          </cell>
          <cell r="AH43">
            <v>708819.73727946961</v>
          </cell>
          <cell r="AI43">
            <v>198.38251330446695</v>
          </cell>
          <cell r="AJ43" t="e">
            <v>#REF!</v>
          </cell>
          <cell r="AK43" t="e">
            <v>#REF!</v>
          </cell>
        </row>
        <row r="44">
          <cell r="B44" t="str">
            <v>HiPGas</v>
          </cell>
          <cell r="C44" t="str">
            <v>Header</v>
          </cell>
          <cell r="E44" t="str">
            <v>H</v>
          </cell>
          <cell r="F44" t="e">
            <v>#REF!</v>
          </cell>
          <cell r="G44" t="e">
            <v>#REF!</v>
          </cell>
          <cell r="H44">
            <v>46</v>
          </cell>
          <cell r="I44">
            <v>113.29411806089988</v>
          </cell>
          <cell r="J44">
            <v>5.4</v>
          </cell>
          <cell r="K44">
            <v>5.4</v>
          </cell>
          <cell r="L44">
            <v>67</v>
          </cell>
          <cell r="M44">
            <v>153.2523973051569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>
            <v>0.7</v>
          </cell>
          <cell r="S44">
            <v>0.55827675700000001</v>
          </cell>
          <cell r="T44">
            <v>0.75</v>
          </cell>
          <cell r="U44">
            <v>441.088004645789</v>
          </cell>
          <cell r="V44">
            <v>2.3508597642243716</v>
          </cell>
          <cell r="W44">
            <v>0.41778205497367082</v>
          </cell>
          <cell r="X44">
            <v>152.90265780765696</v>
          </cell>
          <cell r="Y44">
            <v>152.55291831015705</v>
          </cell>
          <cell r="Z44">
            <v>7.500922391420084E-3</v>
          </cell>
          <cell r="AA44">
            <v>2.9423322956046046E-2</v>
          </cell>
          <cell r="AB44">
            <v>9.9677052511904076</v>
          </cell>
          <cell r="AC44">
            <v>1.2683924951913046</v>
          </cell>
          <cell r="AD44">
            <v>1.4630997624422175</v>
          </cell>
          <cell r="AE44">
            <v>668.13923808120671</v>
          </cell>
          <cell r="AF44">
            <v>1278.602692389207</v>
          </cell>
          <cell r="AG44">
            <v>2</v>
          </cell>
          <cell r="AH44">
            <v>505011.86876063346</v>
          </cell>
          <cell r="AI44">
            <v>164.93195185571929</v>
          </cell>
          <cell r="AJ44" t="e">
            <v>#REF!</v>
          </cell>
          <cell r="AK44" t="e">
            <v>#REF!</v>
          </cell>
        </row>
        <row r="45">
          <cell r="B45" t="str">
            <v>HiPGas</v>
          </cell>
          <cell r="C45" t="str">
            <v>Branch</v>
          </cell>
          <cell r="E45" t="str">
            <v>B</v>
          </cell>
          <cell r="F45">
            <v>46</v>
          </cell>
          <cell r="G45">
            <v>112</v>
          </cell>
          <cell r="H45">
            <v>46</v>
          </cell>
          <cell r="I45">
            <v>113.29411806089988</v>
          </cell>
          <cell r="J45">
            <v>5.4</v>
          </cell>
          <cell r="K45">
            <v>5.4</v>
          </cell>
          <cell r="L45">
            <v>67</v>
          </cell>
          <cell r="M45">
            <v>152.55291831015705</v>
          </cell>
          <cell r="N45">
            <v>15610</v>
          </cell>
          <cell r="O45">
            <v>1.3008333333333333</v>
          </cell>
          <cell r="P45">
            <v>4</v>
          </cell>
          <cell r="Q45">
            <v>30</v>
          </cell>
          <cell r="R45">
            <v>0.7</v>
          </cell>
          <cell r="S45">
            <v>0.5</v>
          </cell>
          <cell r="T45">
            <v>0.75</v>
          </cell>
          <cell r="U45">
            <v>441.31379725243772</v>
          </cell>
          <cell r="V45">
            <v>0.49156957717741367</v>
          </cell>
          <cell r="W45">
            <v>8.7003464987162715E-2</v>
          </cell>
          <cell r="X45">
            <v>150.66114078491609</v>
          </cell>
          <cell r="Y45">
            <v>148.76936325967512</v>
          </cell>
          <cell r="Z45">
            <v>4.0879910861403079E-2</v>
          </cell>
          <cell r="AA45">
            <v>8.0139527042279085E-2</v>
          </cell>
          <cell r="AB45">
            <v>10.590508807326579</v>
          </cell>
          <cell r="AC45">
            <v>1.3079029999414025</v>
          </cell>
          <cell r="AD45">
            <v>1.4602453830201361</v>
          </cell>
          <cell r="AE45">
            <v>167.03480952030168</v>
          </cell>
          <cell r="AF45">
            <v>403.02634530271177</v>
          </cell>
          <cell r="AG45">
            <v>3</v>
          </cell>
          <cell r="AH45">
            <v>143059.84755703557</v>
          </cell>
          <cell r="AI45">
            <v>227.02573580979708</v>
          </cell>
          <cell r="AJ45">
            <v>2.0776584223464546E-2</v>
          </cell>
          <cell r="AK45">
            <v>908.10294323918833</v>
          </cell>
        </row>
        <row r="46">
          <cell r="B46" t="str">
            <v>46_112_0.7_30</v>
          </cell>
          <cell r="F46">
            <v>46</v>
          </cell>
          <cell r="G46">
            <v>112</v>
          </cell>
          <cell r="H46">
            <v>46</v>
          </cell>
          <cell r="I46">
            <v>113.29411806089988</v>
          </cell>
          <cell r="R46">
            <v>0.7</v>
          </cell>
          <cell r="W46">
            <v>8.7003464987162715E-2</v>
          </cell>
          <cell r="X46">
            <v>1.2941180608998764</v>
          </cell>
          <cell r="AK46" t="e">
            <v>#REF!</v>
          </cell>
          <cell r="AL46" t="e">
            <v>#REF!</v>
          </cell>
          <cell r="AM46" t="e">
            <v>#REF!</v>
          </cell>
        </row>
        <row r="47">
          <cell r="B47" t="str">
            <v>HiPGas</v>
          </cell>
          <cell r="C47" t="str">
            <v>Leader</v>
          </cell>
          <cell r="E47" t="str">
            <v>L</v>
          </cell>
          <cell r="F47">
            <v>46</v>
          </cell>
          <cell r="G47">
            <v>112</v>
          </cell>
          <cell r="H47">
            <v>46</v>
          </cell>
          <cell r="I47">
            <v>113.23935074409805</v>
          </cell>
          <cell r="J47">
            <v>5.4</v>
          </cell>
          <cell r="K47">
            <v>5.4</v>
          </cell>
          <cell r="L47">
            <v>67</v>
          </cell>
          <cell r="M47">
            <v>51.4</v>
          </cell>
          <cell r="N47">
            <v>62440</v>
          </cell>
          <cell r="O47">
            <v>5.2033333333333331</v>
          </cell>
          <cell r="P47">
            <v>1</v>
          </cell>
          <cell r="Q47">
            <v>40</v>
          </cell>
          <cell r="R47">
            <v>0.7</v>
          </cell>
          <cell r="S47">
            <v>1.0994953570000001</v>
          </cell>
          <cell r="T47">
            <v>0.75</v>
          </cell>
          <cell r="U47">
            <v>440.36725670915592</v>
          </cell>
          <cell r="V47">
            <v>1.8057643628621041</v>
          </cell>
          <cell r="W47">
            <v>0.32161621568171483</v>
          </cell>
          <cell r="X47">
            <v>154.24142056574459</v>
          </cell>
          <cell r="Y47">
            <v>153.97559447543225</v>
          </cell>
          <cell r="Z47">
            <v>5.6255176130521889E-3</v>
          </cell>
          <cell r="AA47">
            <v>1.751257091926027E-2</v>
          </cell>
          <cell r="AB47">
            <v>6.5734762161644671</v>
          </cell>
          <cell r="AC47">
            <v>1.0018996344973743</v>
          </cell>
          <cell r="AD47">
            <v>1.4666217088620421</v>
          </cell>
          <cell r="AE47">
            <v>2672.5569523248269</v>
          </cell>
          <cell r="AF47">
            <v>1193.0857852899735</v>
          </cell>
          <cell r="AG47">
            <v>3</v>
          </cell>
          <cell r="AH47">
            <v>970693.94937873876</v>
          </cell>
          <cell r="AI47">
            <v>496.47072573565953</v>
          </cell>
          <cell r="AJ47">
            <v>1.1358806757016096E-2</v>
          </cell>
          <cell r="AK47">
            <v>496.47072573565953</v>
          </cell>
        </row>
        <row r="48">
          <cell r="B48" t="str">
            <v>HiPGas</v>
          </cell>
          <cell r="C48" t="str">
            <v>Header</v>
          </cell>
          <cell r="E48" t="str">
            <v>H</v>
          </cell>
          <cell r="F48">
            <v>46</v>
          </cell>
          <cell r="G48">
            <v>112</v>
          </cell>
          <cell r="H48">
            <v>46</v>
          </cell>
          <cell r="I48">
            <v>113.23935074409805</v>
          </cell>
          <cell r="J48">
            <v>5.4</v>
          </cell>
          <cell r="K48">
            <v>5.4</v>
          </cell>
          <cell r="L48">
            <v>67</v>
          </cell>
          <cell r="M48">
            <v>153.97559447543225</v>
          </cell>
          <cell r="N48">
            <v>31220</v>
          </cell>
          <cell r="O48">
            <v>2.6016666666666666</v>
          </cell>
          <cell r="P48">
            <v>1</v>
          </cell>
          <cell r="Q48">
            <v>20</v>
          </cell>
          <cell r="R48">
            <v>0.7</v>
          </cell>
          <cell r="S48">
            <v>0.95138878900000001</v>
          </cell>
          <cell r="T48">
            <v>0.75</v>
          </cell>
          <cell r="U48">
            <v>440.54824105706467</v>
          </cell>
          <cell r="V48">
            <v>1.1040702305035208</v>
          </cell>
          <cell r="W48">
            <v>0.19585862549158151</v>
          </cell>
          <cell r="X48">
            <v>153.81509753776368</v>
          </cell>
          <cell r="Y48">
            <v>153.65460060009514</v>
          </cell>
          <cell r="Z48">
            <v>3.4157152942619895E-3</v>
          </cell>
          <cell r="AA48">
            <v>1.946382097198715E-2</v>
          </cell>
          <cell r="AB48">
            <v>7.2306295542301102</v>
          </cell>
          <cell r="AC48">
            <v>1.0625230571728728</v>
          </cell>
          <cell r="AD48">
            <v>1.4664957698049985</v>
          </cell>
          <cell r="AE48">
            <v>2004.4177142436201</v>
          </cell>
          <cell r="AF48">
            <v>1210.7946164988045</v>
          </cell>
          <cell r="AG48">
            <v>3</v>
          </cell>
          <cell r="AH48">
            <v>848631.33501629217</v>
          </cell>
          <cell r="AI48">
            <v>225.71715362051205</v>
          </cell>
          <cell r="AJ48">
            <v>1.0328413728402675E-2</v>
          </cell>
          <cell r="AK48">
            <v>225.71715362051205</v>
          </cell>
        </row>
        <row r="49">
          <cell r="B49" t="str">
            <v>HiPGas</v>
          </cell>
          <cell r="C49" t="str">
            <v>Header</v>
          </cell>
          <cell r="E49" t="str">
            <v>H</v>
          </cell>
          <cell r="F49" t="e">
            <v>#REF!</v>
          </cell>
          <cell r="G49" t="e">
            <v>#REF!</v>
          </cell>
          <cell r="H49">
            <v>46</v>
          </cell>
          <cell r="I49">
            <v>113.23935074409805</v>
          </cell>
          <cell r="J49">
            <v>5.4</v>
          </cell>
          <cell r="K49">
            <v>5.4</v>
          </cell>
          <cell r="L49">
            <v>67</v>
          </cell>
          <cell r="M49">
            <v>153.65460060009514</v>
          </cell>
          <cell r="N49" t="e">
            <v>#REF!</v>
          </cell>
          <cell r="O49" t="e">
            <v>#REF!</v>
          </cell>
          <cell r="P49" t="e">
            <v>#REF!</v>
          </cell>
          <cell r="Q49">
            <v>20</v>
          </cell>
          <cell r="R49">
            <v>0.7</v>
          </cell>
          <cell r="S49">
            <v>0.77098258900000005</v>
          </cell>
          <cell r="T49">
            <v>0.75</v>
          </cell>
          <cell r="U49">
            <v>440.65397620723473</v>
          </cell>
          <cell r="V49">
            <v>1.5423904268592232</v>
          </cell>
          <cell r="W49">
            <v>0.27402669877490382</v>
          </cell>
          <cell r="X49">
            <v>153.44354109978588</v>
          </cell>
          <cell r="Y49">
            <v>153.23248159947661</v>
          </cell>
          <cell r="Z49">
            <v>4.5071891601030645E-3</v>
          </cell>
          <cell r="AA49">
            <v>2.2461023890263023E-2</v>
          </cell>
          <cell r="AB49">
            <v>8.2529000051784536</v>
          </cell>
          <cell r="AC49">
            <v>1.1472036830785544</v>
          </cell>
          <cell r="AD49">
            <v>1.4661453797185584</v>
          </cell>
          <cell r="AE49">
            <v>1336.2784761624134</v>
          </cell>
          <cell r="AF49">
            <v>1264.5615396073665</v>
          </cell>
          <cell r="AG49">
            <v>3</v>
          </cell>
          <cell r="AH49">
            <v>708939.58352821588</v>
          </cell>
          <cell r="AI49">
            <v>198.33959234789177</v>
          </cell>
          <cell r="AJ49" t="e">
            <v>#REF!</v>
          </cell>
          <cell r="AK49" t="e">
            <v>#REF!</v>
          </cell>
        </row>
        <row r="50">
          <cell r="B50" t="str">
            <v>HiPGas</v>
          </cell>
          <cell r="C50" t="str">
            <v>Header</v>
          </cell>
          <cell r="E50" t="str">
            <v>H</v>
          </cell>
          <cell r="F50" t="e">
            <v>#REF!</v>
          </cell>
          <cell r="G50" t="e">
            <v>#REF!</v>
          </cell>
          <cell r="H50">
            <v>46</v>
          </cell>
          <cell r="I50">
            <v>113.23935074409805</v>
          </cell>
          <cell r="J50">
            <v>5.4</v>
          </cell>
          <cell r="K50">
            <v>5.4</v>
          </cell>
          <cell r="L50">
            <v>67</v>
          </cell>
          <cell r="M50">
            <v>153.23248159947661</v>
          </cell>
          <cell r="N50" t="e">
            <v>#REF!</v>
          </cell>
          <cell r="O50" t="e">
            <v>#REF!</v>
          </cell>
          <cell r="P50" t="e">
            <v>#REF!</v>
          </cell>
          <cell r="Q50">
            <v>20</v>
          </cell>
          <cell r="R50">
            <v>0.7</v>
          </cell>
          <cell r="S50">
            <v>0.55827675700000001</v>
          </cell>
          <cell r="T50">
            <v>0.75</v>
          </cell>
          <cell r="U50">
            <v>440.80357021189252</v>
          </cell>
          <cell r="V50">
            <v>2.3528231681910752</v>
          </cell>
          <cell r="W50">
            <v>0.41863700261701808</v>
          </cell>
          <cell r="X50">
            <v>152.88265567313118</v>
          </cell>
          <cell r="Y50">
            <v>152.53282974678575</v>
          </cell>
          <cell r="Z50">
            <v>7.5043787389094119E-3</v>
          </cell>
          <cell r="AA50">
            <v>2.9432417728609498E-2</v>
          </cell>
          <cell r="AB50">
            <v>9.9677052511904076</v>
          </cell>
          <cell r="AC50">
            <v>1.2684239893874654</v>
          </cell>
          <cell r="AD50">
            <v>1.46306343456502</v>
          </cell>
          <cell r="AE50">
            <v>668.13923808120671</v>
          </cell>
          <cell r="AF50">
            <v>1279.6991739738776</v>
          </cell>
          <cell r="AG50">
            <v>2</v>
          </cell>
          <cell r="AH50">
            <v>505096.47872321558</v>
          </cell>
          <cell r="AI50">
            <v>164.89584683488775</v>
          </cell>
          <cell r="AJ50" t="e">
            <v>#REF!</v>
          </cell>
          <cell r="AK50" t="e">
            <v>#REF!</v>
          </cell>
        </row>
        <row r="51">
          <cell r="B51" t="str">
            <v>HiPGas</v>
          </cell>
          <cell r="C51" t="str">
            <v>Branch</v>
          </cell>
          <cell r="E51" t="str">
            <v>B</v>
          </cell>
          <cell r="F51">
            <v>46</v>
          </cell>
          <cell r="G51">
            <v>112</v>
          </cell>
          <cell r="H51">
            <v>46</v>
          </cell>
          <cell r="I51">
            <v>113.23935074409805</v>
          </cell>
          <cell r="J51">
            <v>5.4</v>
          </cell>
          <cell r="K51">
            <v>5.4</v>
          </cell>
          <cell r="L51">
            <v>67</v>
          </cell>
          <cell r="M51">
            <v>152.53282974678575</v>
          </cell>
          <cell r="N51">
            <v>15610</v>
          </cell>
          <cell r="O51">
            <v>1.3008333333333333</v>
          </cell>
          <cell r="P51">
            <v>4</v>
          </cell>
          <cell r="Q51">
            <v>10</v>
          </cell>
          <cell r="R51">
            <v>0.7</v>
          </cell>
          <cell r="S51">
            <v>0.5</v>
          </cell>
          <cell r="T51">
            <v>0.75</v>
          </cell>
          <cell r="U51">
            <v>441.03419327272621</v>
          </cell>
          <cell r="V51">
            <v>0.16504893866052239</v>
          </cell>
          <cell r="W51">
            <v>2.9212201532828885E-2</v>
          </cell>
          <cell r="X51">
            <v>151.88780778222525</v>
          </cell>
          <cell r="Y51">
            <v>151.24278581766472</v>
          </cell>
          <cell r="Z51">
            <v>1.3941472801071719E-2</v>
          </cell>
          <cell r="AA51">
            <v>8.0464918394364066E-2</v>
          </cell>
          <cell r="AB51">
            <v>10.590508807326579</v>
          </cell>
          <cell r="AC51">
            <v>1.3077122152002232</v>
          </cell>
          <cell r="AD51">
            <v>1.4604584211291478</v>
          </cell>
          <cell r="AE51">
            <v>167.03480952030168</v>
          </cell>
          <cell r="AF51">
            <v>405.87910150682211</v>
          </cell>
          <cell r="AG51">
            <v>2</v>
          </cell>
          <cell r="AH51">
            <v>142904.48724188344</v>
          </cell>
          <cell r="AI51">
            <v>76.708162260383517</v>
          </cell>
          <cell r="AJ51">
            <v>7.0200569470470868E-3</v>
          </cell>
          <cell r="AK51">
            <v>306.83264904153407</v>
          </cell>
        </row>
        <row r="52">
          <cell r="B52" t="str">
            <v>46_112_0.7_10</v>
          </cell>
          <cell r="F52">
            <v>46</v>
          </cell>
          <cell r="G52">
            <v>112</v>
          </cell>
          <cell r="H52">
            <v>46</v>
          </cell>
          <cell r="I52">
            <v>113.23935074409805</v>
          </cell>
          <cell r="R52">
            <v>0.7</v>
          </cell>
          <cell r="W52">
            <v>2.9212201532828885E-2</v>
          </cell>
          <cell r="X52">
            <v>1.2393507440980471</v>
          </cell>
          <cell r="AK52" t="e">
            <v>#REF!</v>
          </cell>
          <cell r="AL52" t="e">
            <v>#REF!</v>
          </cell>
          <cell r="AM52" t="e">
            <v>#REF!</v>
          </cell>
        </row>
        <row r="53">
          <cell r="B53" t="str">
            <v>HiPGas</v>
          </cell>
          <cell r="C53" t="str">
            <v>Leader</v>
          </cell>
          <cell r="E53" t="str">
            <v>L</v>
          </cell>
          <cell r="F53">
            <v>46</v>
          </cell>
          <cell r="G53">
            <v>112</v>
          </cell>
          <cell r="H53">
            <v>46</v>
          </cell>
          <cell r="I53">
            <v>113.2667867273714</v>
          </cell>
          <cell r="J53">
            <v>5.4</v>
          </cell>
          <cell r="K53">
            <v>5.4</v>
          </cell>
          <cell r="L53">
            <v>67</v>
          </cell>
          <cell r="M53">
            <v>51.4</v>
          </cell>
          <cell r="N53">
            <v>62440</v>
          </cell>
          <cell r="O53">
            <v>5.2033333333333331</v>
          </cell>
          <cell r="P53">
            <v>1</v>
          </cell>
          <cell r="Q53">
            <v>40</v>
          </cell>
          <cell r="R53">
            <v>0.7</v>
          </cell>
          <cell r="S53">
            <v>1.0994953570000001</v>
          </cell>
          <cell r="T53">
            <v>0.75</v>
          </cell>
          <cell r="U53">
            <v>440.51603335985487</v>
          </cell>
          <cell r="V53">
            <v>1.8049712251775853</v>
          </cell>
          <cell r="W53">
            <v>0.32121082810286339</v>
          </cell>
          <cell r="X53">
            <v>154.25127793748686</v>
          </cell>
          <cell r="Y53">
            <v>153.98548700378873</v>
          </cell>
          <cell r="Z53">
            <v>5.624189088224596E-3</v>
          </cell>
          <cell r="AA53">
            <v>1.7509804385633595E-2</v>
          </cell>
          <cell r="AB53">
            <v>6.5734762161644671</v>
          </cell>
          <cell r="AC53">
            <v>1.0018868260544309</v>
          </cell>
          <cell r="AD53">
            <v>1.4666404586249784</v>
          </cell>
          <cell r="AE53">
            <v>2672.5569523248269</v>
          </cell>
          <cell r="AF53">
            <v>1192.5509004291519</v>
          </cell>
          <cell r="AG53">
            <v>3</v>
          </cell>
          <cell r="AH53">
            <v>970609.8679810256</v>
          </cell>
          <cell r="AI53">
            <v>496.52367421608125</v>
          </cell>
          <cell r="AJ53">
            <v>1.1360018170954545E-2</v>
          </cell>
          <cell r="AK53">
            <v>496.52367421608125</v>
          </cell>
        </row>
        <row r="54">
          <cell r="B54" t="str">
            <v>HiPGas</v>
          </cell>
          <cell r="C54" t="str">
            <v>Header</v>
          </cell>
          <cell r="E54" t="str">
            <v>H</v>
          </cell>
          <cell r="F54">
            <v>46</v>
          </cell>
          <cell r="G54">
            <v>112</v>
          </cell>
          <cell r="H54">
            <v>46</v>
          </cell>
          <cell r="I54">
            <v>113.2667867273714</v>
          </cell>
          <cell r="J54">
            <v>5.4</v>
          </cell>
          <cell r="K54">
            <v>5.4</v>
          </cell>
          <cell r="L54">
            <v>67</v>
          </cell>
          <cell r="M54">
            <v>153.98548700378873</v>
          </cell>
          <cell r="N54">
            <v>31220</v>
          </cell>
          <cell r="O54">
            <v>2.6016666666666666</v>
          </cell>
          <cell r="P54">
            <v>1</v>
          </cell>
          <cell r="Q54">
            <v>20</v>
          </cell>
          <cell r="R54">
            <v>0.7</v>
          </cell>
          <cell r="S54">
            <v>0.95138878900000001</v>
          </cell>
          <cell r="T54">
            <v>0.75</v>
          </cell>
          <cell r="U54">
            <v>440.69472726794316</v>
          </cell>
          <cell r="V54">
            <v>1.1035949532982818</v>
          </cell>
          <cell r="W54">
            <v>0.19551411781682759</v>
          </cell>
          <cell r="X54">
            <v>153.82501064523331</v>
          </cell>
          <cell r="Y54">
            <v>153.66453428667791</v>
          </cell>
          <cell r="Z54">
            <v>3.4149178489429888E-3</v>
          </cell>
          <cell r="AA54">
            <v>1.9460780840410832E-2</v>
          </cell>
          <cell r="AB54">
            <v>7.2306295542301102</v>
          </cell>
          <cell r="AC54">
            <v>1.0625094285214221</v>
          </cell>
          <cell r="AD54">
            <v>1.4665145803295587</v>
          </cell>
          <cell r="AE54">
            <v>2004.4177142436201</v>
          </cell>
          <cell r="AF54">
            <v>1210.2619150302298</v>
          </cell>
          <cell r="AG54">
            <v>3</v>
          </cell>
          <cell r="AH54">
            <v>848558.7886716472</v>
          </cell>
          <cell r="AI54">
            <v>225.74145711739095</v>
          </cell>
          <cell r="AJ54">
            <v>1.0329525813004069E-2</v>
          </cell>
          <cell r="AK54">
            <v>225.74145711739095</v>
          </cell>
        </row>
        <row r="55">
          <cell r="B55" t="str">
            <v>HiPGas</v>
          </cell>
          <cell r="C55" t="str">
            <v>Header</v>
          </cell>
          <cell r="E55" t="str">
            <v>H</v>
          </cell>
          <cell r="F55" t="e">
            <v>#REF!</v>
          </cell>
          <cell r="G55" t="e">
            <v>#REF!</v>
          </cell>
          <cell r="H55">
            <v>46</v>
          </cell>
          <cell r="I55">
            <v>113.2667867273714</v>
          </cell>
          <cell r="J55">
            <v>5.4</v>
          </cell>
          <cell r="K55">
            <v>5.4</v>
          </cell>
          <cell r="L55">
            <v>67</v>
          </cell>
          <cell r="M55">
            <v>153.66453428667791</v>
          </cell>
          <cell r="N55" t="e">
            <v>#REF!</v>
          </cell>
          <cell r="O55" t="e">
            <v>#REF!</v>
          </cell>
          <cell r="P55" t="e">
            <v>#REF!</v>
          </cell>
          <cell r="Q55">
            <v>20</v>
          </cell>
          <cell r="R55">
            <v>0.7</v>
          </cell>
          <cell r="S55">
            <v>0.77098258900000005</v>
          </cell>
          <cell r="T55">
            <v>0.75</v>
          </cell>
          <cell r="U55">
            <v>440.79851594975082</v>
          </cell>
          <cell r="V55">
            <v>1.5417355772465422</v>
          </cell>
          <cell r="W55">
            <v>0.27365353897687328</v>
          </cell>
          <cell r="X55">
            <v>153.4535013525855</v>
          </cell>
          <cell r="Y55">
            <v>153.2424684184931</v>
          </cell>
          <cell r="Z55">
            <v>4.5061438825177991E-3</v>
          </cell>
          <cell r="AA55">
            <v>2.2457535581387619E-2</v>
          </cell>
          <cell r="AB55">
            <v>8.2529000051784536</v>
          </cell>
          <cell r="AC55">
            <v>1.1471890476772921</v>
          </cell>
          <cell r="AD55">
            <v>1.4661640842433132</v>
          </cell>
          <cell r="AE55">
            <v>1336.2784761624134</v>
          </cell>
          <cell r="AF55">
            <v>1264.0119240034767</v>
          </cell>
          <cell r="AG55">
            <v>3</v>
          </cell>
          <cell r="AH55">
            <v>708879.55467201618</v>
          </cell>
          <cell r="AI55">
            <v>198.36111528142433</v>
          </cell>
          <cell r="AJ55" t="e">
            <v>#REF!</v>
          </cell>
          <cell r="AK55" t="e">
            <v>#REF!</v>
          </cell>
        </row>
        <row r="56">
          <cell r="B56" t="str">
            <v>HiPGas</v>
          </cell>
          <cell r="C56" t="str">
            <v>Header</v>
          </cell>
          <cell r="E56" t="str">
            <v>H</v>
          </cell>
          <cell r="F56" t="e">
            <v>#REF!</v>
          </cell>
          <cell r="G56" t="e">
            <v>#REF!</v>
          </cell>
          <cell r="H56">
            <v>46</v>
          </cell>
          <cell r="I56">
            <v>113.2667867273714</v>
          </cell>
          <cell r="J56">
            <v>5.4</v>
          </cell>
          <cell r="K56">
            <v>5.4</v>
          </cell>
          <cell r="L56">
            <v>67</v>
          </cell>
          <cell r="M56">
            <v>153.2424684184931</v>
          </cell>
          <cell r="N56" t="e">
            <v>#REF!</v>
          </cell>
          <cell r="O56" t="e">
            <v>#REF!</v>
          </cell>
          <cell r="P56" t="e">
            <v>#REF!</v>
          </cell>
          <cell r="Q56">
            <v>20</v>
          </cell>
          <cell r="R56">
            <v>0.7</v>
          </cell>
          <cell r="S56">
            <v>0.55827675700000001</v>
          </cell>
          <cell r="T56">
            <v>0.75</v>
          </cell>
          <cell r="U56">
            <v>440.94600160154977</v>
          </cell>
          <cell r="V56">
            <v>2.3518396297736222</v>
          </cell>
          <cell r="W56">
            <v>0.41820882103563406</v>
          </cell>
          <cell r="X56">
            <v>152.89268572460799</v>
          </cell>
          <cell r="Y56">
            <v>152.5429030307229</v>
          </cell>
          <cell r="Z56">
            <v>7.5026476629769245E-3</v>
          </cell>
          <cell r="AA56">
            <v>2.9427862460777617E-2</v>
          </cell>
          <cell r="AB56">
            <v>9.9677052511904076</v>
          </cell>
          <cell r="AC56">
            <v>1.2684081957907303</v>
          </cell>
          <cell r="AD56">
            <v>1.4630816519133152</v>
          </cell>
          <cell r="AE56">
            <v>668.13923808120671</v>
          </cell>
          <cell r="AF56">
            <v>1279.1499038736838</v>
          </cell>
          <cell r="AG56">
            <v>2</v>
          </cell>
          <cell r="AH56">
            <v>505054.09912023402</v>
          </cell>
          <cell r="AI56">
            <v>164.9139515656156</v>
          </cell>
          <cell r="AJ56" t="e">
            <v>#REF!</v>
          </cell>
          <cell r="AK56" t="e">
            <v>#REF!</v>
          </cell>
        </row>
        <row r="57">
          <cell r="B57" t="str">
            <v>HiPGas</v>
          </cell>
          <cell r="C57" t="str">
            <v>Branch</v>
          </cell>
          <cell r="E57" t="str">
            <v>B</v>
          </cell>
          <cell r="F57">
            <v>46</v>
          </cell>
          <cell r="G57">
            <v>112</v>
          </cell>
          <cell r="H57">
            <v>46</v>
          </cell>
          <cell r="I57">
            <v>113.2667867273714</v>
          </cell>
          <cell r="J57">
            <v>5.4</v>
          </cell>
          <cell r="K57">
            <v>5.4</v>
          </cell>
          <cell r="L57">
            <v>67</v>
          </cell>
          <cell r="M57">
            <v>152.5429030307229</v>
          </cell>
          <cell r="N57">
            <v>15610</v>
          </cell>
          <cell r="O57">
            <v>1.3008333333333333</v>
          </cell>
          <cell r="P57">
            <v>4</v>
          </cell>
          <cell r="Q57">
            <v>20</v>
          </cell>
          <cell r="R57">
            <v>0.7</v>
          </cell>
          <cell r="S57">
            <v>0.5</v>
          </cell>
          <cell r="T57">
            <v>0.75</v>
          </cell>
          <cell r="U57">
            <v>441.17420543644857</v>
          </cell>
          <cell r="V57">
            <v>0.32882673113143696</v>
          </cell>
          <cell r="W57">
            <v>5.8199421439198318E-2</v>
          </cell>
          <cell r="X57">
            <v>151.26781642236637</v>
          </cell>
          <cell r="Y57">
            <v>149.99272981400983</v>
          </cell>
          <cell r="Z57">
            <v>2.7556658946245038E-2</v>
          </cell>
          <cell r="AA57">
            <v>8.029139612502538E-2</v>
          </cell>
          <cell r="AB57">
            <v>10.590508807326579</v>
          </cell>
          <cell r="AC57">
            <v>1.3079214421985634</v>
          </cell>
          <cell r="AD57">
            <v>1.4602247929296286</v>
          </cell>
          <cell r="AE57">
            <v>167.03480952030168</v>
          </cell>
          <cell r="AF57">
            <v>404.35908083132858</v>
          </cell>
          <cell r="AG57">
            <v>3</v>
          </cell>
          <cell r="AH57">
            <v>142988.04398243519</v>
          </cell>
          <cell r="AI57">
            <v>152.37331797060128</v>
          </cell>
          <cell r="AJ57">
            <v>1.3944661661078181E-2</v>
          </cell>
          <cell r="AK57">
            <v>609.49327188240511</v>
          </cell>
        </row>
        <row r="58">
          <cell r="B58" t="str">
            <v>46_112_0.7_20</v>
          </cell>
          <cell r="F58">
            <v>46</v>
          </cell>
          <cell r="G58">
            <v>112</v>
          </cell>
          <cell r="H58">
            <v>46</v>
          </cell>
          <cell r="I58">
            <v>113.2667867273714</v>
          </cell>
          <cell r="R58">
            <v>0.7</v>
          </cell>
          <cell r="W58">
            <v>5.8199421439198318E-2</v>
          </cell>
          <cell r="X58">
            <v>1.2667867273713966</v>
          </cell>
          <cell r="AK58" t="e">
            <v>#REF!</v>
          </cell>
          <cell r="AL58" t="e">
            <v>#REF!</v>
          </cell>
          <cell r="AM58" t="e">
            <v>#REF!</v>
          </cell>
        </row>
        <row r="59">
          <cell r="B59" t="str">
            <v>HiPGas</v>
          </cell>
          <cell r="C59" t="str">
            <v>Leader</v>
          </cell>
          <cell r="E59" t="str">
            <v>L</v>
          </cell>
          <cell r="F59">
            <v>46</v>
          </cell>
          <cell r="G59">
            <v>112</v>
          </cell>
          <cell r="H59">
            <v>46</v>
          </cell>
          <cell r="I59">
            <v>113.34856075152317</v>
          </cell>
          <cell r="J59">
            <v>5.4</v>
          </cell>
          <cell r="K59">
            <v>5.4</v>
          </cell>
          <cell r="L59">
            <v>67</v>
          </cell>
          <cell r="M59">
            <v>51.4</v>
          </cell>
          <cell r="N59">
            <v>62440</v>
          </cell>
          <cell r="O59">
            <v>5.2033333333333331</v>
          </cell>
          <cell r="P59">
            <v>1</v>
          </cell>
          <cell r="Q59">
            <v>40</v>
          </cell>
          <cell r="R59">
            <v>0.7</v>
          </cell>
          <cell r="S59">
            <v>1.0994953570000001</v>
          </cell>
          <cell r="T59">
            <v>0.75</v>
          </cell>
          <cell r="U59">
            <v>440.95711796653393</v>
          </cell>
          <cell r="V59">
            <v>1.8026249723676606</v>
          </cell>
          <cell r="W59">
            <v>0.32000988694433374</v>
          </cell>
          <cell r="X59">
            <v>154.28050215012755</v>
          </cell>
          <cell r="Y59">
            <v>154.01481508070808</v>
          </cell>
          <cell r="Z59">
            <v>5.6202597188241832E-3</v>
          </cell>
          <cell r="AA59">
            <v>1.7501618689301057E-2</v>
          </cell>
          <cell r="AB59">
            <v>6.5734762161644671</v>
          </cell>
          <cell r="AC59">
            <v>1.0018488597185</v>
          </cell>
          <cell r="AD59">
            <v>1.4666960388293195</v>
          </cell>
          <cell r="AE59">
            <v>2672.5569523248269</v>
          </cell>
          <cell r="AF59">
            <v>1190.9686010005012</v>
          </cell>
          <cell r="AG59">
            <v>3</v>
          </cell>
          <cell r="AH59">
            <v>970360.7016065768</v>
          </cell>
          <cell r="AI59">
            <v>496.68065066697881</v>
          </cell>
          <cell r="AJ59">
            <v>1.1363609651939664E-2</v>
          </cell>
          <cell r="AK59">
            <v>496.68065066697881</v>
          </cell>
        </row>
        <row r="60">
          <cell r="B60" t="str">
            <v>HiPGas</v>
          </cell>
          <cell r="C60" t="str">
            <v>Header</v>
          </cell>
          <cell r="E60" t="str">
            <v>H</v>
          </cell>
          <cell r="F60">
            <v>46</v>
          </cell>
          <cell r="G60">
            <v>112</v>
          </cell>
          <cell r="H60">
            <v>46</v>
          </cell>
          <cell r="I60">
            <v>113.34856075152317</v>
          </cell>
          <cell r="J60">
            <v>5.4</v>
          </cell>
          <cell r="K60">
            <v>5.4</v>
          </cell>
          <cell r="L60">
            <v>67</v>
          </cell>
          <cell r="M60">
            <v>154.01481508070808</v>
          </cell>
          <cell r="N60">
            <v>31220</v>
          </cell>
          <cell r="O60">
            <v>2.6016666666666666</v>
          </cell>
          <cell r="P60">
            <v>1</v>
          </cell>
          <cell r="Q60">
            <v>20</v>
          </cell>
          <cell r="R60">
            <v>0.7</v>
          </cell>
          <cell r="S60">
            <v>0.95138878900000001</v>
          </cell>
          <cell r="T60">
            <v>0.75</v>
          </cell>
          <cell r="U60">
            <v>441.12902655707649</v>
          </cell>
          <cell r="V60">
            <v>1.1021889226501043</v>
          </cell>
          <cell r="W60">
            <v>0.19507768542479198</v>
          </cell>
          <cell r="X60">
            <v>153.85439952159351</v>
          </cell>
          <cell r="Y60">
            <v>153.69398396247897</v>
          </cell>
          <cell r="Z60">
            <v>3.4125591584015513E-3</v>
          </cell>
          <cell r="AA60">
            <v>1.9451785320246003E-2</v>
          </cell>
          <cell r="AB60">
            <v>7.2306295542301102</v>
          </cell>
          <cell r="AC60">
            <v>1.0624690320428316</v>
          </cell>
          <cell r="AD60">
            <v>1.4665703391545788</v>
          </cell>
          <cell r="AE60">
            <v>2004.4177142436201</v>
          </cell>
          <cell r="AF60">
            <v>1208.6859959919298</v>
          </cell>
          <cell r="AG60">
            <v>3</v>
          </cell>
          <cell r="AH60">
            <v>848343.80194248515</v>
          </cell>
          <cell r="AI60">
            <v>225.81350832683134</v>
          </cell>
          <cell r="AJ60">
            <v>1.0332822747635735E-2</v>
          </cell>
          <cell r="AK60">
            <v>225.81350832683134</v>
          </cell>
        </row>
        <row r="61">
          <cell r="B61" t="str">
            <v>HiPGas</v>
          </cell>
          <cell r="C61" t="str">
            <v>Header</v>
          </cell>
          <cell r="E61" t="str">
            <v>H</v>
          </cell>
          <cell r="F61" t="e">
            <v>#REF!</v>
          </cell>
          <cell r="G61" t="e">
            <v>#REF!</v>
          </cell>
          <cell r="H61">
            <v>46</v>
          </cell>
          <cell r="I61">
            <v>113.34856075152317</v>
          </cell>
          <cell r="J61">
            <v>5.4</v>
          </cell>
          <cell r="K61">
            <v>5.4</v>
          </cell>
          <cell r="L61">
            <v>67</v>
          </cell>
          <cell r="M61">
            <v>153.69398396247897</v>
          </cell>
          <cell r="N61" t="e">
            <v>#REF!</v>
          </cell>
          <cell r="O61" t="e">
            <v>#REF!</v>
          </cell>
          <cell r="P61" t="e">
            <v>#REF!</v>
          </cell>
          <cell r="Q61">
            <v>20</v>
          </cell>
          <cell r="R61">
            <v>0.7</v>
          </cell>
          <cell r="S61">
            <v>0.77098258900000005</v>
          </cell>
          <cell r="T61">
            <v>0.75</v>
          </cell>
          <cell r="U61">
            <v>441.23034939586921</v>
          </cell>
          <cell r="V61">
            <v>1.5397815140884523</v>
          </cell>
          <cell r="W61">
            <v>0.27253909809913068</v>
          </cell>
          <cell r="X61">
            <v>153.48303096481862</v>
          </cell>
          <cell r="Y61">
            <v>153.27207796715828</v>
          </cell>
          <cell r="Z61">
            <v>4.5030211917304053E-3</v>
          </cell>
          <cell r="AA61">
            <v>2.2447119051114874E-2</v>
          </cell>
          <cell r="AB61">
            <v>8.2529000051784536</v>
          </cell>
          <cell r="AC61">
            <v>1.1471456664996438</v>
          </cell>
          <cell r="AD61">
            <v>1.4662195296208775</v>
          </cell>
          <cell r="AE61">
            <v>1336.2784761624134</v>
          </cell>
          <cell r="AF61">
            <v>1262.3719345051427</v>
          </cell>
          <cell r="AG61">
            <v>3</v>
          </cell>
          <cell r="AH61">
            <v>708700.43128748646</v>
          </cell>
          <cell r="AI61">
            <v>198.42492716650455</v>
          </cell>
          <cell r="AJ61" t="e">
            <v>#REF!</v>
          </cell>
          <cell r="AK61" t="e">
            <v>#REF!</v>
          </cell>
        </row>
        <row r="62">
          <cell r="B62" t="str">
            <v>HiPGas</v>
          </cell>
          <cell r="C62" t="str">
            <v>Header</v>
          </cell>
          <cell r="E62" t="str">
            <v>H</v>
          </cell>
          <cell r="F62" t="e">
            <v>#REF!</v>
          </cell>
          <cell r="G62" t="e">
            <v>#REF!</v>
          </cell>
          <cell r="H62">
            <v>46</v>
          </cell>
          <cell r="I62">
            <v>113.34856075152317</v>
          </cell>
          <cell r="J62">
            <v>5.4</v>
          </cell>
          <cell r="K62">
            <v>5.4</v>
          </cell>
          <cell r="L62">
            <v>67</v>
          </cell>
          <cell r="M62">
            <v>153.27207796715828</v>
          </cell>
          <cell r="N62" t="e">
            <v>#REF!</v>
          </cell>
          <cell r="O62" t="e">
            <v>#REF!</v>
          </cell>
          <cell r="P62" t="e">
            <v>#REF!</v>
          </cell>
          <cell r="Q62">
            <v>20</v>
          </cell>
          <cell r="R62">
            <v>0.7</v>
          </cell>
          <cell r="S62">
            <v>0.55827675700000001</v>
          </cell>
          <cell r="T62">
            <v>0.75</v>
          </cell>
          <cell r="U62">
            <v>441.37153845670889</v>
          </cell>
          <cell r="V62">
            <v>2.3489046718638482</v>
          </cell>
          <cell r="W62">
            <v>0.41693018887033872</v>
          </cell>
          <cell r="X62">
            <v>152.92242537386176</v>
          </cell>
          <cell r="Y62">
            <v>152.57277278056526</v>
          </cell>
          <cell r="Z62">
            <v>7.497476220474586E-3</v>
          </cell>
          <cell r="AA62">
            <v>2.9414259831287062E-2</v>
          </cell>
          <cell r="AB62">
            <v>9.9677052511904076</v>
          </cell>
          <cell r="AC62">
            <v>1.2683613774477804</v>
          </cell>
          <cell r="AD62">
            <v>1.4631356578612738</v>
          </cell>
          <cell r="AE62">
            <v>668.13923808120671</v>
          </cell>
          <cell r="AF62">
            <v>1277.5109021321148</v>
          </cell>
          <cell r="AG62">
            <v>2</v>
          </cell>
          <cell r="AH62">
            <v>504927.64009853842</v>
          </cell>
          <cell r="AI62">
            <v>164.96763472314879</v>
          </cell>
          <cell r="AJ62" t="e">
            <v>#REF!</v>
          </cell>
          <cell r="AK62" t="e">
            <v>#REF!</v>
          </cell>
        </row>
        <row r="63">
          <cell r="B63" t="str">
            <v>HiPGas</v>
          </cell>
          <cell r="C63" t="str">
            <v>Branch</v>
          </cell>
          <cell r="E63" t="str">
            <v>B</v>
          </cell>
          <cell r="F63">
            <v>46</v>
          </cell>
          <cell r="G63">
            <v>112</v>
          </cell>
          <cell r="H63">
            <v>46</v>
          </cell>
          <cell r="I63">
            <v>113.34856075152317</v>
          </cell>
          <cell r="J63">
            <v>5.4</v>
          </cell>
          <cell r="K63">
            <v>5.4</v>
          </cell>
          <cell r="L63">
            <v>67</v>
          </cell>
          <cell r="M63">
            <v>152.57277278056526</v>
          </cell>
          <cell r="N63">
            <v>15610</v>
          </cell>
          <cell r="O63">
            <v>1.3008333333333333</v>
          </cell>
          <cell r="P63">
            <v>4</v>
          </cell>
          <cell r="Q63">
            <v>50</v>
          </cell>
          <cell r="R63">
            <v>0.7</v>
          </cell>
          <cell r="S63">
            <v>0.5</v>
          </cell>
          <cell r="T63">
            <v>0.75</v>
          </cell>
          <cell r="U63">
            <v>441.59251801987381</v>
          </cell>
          <cell r="V63">
            <v>0.8136219908428981</v>
          </cell>
          <cell r="W63">
            <v>0.14400389218457121</v>
          </cell>
          <cell r="X63">
            <v>149.49012078998049</v>
          </cell>
          <cell r="Y63">
            <v>146.40746879939573</v>
          </cell>
          <cell r="Z63">
            <v>6.6599538892323951E-2</v>
          </cell>
          <cell r="AA63">
            <v>7.9802505703978843E-2</v>
          </cell>
          <cell r="AB63">
            <v>10.590508807326579</v>
          </cell>
          <cell r="AC63">
            <v>1.3078662507562899</v>
          </cell>
          <cell r="AD63">
            <v>1.4602864138425611</v>
          </cell>
          <cell r="AE63">
            <v>167.03480952030168</v>
          </cell>
          <cell r="AF63">
            <v>400.29095072544595</v>
          </cell>
          <cell r="AG63">
            <v>3</v>
          </cell>
          <cell r="AH63">
            <v>143156.71728324596</v>
          </cell>
          <cell r="AI63">
            <v>373.40702803883869</v>
          </cell>
          <cell r="AJ63">
            <v>3.4172877096992647E-2</v>
          </cell>
          <cell r="AK63">
            <v>1493.6281121553548</v>
          </cell>
        </row>
        <row r="64">
          <cell r="B64" t="str">
            <v>46_112_0.7_50</v>
          </cell>
          <cell r="F64">
            <v>46</v>
          </cell>
          <cell r="G64">
            <v>112</v>
          </cell>
          <cell r="H64">
            <v>46</v>
          </cell>
          <cell r="I64">
            <v>113.34856075152317</v>
          </cell>
          <cell r="R64">
            <v>0.7</v>
          </cell>
          <cell r="W64">
            <v>0.14400389218457121</v>
          </cell>
          <cell r="X64">
            <v>1.3485607515231663</v>
          </cell>
          <cell r="AK64" t="e">
            <v>#REF!</v>
          </cell>
          <cell r="AL64" t="e">
            <v>#REF!</v>
          </cell>
          <cell r="AM64" t="e">
            <v>#REF!</v>
          </cell>
        </row>
        <row r="65">
          <cell r="B65" t="str">
            <v>HiPGas</v>
          </cell>
          <cell r="C65" t="str">
            <v>Leader</v>
          </cell>
          <cell r="E65" t="str">
            <v>L</v>
          </cell>
          <cell r="F65">
            <v>46</v>
          </cell>
          <cell r="G65">
            <v>112</v>
          </cell>
          <cell r="H65">
            <v>46</v>
          </cell>
          <cell r="I65">
            <v>113.48304860313587</v>
          </cell>
          <cell r="J65">
            <v>5.4</v>
          </cell>
          <cell r="K65">
            <v>5.4</v>
          </cell>
          <cell r="L65">
            <v>67</v>
          </cell>
          <cell r="M65">
            <v>51.4</v>
          </cell>
          <cell r="N65">
            <v>62440</v>
          </cell>
          <cell r="O65">
            <v>5.2033333333333331</v>
          </cell>
          <cell r="P65">
            <v>1</v>
          </cell>
          <cell r="Q65">
            <v>40</v>
          </cell>
          <cell r="R65">
            <v>0.7</v>
          </cell>
          <cell r="S65">
            <v>1.0994953570000001</v>
          </cell>
          <cell r="T65">
            <v>0.75</v>
          </cell>
          <cell r="U65">
            <v>441.67412744419244</v>
          </cell>
          <cell r="V65">
            <v>1.798827505934399</v>
          </cell>
          <cell r="W65">
            <v>0.31837654972289897</v>
          </cell>
          <cell r="X65">
            <v>154.328006695364</v>
          </cell>
          <cell r="Y65">
            <v>154.06248729872593</v>
          </cell>
          <cell r="Z65">
            <v>5.6139020841621257E-3</v>
          </cell>
          <cell r="AA65">
            <v>1.7488364439588528E-2</v>
          </cell>
          <cell r="AB65">
            <v>6.5734762161644671</v>
          </cell>
          <cell r="AC65">
            <v>1.0017871668029203</v>
          </cell>
          <cell r="AD65">
            <v>1.4667863621613635</v>
          </cell>
          <cell r="AE65">
            <v>2672.5569523248269</v>
          </cell>
          <cell r="AF65">
            <v>1188.4075865329955</v>
          </cell>
          <cell r="AG65">
            <v>3</v>
          </cell>
          <cell r="AH65">
            <v>969956.02827948367</v>
          </cell>
          <cell r="AI65">
            <v>496.93581826605782</v>
          </cell>
          <cell r="AJ65">
            <v>1.1369447658690808E-2</v>
          </cell>
          <cell r="AK65">
            <v>496.93581826605782</v>
          </cell>
        </row>
        <row r="66">
          <cell r="B66" t="str">
            <v>HiPGas</v>
          </cell>
          <cell r="C66" t="str">
            <v>Header</v>
          </cell>
          <cell r="E66" t="str">
            <v>H</v>
          </cell>
          <cell r="F66">
            <v>46</v>
          </cell>
          <cell r="G66">
            <v>112</v>
          </cell>
          <cell r="H66">
            <v>46</v>
          </cell>
          <cell r="I66">
            <v>113.48304860313587</v>
          </cell>
          <cell r="J66">
            <v>5.4</v>
          </cell>
          <cell r="K66">
            <v>5.4</v>
          </cell>
          <cell r="L66">
            <v>67</v>
          </cell>
          <cell r="M66">
            <v>154.06248729872593</v>
          </cell>
          <cell r="N66">
            <v>31220</v>
          </cell>
          <cell r="O66">
            <v>2.6016666666666666</v>
          </cell>
          <cell r="P66">
            <v>1</v>
          </cell>
          <cell r="Q66">
            <v>20</v>
          </cell>
          <cell r="R66">
            <v>0.7</v>
          </cell>
          <cell r="S66">
            <v>0.95138878900000001</v>
          </cell>
          <cell r="T66">
            <v>0.75</v>
          </cell>
          <cell r="U66">
            <v>441.83680767943383</v>
          </cell>
          <cell r="V66">
            <v>1.0999065685052933</v>
          </cell>
          <cell r="W66">
            <v>0.19467372893899437</v>
          </cell>
          <cell r="X66">
            <v>153.90217048517016</v>
          </cell>
          <cell r="Y66">
            <v>153.74185367161439</v>
          </cell>
          <cell r="Z66">
            <v>3.408730050835751E-3</v>
          </cell>
          <cell r="AA66">
            <v>1.9437175038618509E-2</v>
          </cell>
          <cell r="AB66">
            <v>7.2306295542301102</v>
          </cell>
          <cell r="AC66">
            <v>1.0624033931297474</v>
          </cell>
          <cell r="AD66">
            <v>1.4666609488830926</v>
          </cell>
          <cell r="AE66">
            <v>2004.4177142436201</v>
          </cell>
          <cell r="AF66">
            <v>1206.1278741035142</v>
          </cell>
          <cell r="AG66">
            <v>3</v>
          </cell>
          <cell r="AH66">
            <v>847993.83625683247</v>
          </cell>
          <cell r="AI66">
            <v>225.93062679917452</v>
          </cell>
          <cell r="AJ66">
            <v>1.0338181879709642E-2</v>
          </cell>
          <cell r="AK66">
            <v>225.93062679917452</v>
          </cell>
        </row>
        <row r="67">
          <cell r="B67" t="str">
            <v>HiPGas</v>
          </cell>
          <cell r="C67" t="str">
            <v>Header</v>
          </cell>
          <cell r="E67" t="str">
            <v>H</v>
          </cell>
          <cell r="F67" t="e">
            <v>#REF!</v>
          </cell>
          <cell r="G67" t="e">
            <v>#REF!</v>
          </cell>
          <cell r="H67">
            <v>46</v>
          </cell>
          <cell r="I67">
            <v>113.48304860313587</v>
          </cell>
          <cell r="J67">
            <v>5.4</v>
          </cell>
          <cell r="K67">
            <v>5.4</v>
          </cell>
          <cell r="L67">
            <v>67</v>
          </cell>
          <cell r="M67">
            <v>153.74185367161439</v>
          </cell>
          <cell r="N67" t="e">
            <v>#REF!</v>
          </cell>
          <cell r="O67" t="e">
            <v>#REF!</v>
          </cell>
          <cell r="P67" t="e">
            <v>#REF!</v>
          </cell>
          <cell r="Q67">
            <v>20</v>
          </cell>
          <cell r="R67">
            <v>0.7</v>
          </cell>
          <cell r="S67">
            <v>0.77098258900000005</v>
          </cell>
          <cell r="T67">
            <v>0.75</v>
          </cell>
          <cell r="U67">
            <v>441.93584816408179</v>
          </cell>
          <cell r="V67">
            <v>1.5366007644480444</v>
          </cell>
          <cell r="W67">
            <v>0.27196473707044788</v>
          </cell>
          <cell r="X67">
            <v>153.53103126196339</v>
          </cell>
          <cell r="Y67">
            <v>153.32020885231242</v>
          </cell>
          <cell r="Z67">
            <v>4.4979355835976786E-3</v>
          </cell>
          <cell r="AA67">
            <v>2.2430151084542927E-2</v>
          </cell>
          <cell r="AB67">
            <v>8.2529000051784536</v>
          </cell>
          <cell r="AC67">
            <v>1.1470751776291594</v>
          </cell>
          <cell r="AD67">
            <v>1.4663096302180665</v>
          </cell>
          <cell r="AE67">
            <v>1336.2784761624134</v>
          </cell>
          <cell r="AF67">
            <v>1259.7024626471398</v>
          </cell>
          <cell r="AG67">
            <v>3</v>
          </cell>
          <cell r="AH67">
            <v>708408.20041111333</v>
          </cell>
          <cell r="AI67">
            <v>198.52865493869962</v>
          </cell>
          <cell r="AJ67" t="e">
            <v>#REF!</v>
          </cell>
          <cell r="AK67" t="e">
            <v>#REF!</v>
          </cell>
        </row>
        <row r="68">
          <cell r="B68" t="str">
            <v>HiPGas</v>
          </cell>
          <cell r="C68" t="str">
            <v>Header</v>
          </cell>
          <cell r="E68" t="str">
            <v>H</v>
          </cell>
          <cell r="F68" t="e">
            <v>#REF!</v>
          </cell>
          <cell r="G68" t="e">
            <v>#REF!</v>
          </cell>
          <cell r="H68">
            <v>46</v>
          </cell>
          <cell r="I68">
            <v>113.48304860313587</v>
          </cell>
          <cell r="J68">
            <v>5.4</v>
          </cell>
          <cell r="K68">
            <v>5.4</v>
          </cell>
          <cell r="L68">
            <v>67</v>
          </cell>
          <cell r="M68">
            <v>153.32020885231242</v>
          </cell>
          <cell r="N68" t="e">
            <v>#REF!</v>
          </cell>
          <cell r="O68" t="e">
            <v>#REF!</v>
          </cell>
          <cell r="P68" t="e">
            <v>#REF!</v>
          </cell>
          <cell r="Q68">
            <v>20</v>
          </cell>
          <cell r="R68">
            <v>0.7</v>
          </cell>
          <cell r="S68">
            <v>0.55827675700000001</v>
          </cell>
          <cell r="T68">
            <v>0.75</v>
          </cell>
          <cell r="U68">
            <v>442.0737920851094</v>
          </cell>
          <cell r="V68">
            <v>2.3440727839837288</v>
          </cell>
          <cell r="W68">
            <v>0.41488013875819263</v>
          </cell>
          <cell r="X68">
            <v>152.9707739618035</v>
          </cell>
          <cell r="Y68">
            <v>152.62133907129459</v>
          </cell>
          <cell r="Z68">
            <v>7.4889436019572875E-3</v>
          </cell>
          <cell r="AA68">
            <v>2.939183478444982E-2</v>
          </cell>
          <cell r="AB68">
            <v>9.9677052511904076</v>
          </cell>
          <cell r="AC68">
            <v>1.268285297196762</v>
          </cell>
          <cell r="AD68">
            <v>1.4632234265426343</v>
          </cell>
          <cell r="AE68">
            <v>668.13923808120671</v>
          </cell>
          <cell r="AF68">
            <v>1274.8127836184085</v>
          </cell>
          <cell r="AG68">
            <v>2</v>
          </cell>
          <cell r="AH68">
            <v>504719.45472772693</v>
          </cell>
          <cell r="AI68">
            <v>165.05491426557913</v>
          </cell>
          <cell r="AJ68" t="e">
            <v>#REF!</v>
          </cell>
          <cell r="AK68" t="e">
            <v>#REF!</v>
          </cell>
        </row>
        <row r="69">
          <cell r="B69" t="str">
            <v>HiPGas</v>
          </cell>
          <cell r="C69" t="str">
            <v>Branch</v>
          </cell>
          <cell r="E69" t="str">
            <v>B</v>
          </cell>
          <cell r="F69">
            <v>46</v>
          </cell>
          <cell r="G69">
            <v>112</v>
          </cell>
          <cell r="H69">
            <v>46</v>
          </cell>
          <cell r="I69">
            <v>113.48304860313587</v>
          </cell>
          <cell r="J69">
            <v>5.4</v>
          </cell>
          <cell r="K69">
            <v>5.4</v>
          </cell>
          <cell r="L69">
            <v>67</v>
          </cell>
          <cell r="M69">
            <v>152.62133907129459</v>
          </cell>
          <cell r="N69">
            <v>15610</v>
          </cell>
          <cell r="O69">
            <v>1.3008333333333333</v>
          </cell>
          <cell r="P69">
            <v>4</v>
          </cell>
          <cell r="Q69">
            <v>100</v>
          </cell>
          <cell r="R69">
            <v>0.7</v>
          </cell>
          <cell r="S69">
            <v>0.5</v>
          </cell>
          <cell r="T69">
            <v>0.75</v>
          </cell>
          <cell r="U69">
            <v>442.28318886514069</v>
          </cell>
          <cell r="V69">
            <v>1.5998169848460762</v>
          </cell>
          <cell r="W69">
            <v>0.28315344864533643</v>
          </cell>
          <cell r="X69">
            <v>146.79358649606883</v>
          </cell>
          <cell r="Y69">
            <v>140.96583392084307</v>
          </cell>
          <cell r="Z69">
            <v>0.1258403869704342</v>
          </cell>
          <cell r="AA69">
            <v>7.8907915661068195E-2</v>
          </cell>
          <cell r="AB69">
            <v>10.590508807326579</v>
          </cell>
          <cell r="AC69">
            <v>1.3077742040644751</v>
          </cell>
          <cell r="AD69">
            <v>1.4603891949901617</v>
          </cell>
          <cell r="AE69">
            <v>167.03480952030168</v>
          </cell>
          <cell r="AF69">
            <v>393.59272801449606</v>
          </cell>
          <cell r="AG69">
            <v>3</v>
          </cell>
          <cell r="AH69">
            <v>143254.13762394839</v>
          </cell>
          <cell r="AI69">
            <v>723.56694557069557</v>
          </cell>
          <cell r="AJ69">
            <v>6.6218261697693376E-2</v>
          </cell>
          <cell r="AK69">
            <v>2894.2677822827823</v>
          </cell>
        </row>
        <row r="70">
          <cell r="B70" t="str">
            <v>46_112_0.7_100</v>
          </cell>
          <cell r="F70">
            <v>46</v>
          </cell>
          <cell r="G70">
            <v>112</v>
          </cell>
          <cell r="H70">
            <v>46</v>
          </cell>
          <cell r="I70">
            <v>113.48304860313587</v>
          </cell>
          <cell r="R70">
            <v>0.7</v>
          </cell>
          <cell r="W70">
            <v>0.28315344864533643</v>
          </cell>
          <cell r="X70">
            <v>1.4830486031358703</v>
          </cell>
          <cell r="AK70" t="e">
            <v>#REF!</v>
          </cell>
          <cell r="AL70" t="e">
            <v>#REF!</v>
          </cell>
          <cell r="AM70" t="e">
            <v>#REF!</v>
          </cell>
        </row>
        <row r="71">
          <cell r="B71" t="str">
            <v>HiPGas</v>
          </cell>
          <cell r="C71" t="str">
            <v>Leader</v>
          </cell>
          <cell r="E71" t="str">
            <v>L</v>
          </cell>
          <cell r="F71">
            <v>46</v>
          </cell>
          <cell r="G71">
            <v>112</v>
          </cell>
          <cell r="H71">
            <v>46</v>
          </cell>
          <cell r="I71">
            <v>113.61559160854544</v>
          </cell>
          <cell r="J71">
            <v>5.4</v>
          </cell>
          <cell r="K71">
            <v>5.4</v>
          </cell>
          <cell r="L71">
            <v>67</v>
          </cell>
          <cell r="M71">
            <v>51.4</v>
          </cell>
          <cell r="N71">
            <v>62440</v>
          </cell>
          <cell r="O71">
            <v>5.2033333333333331</v>
          </cell>
          <cell r="P71">
            <v>1</v>
          </cell>
          <cell r="Q71">
            <v>40</v>
          </cell>
          <cell r="R71">
            <v>0.7</v>
          </cell>
          <cell r="S71">
            <v>1.0994953570000001</v>
          </cell>
          <cell r="T71">
            <v>0.75</v>
          </cell>
          <cell r="U71">
            <v>442.37154485321713</v>
          </cell>
          <cell r="V71">
            <v>1.795153284677566</v>
          </cell>
          <cell r="W71">
            <v>0.31772624507567571</v>
          </cell>
          <cell r="X71">
            <v>154.37421181519841</v>
          </cell>
          <cell r="Y71">
            <v>154.1088541317626</v>
          </cell>
          <cell r="Z71">
            <v>5.6077533919816069E-3</v>
          </cell>
          <cell r="AA71">
            <v>1.7475534000961281E-2</v>
          </cell>
          <cell r="AB71">
            <v>6.5734762161644671</v>
          </cell>
          <cell r="AC71">
            <v>1.0017271876859903</v>
          </cell>
          <cell r="AD71">
            <v>1.4668741870220732</v>
          </cell>
          <cell r="AE71">
            <v>2672.5569523248269</v>
          </cell>
          <cell r="AF71">
            <v>1185.9296591590573</v>
          </cell>
          <cell r="AG71">
            <v>3</v>
          </cell>
          <cell r="AH71">
            <v>969562.84142527496</v>
          </cell>
          <cell r="AI71">
            <v>497.1840051699042</v>
          </cell>
          <cell r="AJ71">
            <v>1.1375125953370188E-2</v>
          </cell>
          <cell r="AK71">
            <v>497.1840051699042</v>
          </cell>
        </row>
        <row r="72">
          <cell r="B72" t="str">
            <v>HiPGas</v>
          </cell>
          <cell r="C72" t="str">
            <v>Header</v>
          </cell>
          <cell r="E72" t="str">
            <v>H</v>
          </cell>
          <cell r="F72">
            <v>46</v>
          </cell>
          <cell r="G72">
            <v>112</v>
          </cell>
          <cell r="H72">
            <v>46</v>
          </cell>
          <cell r="I72">
            <v>113.61559160854544</v>
          </cell>
          <cell r="J72">
            <v>5.4</v>
          </cell>
          <cell r="K72">
            <v>5.4</v>
          </cell>
          <cell r="L72">
            <v>67</v>
          </cell>
          <cell r="M72">
            <v>154.1088541317626</v>
          </cell>
          <cell r="N72">
            <v>31220</v>
          </cell>
          <cell r="O72">
            <v>2.6016666666666666</v>
          </cell>
          <cell r="P72">
            <v>1</v>
          </cell>
          <cell r="Q72">
            <v>20</v>
          </cell>
          <cell r="R72">
            <v>0.7</v>
          </cell>
          <cell r="S72">
            <v>0.95138878900000001</v>
          </cell>
          <cell r="T72">
            <v>0.75</v>
          </cell>
          <cell r="U72">
            <v>442.53055086720178</v>
          </cell>
          <cell r="V72">
            <v>1.0976790844831541</v>
          </cell>
          <cell r="W72">
            <v>0.19427948397931516</v>
          </cell>
          <cell r="X72">
            <v>153.94863429800898</v>
          </cell>
          <cell r="Y72">
            <v>153.78841446425534</v>
          </cell>
          <cell r="Z72">
            <v>3.4049895779052486E-3</v>
          </cell>
          <cell r="AA72">
            <v>1.9422901552126472E-2</v>
          </cell>
          <cell r="AB72">
            <v>7.2306295542301102</v>
          </cell>
          <cell r="AC72">
            <v>1.0623395798585213</v>
          </cell>
          <cell r="AD72">
            <v>1.4667490491804949</v>
          </cell>
          <cell r="AE72">
            <v>2004.4177142436201</v>
          </cell>
          <cell r="AF72">
            <v>1203.6313128904492</v>
          </cell>
          <cell r="AG72">
            <v>3</v>
          </cell>
          <cell r="AH72">
            <v>847651.44671058469</v>
          </cell>
          <cell r="AI72">
            <v>226.0445436538088</v>
          </cell>
          <cell r="AJ72">
            <v>1.0343394511476563E-2</v>
          </cell>
          <cell r="AK72">
            <v>226.0445436538088</v>
          </cell>
        </row>
        <row r="73">
          <cell r="B73" t="str">
            <v>HiPGas</v>
          </cell>
          <cell r="C73" t="str">
            <v>Header</v>
          </cell>
          <cell r="E73" t="str">
            <v>H</v>
          </cell>
          <cell r="F73" t="e">
            <v>#REF!</v>
          </cell>
          <cell r="G73" t="e">
            <v>#REF!</v>
          </cell>
          <cell r="H73">
            <v>46</v>
          </cell>
          <cell r="I73">
            <v>113.61559160854544</v>
          </cell>
          <cell r="J73">
            <v>5.4</v>
          </cell>
          <cell r="K73">
            <v>5.4</v>
          </cell>
          <cell r="L73">
            <v>67</v>
          </cell>
          <cell r="M73">
            <v>153.78841446425534</v>
          </cell>
          <cell r="N73" t="e">
            <v>#REF!</v>
          </cell>
          <cell r="O73" t="e">
            <v>#REF!</v>
          </cell>
          <cell r="P73" t="e">
            <v>#REF!</v>
          </cell>
          <cell r="Q73">
            <v>20</v>
          </cell>
          <cell r="R73">
            <v>0.7</v>
          </cell>
          <cell r="S73">
            <v>0.77098258900000005</v>
          </cell>
          <cell r="T73">
            <v>0.75</v>
          </cell>
          <cell r="U73">
            <v>442.62736386782751</v>
          </cell>
          <cell r="V73">
            <v>1.5334964398702977</v>
          </cell>
          <cell r="W73">
            <v>0.27141529909209794</v>
          </cell>
          <cell r="X73">
            <v>153.57772030508787</v>
          </cell>
          <cell r="Y73">
            <v>153.36702614592039</v>
          </cell>
          <cell r="Z73">
            <v>4.4929677161301695E-3</v>
          </cell>
          <cell r="AA73">
            <v>2.2413574204328716E-2</v>
          </cell>
          <cell r="AB73">
            <v>8.2529000051784536</v>
          </cell>
          <cell r="AC73">
            <v>1.1470066467804623</v>
          </cell>
          <cell r="AD73">
            <v>1.466397238640994</v>
          </cell>
          <cell r="AE73">
            <v>1336.2784761624134</v>
          </cell>
          <cell r="AF73">
            <v>1257.097199787381</v>
          </cell>
          <cell r="AG73">
            <v>3</v>
          </cell>
          <cell r="AH73">
            <v>708122.29302605672</v>
          </cell>
          <cell r="AI73">
            <v>198.62955180853191</v>
          </cell>
          <cell r="AJ73" t="e">
            <v>#REF!</v>
          </cell>
          <cell r="AK73" t="e">
            <v>#REF!</v>
          </cell>
        </row>
        <row r="74">
          <cell r="B74" t="str">
            <v>HiPGas</v>
          </cell>
          <cell r="C74" t="str">
            <v>Header</v>
          </cell>
          <cell r="E74" t="str">
            <v>H</v>
          </cell>
          <cell r="F74" t="e">
            <v>#REF!</v>
          </cell>
          <cell r="G74" t="e">
            <v>#REF!</v>
          </cell>
          <cell r="H74">
            <v>46</v>
          </cell>
          <cell r="I74">
            <v>113.61559160854544</v>
          </cell>
          <cell r="J74">
            <v>5.4</v>
          </cell>
          <cell r="K74">
            <v>5.4</v>
          </cell>
          <cell r="L74">
            <v>67</v>
          </cell>
          <cell r="M74">
            <v>153.36702614592039</v>
          </cell>
          <cell r="N74" t="e">
            <v>#REF!</v>
          </cell>
          <cell r="O74" t="e">
            <v>#REF!</v>
          </cell>
          <cell r="P74" t="e">
            <v>#REF!</v>
          </cell>
          <cell r="Q74">
            <v>20</v>
          </cell>
          <cell r="R74">
            <v>0.7</v>
          </cell>
          <cell r="S74">
            <v>0.55827675700000001</v>
          </cell>
          <cell r="T74">
            <v>0.75</v>
          </cell>
          <cell r="U74">
            <v>442.76220346427749</v>
          </cell>
          <cell r="V74">
            <v>2.3393564283444945</v>
          </cell>
          <cell r="W74">
            <v>0.41404538554769488</v>
          </cell>
          <cell r="X74">
            <v>153.01780510195516</v>
          </cell>
          <cell r="Y74">
            <v>152.66858405798996</v>
          </cell>
          <cell r="Z74">
            <v>7.4806076273529198E-3</v>
          </cell>
          <cell r="AA74">
            <v>2.9369924270899617E-2</v>
          </cell>
          <cell r="AB74">
            <v>9.9677052511904076</v>
          </cell>
          <cell r="AC74">
            <v>1.268211327208586</v>
          </cell>
          <cell r="AD74">
            <v>1.4633087708517714</v>
          </cell>
          <cell r="AE74">
            <v>668.13923808120671</v>
          </cell>
          <cell r="AF74">
            <v>1272.1792589083923</v>
          </cell>
          <cell r="AG74">
            <v>2</v>
          </cell>
          <cell r="AH74">
            <v>504515.75621132553</v>
          </cell>
          <cell r="AI74">
            <v>165.13981787508516</v>
          </cell>
          <cell r="AJ74" t="e">
            <v>#REF!</v>
          </cell>
          <cell r="AK74" t="e">
            <v>#REF!</v>
          </cell>
        </row>
        <row r="75">
          <cell r="B75" t="str">
            <v>HiPGas</v>
          </cell>
          <cell r="C75" t="str">
            <v>Branch</v>
          </cell>
          <cell r="E75" t="str">
            <v>B</v>
          </cell>
          <cell r="F75">
            <v>46</v>
          </cell>
          <cell r="G75">
            <v>112</v>
          </cell>
          <cell r="H75">
            <v>46</v>
          </cell>
          <cell r="I75">
            <v>113.61559160854544</v>
          </cell>
          <cell r="J75">
            <v>5.4</v>
          </cell>
          <cell r="K75">
            <v>5.4</v>
          </cell>
          <cell r="L75">
            <v>67</v>
          </cell>
          <cell r="M75">
            <v>152.66858405798996</v>
          </cell>
          <cell r="N75">
            <v>15610</v>
          </cell>
          <cell r="O75">
            <v>1.3008333333333333</v>
          </cell>
          <cell r="P75">
            <v>4</v>
          </cell>
          <cell r="Q75">
            <v>150</v>
          </cell>
          <cell r="R75">
            <v>0.7</v>
          </cell>
          <cell r="S75">
            <v>0.5</v>
          </cell>
          <cell r="T75">
            <v>0.75</v>
          </cell>
          <cell r="U75">
            <v>442.96688388866949</v>
          </cell>
          <cell r="V75">
            <v>2.3624073509062091</v>
          </cell>
          <cell r="W75">
            <v>0.41812519485065991</v>
          </cell>
          <cell r="X75">
            <v>144.38021898008128</v>
          </cell>
          <cell r="Y75">
            <v>136.09185390217263</v>
          </cell>
          <cell r="Z75">
            <v>0.17888187592727189</v>
          </cell>
          <cell r="AA75">
            <v>7.8052052633783064E-2</v>
          </cell>
          <cell r="AB75">
            <v>10.590508807326579</v>
          </cell>
          <cell r="AC75">
            <v>1.3076850141008423</v>
          </cell>
          <cell r="AD75">
            <v>1.4604888000615563</v>
          </cell>
          <cell r="AE75">
            <v>167.03480952030168</v>
          </cell>
          <cell r="AF75">
            <v>387.51259326090832</v>
          </cell>
          <cell r="AG75">
            <v>3</v>
          </cell>
          <cell r="AH75">
            <v>143336.85629939256</v>
          </cell>
          <cell r="AI75">
            <v>1053.4370201691243</v>
          </cell>
          <cell r="AJ75">
            <v>9.6406792364704327E-2</v>
          </cell>
          <cell r="AK75">
            <v>4213.748080676497</v>
          </cell>
        </row>
        <row r="76">
          <cell r="B76" t="str">
            <v>46_112_0.7_150</v>
          </cell>
          <cell r="F76">
            <v>46</v>
          </cell>
          <cell r="G76">
            <v>112</v>
          </cell>
          <cell r="H76">
            <v>46</v>
          </cell>
          <cell r="I76">
            <v>113.61559160854544</v>
          </cell>
          <cell r="R76">
            <v>0.7</v>
          </cell>
          <cell r="W76">
            <v>0.41812519485065991</v>
          </cell>
          <cell r="X76">
            <v>1.6155916085454436</v>
          </cell>
          <cell r="AK76" t="e">
            <v>#REF!</v>
          </cell>
          <cell r="AL76" t="e">
            <v>#REF!</v>
          </cell>
          <cell r="AM76" t="e">
            <v>#REF!</v>
          </cell>
        </row>
        <row r="77">
          <cell r="B77" t="str">
            <v>HiPGas</v>
          </cell>
          <cell r="C77" t="str">
            <v>Leader</v>
          </cell>
          <cell r="E77" t="str">
            <v>L</v>
          </cell>
          <cell r="F77">
            <v>46</v>
          </cell>
          <cell r="G77">
            <v>112</v>
          </cell>
          <cell r="H77">
            <v>46</v>
          </cell>
          <cell r="I77">
            <v>112.46211626717759</v>
          </cell>
          <cell r="J77">
            <v>5.4</v>
          </cell>
          <cell r="K77">
            <v>5.4</v>
          </cell>
          <cell r="L77">
            <v>67</v>
          </cell>
          <cell r="M77">
            <v>51.4</v>
          </cell>
          <cell r="N77">
            <v>62440</v>
          </cell>
          <cell r="O77">
            <v>5.2033333333333331</v>
          </cell>
          <cell r="P77">
            <v>1</v>
          </cell>
          <cell r="Q77">
            <v>40</v>
          </cell>
          <cell r="R77">
            <v>0.4</v>
          </cell>
          <cell r="S77">
            <v>1.0994953570000001</v>
          </cell>
          <cell r="T77">
            <v>0.75</v>
          </cell>
          <cell r="U77">
            <v>436.39576039815017</v>
          </cell>
          <cell r="V77">
            <v>0.63519715340620586</v>
          </cell>
          <cell r="W77">
            <v>0.11354972352631876</v>
          </cell>
          <cell r="X77">
            <v>153.78095576857231</v>
          </cell>
          <cell r="Y77">
            <v>153.31686255097594</v>
          </cell>
          <cell r="Z77">
            <v>9.8486492943411497E-3</v>
          </cell>
          <cell r="AA77">
            <v>2.7482526054851519E-2</v>
          </cell>
          <cell r="AB77">
            <v>6.5734762161644671</v>
          </cell>
          <cell r="AC77">
            <v>1.0024001917242935</v>
          </cell>
          <cell r="AD77">
            <v>1.4658893385955674</v>
          </cell>
          <cell r="AE77">
            <v>1527.1754013284726</v>
          </cell>
          <cell r="AF77">
            <v>687.96209305169577</v>
          </cell>
          <cell r="AG77">
            <v>3</v>
          </cell>
          <cell r="AH77">
            <v>555892.18769688881</v>
          </cell>
          <cell r="AI77">
            <v>493.36189979507992</v>
          </cell>
          <cell r="AJ77">
            <v>1.975343929352498E-2</v>
          </cell>
          <cell r="AK77">
            <v>493.36189979507992</v>
          </cell>
        </row>
        <row r="78">
          <cell r="B78" t="str">
            <v>HiPGas</v>
          </cell>
          <cell r="C78" t="str">
            <v>Header</v>
          </cell>
          <cell r="E78" t="str">
            <v>H</v>
          </cell>
          <cell r="F78">
            <v>46</v>
          </cell>
          <cell r="G78">
            <v>112</v>
          </cell>
          <cell r="H78">
            <v>46</v>
          </cell>
          <cell r="I78">
            <v>112.46211626717759</v>
          </cell>
          <cell r="J78">
            <v>5.4</v>
          </cell>
          <cell r="K78">
            <v>5.4</v>
          </cell>
          <cell r="L78">
            <v>67</v>
          </cell>
          <cell r="M78">
            <v>153.31686255097594</v>
          </cell>
          <cell r="N78">
            <v>31220</v>
          </cell>
          <cell r="O78">
            <v>2.6016666666666666</v>
          </cell>
          <cell r="P78">
            <v>1</v>
          </cell>
          <cell r="Q78">
            <v>40</v>
          </cell>
          <cell r="R78">
            <v>0.4</v>
          </cell>
          <cell r="S78">
            <v>0.95138878900000001</v>
          </cell>
          <cell r="T78">
            <v>0.75</v>
          </cell>
          <cell r="U78">
            <v>436.46764020765971</v>
          </cell>
          <cell r="V78">
            <v>0.38943059736279745</v>
          </cell>
          <cell r="W78">
            <v>6.9615766421662784E-2</v>
          </cell>
          <cell r="X78">
            <v>153.03801017277908</v>
          </cell>
          <cell r="Y78">
            <v>152.75915779458225</v>
          </cell>
          <cell r="Z78">
            <v>5.9764627865519504E-3</v>
          </cell>
          <cell r="AA78">
            <v>3.0530965989670054E-2</v>
          </cell>
          <cell r="AB78">
            <v>7.2306295542301102</v>
          </cell>
          <cell r="AC78">
            <v>1.0636004307916016</v>
          </cell>
          <cell r="AD78">
            <v>1.4650102835183962</v>
          </cell>
          <cell r="AE78">
            <v>1145.3815509963545</v>
          </cell>
          <cell r="AF78">
            <v>697.84942904243667</v>
          </cell>
          <cell r="AG78">
            <v>3</v>
          </cell>
          <cell r="AH78">
            <v>486213.13854617951</v>
          </cell>
          <cell r="AI78">
            <v>223.52048816449889</v>
          </cell>
          <cell r="AJ78">
            <v>1.7898821922205228E-2</v>
          </cell>
          <cell r="AK78">
            <v>223.52048816449889</v>
          </cell>
        </row>
        <row r="79">
          <cell r="B79" t="str">
            <v>HiPGas</v>
          </cell>
          <cell r="C79" t="str">
            <v>Header</v>
          </cell>
          <cell r="E79" t="str">
            <v>H</v>
          </cell>
          <cell r="F79" t="e">
            <v>#REF!</v>
          </cell>
          <cell r="G79" t="e">
            <v>#REF!</v>
          </cell>
          <cell r="H79">
            <v>46</v>
          </cell>
          <cell r="I79">
            <v>112.46211626717759</v>
          </cell>
          <cell r="J79">
            <v>5.4</v>
          </cell>
          <cell r="K79">
            <v>5.4</v>
          </cell>
          <cell r="L79">
            <v>67</v>
          </cell>
          <cell r="M79">
            <v>152.75915779458225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>
            <v>0.4</v>
          </cell>
          <cell r="S79">
            <v>0.77098258900000005</v>
          </cell>
          <cell r="T79">
            <v>0.75</v>
          </cell>
          <cell r="U79">
            <v>436.51170446298062</v>
          </cell>
          <cell r="V79">
            <v>0.54547910708444458</v>
          </cell>
          <cell r="W79">
            <v>9.7511459972182024E-2</v>
          </cell>
          <cell r="X79">
            <v>152.39425469351568</v>
          </cell>
          <cell r="Y79">
            <v>152.0293515924491</v>
          </cell>
          <cell r="Z79">
            <v>7.8677536481015498E-3</v>
          </cell>
          <cell r="AA79">
            <v>3.5202759954812327E-2</v>
          </cell>
          <cell r="AB79">
            <v>8.2529000051784536</v>
          </cell>
          <cell r="AC79">
            <v>1.1487084890494188</v>
          </cell>
          <cell r="AD79">
            <v>1.4642247320149955</v>
          </cell>
          <cell r="AE79">
            <v>763.58770066423631</v>
          </cell>
          <cell r="AF79">
            <v>727.66063833509634</v>
          </cell>
          <cell r="AG79">
            <v>3</v>
          </cell>
          <cell r="AH79">
            <v>406260.62300105341</v>
          </cell>
          <cell r="AI79">
            <v>195.81566658160287</v>
          </cell>
          <cell r="AJ79" t="e">
            <v>#REF!</v>
          </cell>
          <cell r="AK79" t="e">
            <v>#REF!</v>
          </cell>
        </row>
        <row r="80">
          <cell r="B80" t="str">
            <v>HiPGas</v>
          </cell>
          <cell r="C80" t="str">
            <v>Header</v>
          </cell>
          <cell r="E80" t="str">
            <v>H</v>
          </cell>
          <cell r="F80" t="e">
            <v>#REF!</v>
          </cell>
          <cell r="G80" t="e">
            <v>#REF!</v>
          </cell>
          <cell r="H80">
            <v>46</v>
          </cell>
          <cell r="I80">
            <v>112.46211626717759</v>
          </cell>
          <cell r="J80">
            <v>5.4</v>
          </cell>
          <cell r="K80">
            <v>5.4</v>
          </cell>
          <cell r="L80">
            <v>67</v>
          </cell>
          <cell r="M80">
            <v>152.0293515924491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>
            <v>0.4</v>
          </cell>
          <cell r="S80">
            <v>0.55827675700000001</v>
          </cell>
          <cell r="T80">
            <v>0.75</v>
          </cell>
          <cell r="U80">
            <v>436.57343218961518</v>
          </cell>
          <cell r="V80">
            <v>0.83672834029484744</v>
          </cell>
          <cell r="W80">
            <v>0.14957603509024864</v>
          </cell>
          <cell r="X80">
            <v>151.42890182396502</v>
          </cell>
          <cell r="Y80">
            <v>150.82845205548091</v>
          </cell>
          <cell r="Z80">
            <v>1.3049092666504447E-2</v>
          </cell>
          <cell r="AA80">
            <v>4.6075208569671303E-2</v>
          </cell>
          <cell r="AB80">
            <v>9.9677052511904076</v>
          </cell>
          <cell r="AC80">
            <v>1.2705600151046692</v>
          </cell>
          <cell r="AD80">
            <v>1.4606037781261432</v>
          </cell>
          <cell r="AE80">
            <v>381.79385033211815</v>
          </cell>
          <cell r="AF80">
            <v>734.72305842991352</v>
          </cell>
          <cell r="AG80">
            <v>2</v>
          </cell>
          <cell r="AH80">
            <v>289528.14314047789</v>
          </cell>
          <cell r="AI80">
            <v>162.04329805321251</v>
          </cell>
          <cell r="AJ80" t="e">
            <v>#REF!</v>
          </cell>
          <cell r="AK80" t="e">
            <v>#REF!</v>
          </cell>
        </row>
        <row r="81">
          <cell r="B81" t="str">
            <v>HiPGas</v>
          </cell>
          <cell r="C81" t="str">
            <v>Branch</v>
          </cell>
          <cell r="E81" t="str">
            <v>B</v>
          </cell>
          <cell r="F81">
            <v>46</v>
          </cell>
          <cell r="G81">
            <v>112</v>
          </cell>
          <cell r="H81">
            <v>46</v>
          </cell>
          <cell r="I81">
            <v>112.46211626717759</v>
          </cell>
          <cell r="J81">
            <v>5.4</v>
          </cell>
          <cell r="K81">
            <v>5.4</v>
          </cell>
          <cell r="L81">
            <v>67</v>
          </cell>
          <cell r="M81">
            <v>150.82845205548091</v>
          </cell>
          <cell r="N81">
            <v>15610</v>
          </cell>
          <cell r="O81">
            <v>1.3008333333333333</v>
          </cell>
          <cell r="P81">
            <v>4</v>
          </cell>
          <cell r="Q81">
            <v>30</v>
          </cell>
          <cell r="R81">
            <v>0.4</v>
          </cell>
          <cell r="S81">
            <v>0.5</v>
          </cell>
          <cell r="T81">
            <v>0.75</v>
          </cell>
          <cell r="U81">
            <v>436.66802999262109</v>
          </cell>
          <cell r="V81">
            <v>0.17824320044326636</v>
          </cell>
          <cell r="W81">
            <v>3.1863282167179818E-2</v>
          </cell>
          <cell r="X81">
            <v>147.68558102540675</v>
          </cell>
          <cell r="Y81">
            <v>144.54270999533256</v>
          </cell>
          <cell r="Z81">
            <v>6.9204548992080506E-2</v>
          </cell>
          <cell r="AA81">
            <v>0.1248058099451962</v>
          </cell>
          <cell r="AB81">
            <v>10.590508807326579</v>
          </cell>
          <cell r="AC81">
            <v>1.3113279326246023</v>
          </cell>
          <cell r="AD81">
            <v>1.4564315070144696</v>
          </cell>
          <cell r="AE81">
            <v>95.448462583029539</v>
          </cell>
          <cell r="AF81">
            <v>229.97664529455415</v>
          </cell>
          <cell r="AG81">
            <v>3</v>
          </cell>
          <cell r="AH81">
            <v>82058.890313624128</v>
          </cell>
          <cell r="AI81">
            <v>218.63463139592892</v>
          </cell>
          <cell r="AJ81">
            <v>3.5015155572698416E-2</v>
          </cell>
          <cell r="AK81">
            <v>874.53852558371568</v>
          </cell>
        </row>
        <row r="82">
          <cell r="B82" t="str">
            <v>46_112_0.4_30</v>
          </cell>
          <cell r="F82">
            <v>46</v>
          </cell>
          <cell r="G82">
            <v>112</v>
          </cell>
          <cell r="H82">
            <v>46</v>
          </cell>
          <cell r="I82">
            <v>112.46211626717759</v>
          </cell>
          <cell r="R82">
            <v>0.4</v>
          </cell>
          <cell r="W82">
            <v>3.1863282167179818E-2</v>
          </cell>
          <cell r="X82">
            <v>0.46211626717759202</v>
          </cell>
          <cell r="AK82" t="e">
            <v>#REF!</v>
          </cell>
          <cell r="AL82" t="e">
            <v>#REF!</v>
          </cell>
          <cell r="AM82" t="e">
            <v>#REF!</v>
          </cell>
        </row>
        <row r="83">
          <cell r="B83" t="str">
            <v>HiPGas</v>
          </cell>
          <cell r="C83" t="str">
            <v>Leader</v>
          </cell>
          <cell r="E83" t="str">
            <v>L</v>
          </cell>
          <cell r="F83">
            <v>46</v>
          </cell>
          <cell r="G83">
            <v>112</v>
          </cell>
          <cell r="H83">
            <v>46</v>
          </cell>
          <cell r="I83">
            <v>112.44113814382398</v>
          </cell>
          <cell r="J83">
            <v>5.4</v>
          </cell>
          <cell r="K83">
            <v>5.4</v>
          </cell>
          <cell r="L83">
            <v>67</v>
          </cell>
          <cell r="M83">
            <v>51.4</v>
          </cell>
          <cell r="N83">
            <v>62440</v>
          </cell>
          <cell r="O83">
            <v>5.2033333333333331</v>
          </cell>
          <cell r="P83">
            <v>1</v>
          </cell>
          <cell r="Q83">
            <v>40</v>
          </cell>
          <cell r="R83">
            <v>0.4</v>
          </cell>
          <cell r="S83">
            <v>1.0994953570000001</v>
          </cell>
          <cell r="T83">
            <v>0.75</v>
          </cell>
          <cell r="U83">
            <v>436.29091496268165</v>
          </cell>
          <cell r="V83">
            <v>0.63539588088736487</v>
          </cell>
          <cell r="W83">
            <v>0.11358524863913999</v>
          </cell>
          <cell r="X83">
            <v>153.77398888251008</v>
          </cell>
          <cell r="Y83">
            <v>153.30985066086404</v>
          </cell>
          <cell r="Z83">
            <v>9.850327800616232E-3</v>
          </cell>
          <cell r="AA83">
            <v>2.7485659338207496E-2</v>
          </cell>
          <cell r="AB83">
            <v>6.5734762161644671</v>
          </cell>
          <cell r="AC83">
            <v>1.0024092585014206</v>
          </cell>
          <cell r="AD83">
            <v>1.465876079647874</v>
          </cell>
          <cell r="AE83">
            <v>1527.1754013284726</v>
          </cell>
          <cell r="AF83">
            <v>688.18277971280349</v>
          </cell>
          <cell r="AG83">
            <v>3</v>
          </cell>
          <cell r="AH83">
            <v>555926.22131918673</v>
          </cell>
          <cell r="AI83">
            <v>493.32445552235532</v>
          </cell>
          <cell r="AJ83">
            <v>1.9751940083374251E-2</v>
          </cell>
          <cell r="AK83">
            <v>493.32445552235532</v>
          </cell>
        </row>
        <row r="84">
          <cell r="B84" t="str">
            <v>HiPGas</v>
          </cell>
          <cell r="C84" t="str">
            <v>Header</v>
          </cell>
          <cell r="E84" t="str">
            <v>H</v>
          </cell>
          <cell r="F84">
            <v>46</v>
          </cell>
          <cell r="G84">
            <v>112</v>
          </cell>
          <cell r="H84">
            <v>46</v>
          </cell>
          <cell r="I84">
            <v>112.44113814382398</v>
          </cell>
          <cell r="J84">
            <v>5.4</v>
          </cell>
          <cell r="K84">
            <v>5.4</v>
          </cell>
          <cell r="L84">
            <v>67</v>
          </cell>
          <cell r="M84">
            <v>153.30985066086404</v>
          </cell>
          <cell r="N84">
            <v>31220</v>
          </cell>
          <cell r="O84">
            <v>2.6016666666666666</v>
          </cell>
          <cell r="P84">
            <v>1</v>
          </cell>
          <cell r="Q84">
            <v>20</v>
          </cell>
          <cell r="R84">
            <v>0.4</v>
          </cell>
          <cell r="S84">
            <v>0.95138878900000001</v>
          </cell>
          <cell r="T84">
            <v>0.75</v>
          </cell>
          <cell r="U84">
            <v>436.36299349967231</v>
          </cell>
          <cell r="V84">
            <v>0.38955226490231332</v>
          </cell>
          <cell r="W84">
            <v>6.9637516071196615E-2</v>
          </cell>
          <cell r="X84">
            <v>153.03097090632662</v>
          </cell>
          <cell r="Y84">
            <v>152.75209115178916</v>
          </cell>
          <cell r="Z84">
            <v>5.9774986791273355E-3</v>
          </cell>
          <cell r="AA84">
            <v>3.053449684679551E-2</v>
          </cell>
          <cell r="AB84">
            <v>7.2306295542301102</v>
          </cell>
          <cell r="AC84">
            <v>1.0636101730376097</v>
          </cell>
          <cell r="AD84">
            <v>1.4649968646070803</v>
          </cell>
          <cell r="AE84">
            <v>1145.3815509963545</v>
          </cell>
          <cell r="AF84">
            <v>698.07323489362068</v>
          </cell>
          <cell r="AG84">
            <v>3</v>
          </cell>
          <cell r="AH84">
            <v>486242.95154710399</v>
          </cell>
          <cell r="AI84">
            <v>223.50321998983765</v>
          </cell>
          <cell r="AJ84">
            <v>1.7897439140762143E-2</v>
          </cell>
          <cell r="AK84">
            <v>223.50321998983765</v>
          </cell>
        </row>
        <row r="85">
          <cell r="B85" t="str">
            <v>HiPGas</v>
          </cell>
          <cell r="C85" t="str">
            <v>Header</v>
          </cell>
          <cell r="E85" t="str">
            <v>H</v>
          </cell>
          <cell r="F85" t="e">
            <v>#REF!</v>
          </cell>
          <cell r="G85" t="e">
            <v>#REF!</v>
          </cell>
          <cell r="H85">
            <v>46</v>
          </cell>
          <cell r="I85">
            <v>112.44113814382398</v>
          </cell>
          <cell r="J85">
            <v>5.4</v>
          </cell>
          <cell r="K85">
            <v>5.4</v>
          </cell>
          <cell r="L85">
            <v>67</v>
          </cell>
          <cell r="M85">
            <v>152.75209115178916</v>
          </cell>
          <cell r="N85" t="e">
            <v>#REF!</v>
          </cell>
          <cell r="O85" t="e">
            <v>#REF!</v>
          </cell>
          <cell r="P85" t="e">
            <v>#REF!</v>
          </cell>
          <cell r="Q85">
            <v>20</v>
          </cell>
          <cell r="R85">
            <v>0.4</v>
          </cell>
          <cell r="S85">
            <v>0.77098258900000005</v>
          </cell>
          <cell r="T85">
            <v>0.75</v>
          </cell>
          <cell r="U85">
            <v>436.40717942253269</v>
          </cell>
          <cell r="V85">
            <v>0.54564957155120797</v>
          </cell>
          <cell r="W85">
            <v>9.7541932704899637E-2</v>
          </cell>
          <cell r="X85">
            <v>152.38715171898707</v>
          </cell>
          <cell r="Y85">
            <v>152.02221228618498</v>
          </cell>
          <cell r="Z85">
            <v>7.8691364964454946E-3</v>
          </cell>
          <cell r="AA85">
            <v>3.5206888600970883E-2</v>
          </cell>
          <cell r="AB85">
            <v>8.2529000051784536</v>
          </cell>
          <cell r="AC85">
            <v>1.1487190147017696</v>
          </cell>
          <cell r="AD85">
            <v>1.4642113154002314</v>
          </cell>
          <cell r="AE85">
            <v>763.58770066423631</v>
          </cell>
          <cell r="AF85">
            <v>727.89441079156597</v>
          </cell>
          <cell r="AG85">
            <v>3</v>
          </cell>
          <cell r="AH85">
            <v>406285.59333205945</v>
          </cell>
          <cell r="AI85">
            <v>195.80030848499979</v>
          </cell>
          <cell r="AJ85" t="e">
            <v>#REF!</v>
          </cell>
          <cell r="AK85" t="e">
            <v>#REF!</v>
          </cell>
        </row>
        <row r="86">
          <cell r="B86" t="str">
            <v>HiPGas</v>
          </cell>
          <cell r="C86" t="str">
            <v>Header</v>
          </cell>
          <cell r="E86" t="str">
            <v>H</v>
          </cell>
          <cell r="F86" t="e">
            <v>#REF!</v>
          </cell>
          <cell r="G86" t="e">
            <v>#REF!</v>
          </cell>
          <cell r="H86">
            <v>46</v>
          </cell>
          <cell r="I86">
            <v>112.44113814382398</v>
          </cell>
          <cell r="J86">
            <v>5.4</v>
          </cell>
          <cell r="K86">
            <v>5.4</v>
          </cell>
          <cell r="L86">
            <v>67</v>
          </cell>
          <cell r="M86">
            <v>152.02221228618498</v>
          </cell>
          <cell r="N86" t="e">
            <v>#REF!</v>
          </cell>
          <cell r="O86" t="e">
            <v>#REF!</v>
          </cell>
          <cell r="P86" t="e">
            <v>#REF!</v>
          </cell>
          <cell r="Q86">
            <v>20</v>
          </cell>
          <cell r="R86">
            <v>0.4</v>
          </cell>
          <cell r="S86">
            <v>0.55827675700000001</v>
          </cell>
          <cell r="T86">
            <v>0.75</v>
          </cell>
          <cell r="U86">
            <v>436.46907761363406</v>
          </cell>
          <cell r="V86">
            <v>0.83698959778656568</v>
          </cell>
          <cell r="W86">
            <v>0.14962273825287298</v>
          </cell>
          <cell r="X86">
            <v>151.42170186164364</v>
          </cell>
          <cell r="Y86">
            <v>150.8211914371023</v>
          </cell>
          <cell r="Z86">
            <v>1.3051423338395263E-2</v>
          </cell>
          <cell r="AA86">
            <v>4.6080711682987698E-2</v>
          </cell>
          <cell r="AB86">
            <v>9.9677052511904076</v>
          </cell>
          <cell r="AC86">
            <v>1.2705714874647625</v>
          </cell>
          <cell r="AD86">
            <v>1.4605905899091389</v>
          </cell>
          <cell r="AE86">
            <v>381.79385033211815</v>
          </cell>
          <cell r="AF86">
            <v>734.95954130099938</v>
          </cell>
          <cell r="AG86">
            <v>2</v>
          </cell>
          <cell r="AH86">
            <v>289546.01156167319</v>
          </cell>
          <cell r="AI86">
            <v>162.03029267019133</v>
          </cell>
          <cell r="AJ86" t="e">
            <v>#REF!</v>
          </cell>
          <cell r="AK86" t="e">
            <v>#REF!</v>
          </cell>
        </row>
        <row r="87">
          <cell r="B87" t="str">
            <v>HiPGas</v>
          </cell>
          <cell r="C87" t="str">
            <v>Branch</v>
          </cell>
          <cell r="E87" t="str">
            <v>B</v>
          </cell>
          <cell r="F87">
            <v>46</v>
          </cell>
          <cell r="G87">
            <v>112</v>
          </cell>
          <cell r="H87">
            <v>46</v>
          </cell>
          <cell r="I87">
            <v>112.44113814382398</v>
          </cell>
          <cell r="J87">
            <v>5.4</v>
          </cell>
          <cell r="K87">
            <v>5.4</v>
          </cell>
          <cell r="L87">
            <v>67</v>
          </cell>
          <cell r="M87">
            <v>150.8211914371023</v>
          </cell>
          <cell r="N87">
            <v>15610</v>
          </cell>
          <cell r="O87">
            <v>1.3008333333333333</v>
          </cell>
          <cell r="P87">
            <v>4</v>
          </cell>
          <cell r="Q87">
            <v>10</v>
          </cell>
          <cell r="R87">
            <v>0.4</v>
          </cell>
          <cell r="S87">
            <v>0.5</v>
          </cell>
          <cell r="T87">
            <v>0.75</v>
          </cell>
          <cell r="U87">
            <v>436.5639366741317</v>
          </cell>
          <cell r="V87">
            <v>6.0139461423971967E-2</v>
          </cell>
          <cell r="W87">
            <v>1.0750708155867983E-2</v>
          </cell>
          <cell r="X87">
            <v>149.72966739809326</v>
          </cell>
          <cell r="Y87">
            <v>148.63814335908421</v>
          </cell>
          <cell r="Z87">
            <v>2.4036769871379149E-2</v>
          </cell>
          <cell r="AA87">
            <v>0.12579895042477579</v>
          </cell>
          <cell r="AB87">
            <v>10.590508807326579</v>
          </cell>
          <cell r="AC87">
            <v>1.311352899441504</v>
          </cell>
          <cell r="AD87">
            <v>1.4564037780493826</v>
          </cell>
          <cell r="AE87">
            <v>95.448462583029539</v>
          </cell>
          <cell r="AF87">
            <v>232.75026068492406</v>
          </cell>
          <cell r="AG87">
            <v>3</v>
          </cell>
          <cell r="AH87">
            <v>82000.997202217652</v>
          </cell>
          <cell r="AI87">
            <v>74.599079407267283</v>
          </cell>
          <cell r="AJ87">
            <v>1.1947322134411801E-2</v>
          </cell>
          <cell r="AK87">
            <v>298.39631762906913</v>
          </cell>
        </row>
        <row r="88">
          <cell r="B88" t="str">
            <v>46_112_0.4_10</v>
          </cell>
          <cell r="F88">
            <v>46</v>
          </cell>
          <cell r="G88">
            <v>112</v>
          </cell>
          <cell r="H88">
            <v>46</v>
          </cell>
          <cell r="I88">
            <v>112.44113814382398</v>
          </cell>
          <cell r="R88">
            <v>0.4</v>
          </cell>
          <cell r="W88">
            <v>1.0750708155867983E-2</v>
          </cell>
          <cell r="X88">
            <v>0.4411381438239772</v>
          </cell>
          <cell r="AK88" t="e">
            <v>#REF!</v>
          </cell>
          <cell r="AL88" t="e">
            <v>#REF!</v>
          </cell>
          <cell r="AM88" t="e">
            <v>#REF!</v>
          </cell>
        </row>
        <row r="89">
          <cell r="B89" t="str">
            <v>HiPGas</v>
          </cell>
          <cell r="C89" t="str">
            <v>Leader</v>
          </cell>
          <cell r="E89" t="str">
            <v>L</v>
          </cell>
          <cell r="F89">
            <v>46</v>
          </cell>
          <cell r="G89">
            <v>112</v>
          </cell>
          <cell r="H89">
            <v>46</v>
          </cell>
          <cell r="I89">
            <v>112.45168830163129</v>
          </cell>
          <cell r="J89">
            <v>5.4</v>
          </cell>
          <cell r="K89">
            <v>5.4</v>
          </cell>
          <cell r="L89">
            <v>67</v>
          </cell>
          <cell r="M89">
            <v>51.4</v>
          </cell>
          <cell r="N89">
            <v>62440</v>
          </cell>
          <cell r="O89">
            <v>5.2033333333333331</v>
          </cell>
          <cell r="P89">
            <v>1</v>
          </cell>
          <cell r="Q89">
            <v>40</v>
          </cell>
          <cell r="R89">
            <v>0.4</v>
          </cell>
          <cell r="S89">
            <v>1.0994953570000001</v>
          </cell>
          <cell r="T89">
            <v>0.75</v>
          </cell>
          <cell r="U89">
            <v>436.34365188571343</v>
          </cell>
          <cell r="V89">
            <v>0.6352959018605242</v>
          </cell>
          <cell r="W89">
            <v>0.11356737609233392</v>
          </cell>
          <cell r="X89">
            <v>153.77749321106799</v>
          </cell>
          <cell r="Y89">
            <v>153.31337763318069</v>
          </cell>
          <cell r="Z89">
            <v>9.8494833407744009E-3</v>
          </cell>
          <cell r="AA89">
            <v>2.7484083030025485E-2</v>
          </cell>
          <cell r="AB89">
            <v>6.5734762161644671</v>
          </cell>
          <cell r="AC89">
            <v>1.0024046978609842</v>
          </cell>
          <cell r="AD89">
            <v>1.4658827489439554</v>
          </cell>
          <cell r="AE89">
            <v>1527.1754013284726</v>
          </cell>
          <cell r="AF89">
            <v>688.07175316262794</v>
          </cell>
          <cell r="AG89">
            <v>3</v>
          </cell>
          <cell r="AH89">
            <v>555909.10182844347</v>
          </cell>
          <cell r="AI89">
            <v>493.34328991769991</v>
          </cell>
          <cell r="AJ89">
            <v>1.9752694183123795E-2</v>
          </cell>
          <cell r="AK89">
            <v>493.34328991769991</v>
          </cell>
        </row>
        <row r="90">
          <cell r="B90" t="str">
            <v>HiPGas</v>
          </cell>
          <cell r="C90" t="str">
            <v>Header</v>
          </cell>
          <cell r="E90" t="str">
            <v>H</v>
          </cell>
          <cell r="F90">
            <v>46</v>
          </cell>
          <cell r="G90">
            <v>112</v>
          </cell>
          <cell r="H90">
            <v>46</v>
          </cell>
          <cell r="I90">
            <v>112.45168830163129</v>
          </cell>
          <cell r="J90">
            <v>5.4</v>
          </cell>
          <cell r="K90">
            <v>5.4</v>
          </cell>
          <cell r="L90">
            <v>67</v>
          </cell>
          <cell r="M90">
            <v>153.31337763318069</v>
          </cell>
          <cell r="N90">
            <v>31220</v>
          </cell>
          <cell r="O90">
            <v>2.6016666666666666</v>
          </cell>
          <cell r="P90">
            <v>1</v>
          </cell>
          <cell r="Q90">
            <v>20</v>
          </cell>
          <cell r="R90">
            <v>0.4</v>
          </cell>
          <cell r="S90">
            <v>0.95138878900000001</v>
          </cell>
          <cell r="T90">
            <v>0.75</v>
          </cell>
          <cell r="U90">
            <v>436.41563044367723</v>
          </cell>
          <cell r="V90">
            <v>0.38949105447887145</v>
          </cell>
          <cell r="W90">
            <v>6.9626573914703727E-2</v>
          </cell>
          <cell r="X90">
            <v>153.03451165295277</v>
          </cell>
          <cell r="Y90">
            <v>152.75564567272485</v>
          </cell>
          <cell r="Z90">
            <v>5.9769775202899167E-3</v>
          </cell>
          <cell r="AA90">
            <v>3.0532720527214154E-2</v>
          </cell>
          <cell r="AB90">
            <v>7.2306295542301102</v>
          </cell>
          <cell r="AC90">
            <v>1.0636052726117768</v>
          </cell>
          <cell r="AD90">
            <v>1.4650036143935523</v>
          </cell>
          <cell r="AE90">
            <v>1145.3815509963545</v>
          </cell>
          <cell r="AF90">
            <v>697.96063917436084</v>
          </cell>
          <cell r="AG90">
            <v>3</v>
          </cell>
          <cell r="AH90">
            <v>486227.95510030823</v>
          </cell>
          <cell r="AI90">
            <v>223.51190587432063</v>
          </cell>
          <cell r="AJ90">
            <v>1.7898134679237718E-2</v>
          </cell>
          <cell r="AK90">
            <v>223.51190587432063</v>
          </cell>
        </row>
        <row r="91">
          <cell r="B91" t="str">
            <v>HiPGas</v>
          </cell>
          <cell r="C91" t="str">
            <v>Header</v>
          </cell>
          <cell r="E91" t="str">
            <v>H</v>
          </cell>
          <cell r="F91" t="e">
            <v>#REF!</v>
          </cell>
          <cell r="G91" t="e">
            <v>#REF!</v>
          </cell>
          <cell r="H91">
            <v>46</v>
          </cell>
          <cell r="I91">
            <v>112.45168830163129</v>
          </cell>
          <cell r="J91">
            <v>5.4</v>
          </cell>
          <cell r="K91">
            <v>5.4</v>
          </cell>
          <cell r="L91">
            <v>67</v>
          </cell>
          <cell r="M91">
            <v>152.75564567272485</v>
          </cell>
          <cell r="N91" t="e">
            <v>#REF!</v>
          </cell>
          <cell r="O91" t="e">
            <v>#REF!</v>
          </cell>
          <cell r="P91" t="e">
            <v>#REF!</v>
          </cell>
          <cell r="Q91">
            <v>20</v>
          </cell>
          <cell r="R91">
            <v>0.4</v>
          </cell>
          <cell r="S91">
            <v>0.77098258900000005</v>
          </cell>
          <cell r="T91">
            <v>0.75</v>
          </cell>
          <cell r="U91">
            <v>436.45975515611417</v>
          </cell>
          <cell r="V91">
            <v>0.54556381160860956</v>
          </cell>
          <cell r="W91">
            <v>9.7526602003682683E-2</v>
          </cell>
          <cell r="X91">
            <v>152.39072452002375</v>
          </cell>
          <cell r="Y91">
            <v>152.02580336732268</v>
          </cell>
          <cell r="Z91">
            <v>7.8684407844812343E-3</v>
          </cell>
          <cell r="AA91">
            <v>3.5204811544275495E-2</v>
          </cell>
          <cell r="AB91">
            <v>8.2529000051784536</v>
          </cell>
          <cell r="AC91">
            <v>1.1487137202030908</v>
          </cell>
          <cell r="AD91">
            <v>1.4642180640485138</v>
          </cell>
          <cell r="AE91">
            <v>763.58770066423631</v>
          </cell>
          <cell r="AF91">
            <v>727.77680092971855</v>
          </cell>
          <cell r="AG91">
            <v>3</v>
          </cell>
          <cell r="AH91">
            <v>406273.032827663</v>
          </cell>
          <cell r="AI91">
            <v>195.80803362113937</v>
          </cell>
          <cell r="AJ91" t="e">
            <v>#REF!</v>
          </cell>
          <cell r="AK91" t="e">
            <v>#REF!</v>
          </cell>
        </row>
        <row r="92">
          <cell r="B92" t="str">
            <v>HiPGas</v>
          </cell>
          <cell r="C92" t="str">
            <v>Header</v>
          </cell>
          <cell r="E92" t="str">
            <v>H</v>
          </cell>
          <cell r="F92" t="e">
            <v>#REF!</v>
          </cell>
          <cell r="G92" t="e">
            <v>#REF!</v>
          </cell>
          <cell r="H92">
            <v>46</v>
          </cell>
          <cell r="I92">
            <v>112.45168830163129</v>
          </cell>
          <cell r="J92">
            <v>5.4</v>
          </cell>
          <cell r="K92">
            <v>5.4</v>
          </cell>
          <cell r="L92">
            <v>67</v>
          </cell>
          <cell r="M92">
            <v>152.02580336732268</v>
          </cell>
          <cell r="N92" t="e">
            <v>#REF!</v>
          </cell>
          <cell r="O92" t="e">
            <v>#REF!</v>
          </cell>
          <cell r="P92" t="e">
            <v>#REF!</v>
          </cell>
          <cell r="Q92">
            <v>20</v>
          </cell>
          <cell r="R92">
            <v>0.4</v>
          </cell>
          <cell r="S92">
            <v>0.55827675700000001</v>
          </cell>
          <cell r="T92">
            <v>0.75</v>
          </cell>
          <cell r="U92">
            <v>436.52156758727295</v>
          </cell>
          <cell r="V92">
            <v>0.83685816029454296</v>
          </cell>
          <cell r="W92">
            <v>0.14959924209770747</v>
          </cell>
          <cell r="X92">
            <v>151.42532346135107</v>
          </cell>
          <cell r="Y92">
            <v>150.82484355537949</v>
          </cell>
          <cell r="Z92">
            <v>1.3050250777486228E-2</v>
          </cell>
          <cell r="AA92">
            <v>4.607794315520769E-2</v>
          </cell>
          <cell r="AB92">
            <v>9.9677052511904076</v>
          </cell>
          <cell r="AC92">
            <v>1.2705657167350961</v>
          </cell>
          <cell r="AD92">
            <v>1.4605972237048856</v>
          </cell>
          <cell r="AE92">
            <v>381.79385033211815</v>
          </cell>
          <cell r="AF92">
            <v>734.8405678710451</v>
          </cell>
          <cell r="AG92">
            <v>2</v>
          </cell>
          <cell r="AH92">
            <v>289537.02343253256</v>
          </cell>
          <cell r="AI92">
            <v>162.03683441465122</v>
          </cell>
          <cell r="AJ92" t="e">
            <v>#REF!</v>
          </cell>
          <cell r="AK92" t="e">
            <v>#REF!</v>
          </cell>
        </row>
        <row r="93">
          <cell r="B93" t="str">
            <v>HiPGas</v>
          </cell>
          <cell r="C93" t="str">
            <v>Branch</v>
          </cell>
          <cell r="E93" t="str">
            <v>B</v>
          </cell>
          <cell r="F93">
            <v>46</v>
          </cell>
          <cell r="G93">
            <v>112</v>
          </cell>
          <cell r="H93">
            <v>46</v>
          </cell>
          <cell r="I93">
            <v>112.45168830163129</v>
          </cell>
          <cell r="J93">
            <v>5.4</v>
          </cell>
          <cell r="K93">
            <v>5.4</v>
          </cell>
          <cell r="L93">
            <v>67</v>
          </cell>
          <cell r="M93">
            <v>150.82484355537949</v>
          </cell>
          <cell r="N93">
            <v>15610</v>
          </cell>
          <cell r="O93">
            <v>1.3008333333333333</v>
          </cell>
          <cell r="P93">
            <v>4</v>
          </cell>
          <cell r="Q93">
            <v>20</v>
          </cell>
          <cell r="R93">
            <v>0.4</v>
          </cell>
          <cell r="S93">
            <v>0.5</v>
          </cell>
          <cell r="T93">
            <v>0.75</v>
          </cell>
          <cell r="U93">
            <v>436.61629521027857</v>
          </cell>
          <cell r="V93">
            <v>0.11953543108283843</v>
          </cell>
          <cell r="W93">
            <v>2.1368507522865343E-2</v>
          </cell>
          <cell r="X93">
            <v>148.68685835204141</v>
          </cell>
          <cell r="Y93">
            <v>146.54887314870334</v>
          </cell>
          <cell r="Z93">
            <v>4.7079303847838982E-2</v>
          </cell>
          <cell r="AA93">
            <v>0.12529019592245608</v>
          </cell>
          <cell r="AB93">
            <v>10.590508807326579</v>
          </cell>
          <cell r="AC93">
            <v>1.3113402858756469</v>
          </cell>
          <cell r="AD93">
            <v>1.4564177869570374</v>
          </cell>
          <cell r="AE93">
            <v>95.448462583029539</v>
          </cell>
          <cell r="AF93">
            <v>231.32822197268371</v>
          </cell>
          <cell r="AG93">
            <v>3</v>
          </cell>
          <cell r="AH93">
            <v>82030.535561879937</v>
          </cell>
          <cell r="AI93">
            <v>147.44931996125513</v>
          </cell>
          <cell r="AJ93">
            <v>2.3614561172526447E-2</v>
          </cell>
          <cell r="AK93">
            <v>589.79727984502051</v>
          </cell>
        </row>
        <row r="94">
          <cell r="B94" t="str">
            <v>46_112_0.4_20</v>
          </cell>
          <cell r="F94">
            <v>46</v>
          </cell>
          <cell r="G94">
            <v>112</v>
          </cell>
          <cell r="H94">
            <v>46</v>
          </cell>
          <cell r="I94">
            <v>112.45168830163129</v>
          </cell>
          <cell r="R94">
            <v>0.4</v>
          </cell>
          <cell r="W94">
            <v>2.1368507522865343E-2</v>
          </cell>
          <cell r="X94">
            <v>0.45168830163129314</v>
          </cell>
          <cell r="AK94" t="e">
            <v>#REF!</v>
          </cell>
          <cell r="AL94" t="e">
            <v>#REF!</v>
          </cell>
          <cell r="AM94" t="e">
            <v>#REF!</v>
          </cell>
        </row>
        <row r="95">
          <cell r="B95" t="str">
            <v>HiPGas</v>
          </cell>
          <cell r="C95" t="str">
            <v>Leader</v>
          </cell>
          <cell r="E95" t="str">
            <v>L</v>
          </cell>
          <cell r="F95">
            <v>46</v>
          </cell>
          <cell r="G95">
            <v>112</v>
          </cell>
          <cell r="H95">
            <v>46</v>
          </cell>
          <cell r="I95">
            <v>112.48264025502542</v>
          </cell>
          <cell r="J95">
            <v>5.4</v>
          </cell>
          <cell r="K95">
            <v>5.4</v>
          </cell>
          <cell r="L95">
            <v>67</v>
          </cell>
          <cell r="M95">
            <v>51.4</v>
          </cell>
          <cell r="N95">
            <v>62440</v>
          </cell>
          <cell r="O95">
            <v>5.2033333333333331</v>
          </cell>
          <cell r="P95">
            <v>1</v>
          </cell>
          <cell r="Q95">
            <v>40</v>
          </cell>
          <cell r="R95">
            <v>0.4</v>
          </cell>
          <cell r="S95">
            <v>1.0994953570000001</v>
          </cell>
          <cell r="T95">
            <v>0.75</v>
          </cell>
          <cell r="U95">
            <v>436.49808912102168</v>
          </cell>
          <cell r="V95">
            <v>0.63500334831620064</v>
          </cell>
          <cell r="W95">
            <v>0.11351507835470898</v>
          </cell>
          <cell r="X95">
            <v>153.78775536838555</v>
          </cell>
          <cell r="Y95">
            <v>153.32370602162808</v>
          </cell>
          <cell r="Z95">
            <v>9.8470124399200332E-3</v>
          </cell>
          <cell r="AA95">
            <v>2.7479470115635989E-2</v>
          </cell>
          <cell r="AB95">
            <v>6.5734762161644671</v>
          </cell>
          <cell r="AC95">
            <v>1.0023913432047207</v>
          </cell>
          <cell r="AD95">
            <v>1.465902278602075</v>
          </cell>
          <cell r="AE95">
            <v>1527.1754013284726</v>
          </cell>
          <cell r="AF95">
            <v>687.74687227571906</v>
          </cell>
          <cell r="AG95">
            <v>3</v>
          </cell>
          <cell r="AH95">
            <v>555858.97631146014</v>
          </cell>
          <cell r="AI95">
            <v>493.39844491222044</v>
          </cell>
          <cell r="AJ95">
            <v>1.9754902502891594E-2</v>
          </cell>
          <cell r="AK95">
            <v>493.39844491222044</v>
          </cell>
        </row>
        <row r="96">
          <cell r="B96" t="str">
            <v>HiPGas</v>
          </cell>
          <cell r="C96" t="str">
            <v>Header</v>
          </cell>
          <cell r="E96" t="str">
            <v>H</v>
          </cell>
          <cell r="F96">
            <v>46</v>
          </cell>
          <cell r="G96">
            <v>112</v>
          </cell>
          <cell r="H96">
            <v>46</v>
          </cell>
          <cell r="I96">
            <v>112.48264025502542</v>
          </cell>
          <cell r="J96">
            <v>5.4</v>
          </cell>
          <cell r="K96">
            <v>5.4</v>
          </cell>
          <cell r="L96">
            <v>67</v>
          </cell>
          <cell r="M96">
            <v>153.32370602162808</v>
          </cell>
          <cell r="N96">
            <v>31220</v>
          </cell>
          <cell r="O96">
            <v>2.6016666666666666</v>
          </cell>
          <cell r="P96">
            <v>1</v>
          </cell>
          <cell r="Q96">
            <v>20</v>
          </cell>
          <cell r="R96">
            <v>0.4</v>
          </cell>
          <cell r="S96">
            <v>0.95138878900000001</v>
          </cell>
          <cell r="T96">
            <v>0.75</v>
          </cell>
          <cell r="U96">
            <v>436.56977512544125</v>
          </cell>
          <cell r="V96">
            <v>0.38931194312783862</v>
          </cell>
          <cell r="W96">
            <v>6.959455543936599E-2</v>
          </cell>
          <cell r="X96">
            <v>153.04488033103735</v>
          </cell>
          <cell r="Y96">
            <v>152.76605464044658</v>
          </cell>
          <cell r="Z96">
            <v>5.9754525934949676E-3</v>
          </cell>
          <cell r="AA96">
            <v>3.0527522274915269E-2</v>
          </cell>
          <cell r="AB96">
            <v>7.2306295542301102</v>
          </cell>
          <cell r="AC96">
            <v>1.0635909232228862</v>
          </cell>
          <cell r="AD96">
            <v>1.4650233794236311</v>
          </cell>
          <cell r="AE96">
            <v>1145.3815509963545</v>
          </cell>
          <cell r="AF96">
            <v>697.63116569484703</v>
          </cell>
          <cell r="AG96">
            <v>3</v>
          </cell>
          <cell r="AH96">
            <v>486184.04581670935</v>
          </cell>
          <cell r="AI96">
            <v>223.53734146986633</v>
          </cell>
          <cell r="AJ96">
            <v>1.7900171482212231E-2</v>
          </cell>
          <cell r="AK96">
            <v>223.53734146986633</v>
          </cell>
        </row>
        <row r="97">
          <cell r="B97" t="str">
            <v>HiPGas</v>
          </cell>
          <cell r="C97" t="str">
            <v>Header</v>
          </cell>
          <cell r="E97" t="str">
            <v>H</v>
          </cell>
          <cell r="F97" t="e">
            <v>#REF!</v>
          </cell>
          <cell r="G97" t="e">
            <v>#REF!</v>
          </cell>
          <cell r="H97">
            <v>46</v>
          </cell>
          <cell r="I97">
            <v>112.48264025502542</v>
          </cell>
          <cell r="J97">
            <v>5.4</v>
          </cell>
          <cell r="K97">
            <v>5.4</v>
          </cell>
          <cell r="L97">
            <v>67</v>
          </cell>
          <cell r="M97">
            <v>152.76605464044658</v>
          </cell>
          <cell r="N97" t="e">
            <v>#REF!</v>
          </cell>
          <cell r="O97" t="e">
            <v>#REF!</v>
          </cell>
          <cell r="P97" t="e">
            <v>#REF!</v>
          </cell>
          <cell r="Q97">
            <v>20</v>
          </cell>
          <cell r="R97">
            <v>0.4</v>
          </cell>
          <cell r="S97">
            <v>0.77098258900000005</v>
          </cell>
          <cell r="T97">
            <v>0.75</v>
          </cell>
          <cell r="U97">
            <v>436.61372072652716</v>
          </cell>
          <cell r="V97">
            <v>0.54531286439892324</v>
          </cell>
          <cell r="W97">
            <v>9.7481741937599509E-2</v>
          </cell>
          <cell r="X97">
            <v>152.40118695772884</v>
          </cell>
          <cell r="Y97">
            <v>152.0363192750111</v>
          </cell>
          <cell r="Z97">
            <v>7.8664051011319014E-3</v>
          </cell>
          <cell r="AA97">
            <v>3.5198733194570335E-2</v>
          </cell>
          <cell r="AB97">
            <v>8.2529000051784536</v>
          </cell>
          <cell r="AC97">
            <v>1.1486982170483833</v>
          </cell>
          <cell r="AD97">
            <v>1.4642378255479533</v>
          </cell>
          <cell r="AE97">
            <v>763.58770066423631</v>
          </cell>
          <cell r="AF97">
            <v>727.432655112004</v>
          </cell>
          <cell r="AG97">
            <v>3</v>
          </cell>
          <cell r="AH97">
            <v>406236.25596728746</v>
          </cell>
          <cell r="AI97">
            <v>195.83065554365058</v>
          </cell>
          <cell r="AJ97" t="e">
            <v>#REF!</v>
          </cell>
          <cell r="AK97" t="e">
            <v>#REF!</v>
          </cell>
        </row>
        <row r="98">
          <cell r="B98" t="str">
            <v>HiPGas</v>
          </cell>
          <cell r="C98" t="str">
            <v>Header</v>
          </cell>
          <cell r="E98" t="str">
            <v>H</v>
          </cell>
          <cell r="F98" t="e">
            <v>#REF!</v>
          </cell>
          <cell r="G98" t="e">
            <v>#REF!</v>
          </cell>
          <cell r="H98">
            <v>46</v>
          </cell>
          <cell r="I98">
            <v>112.48264025502542</v>
          </cell>
          <cell r="J98">
            <v>5.4</v>
          </cell>
          <cell r="K98">
            <v>5.4</v>
          </cell>
          <cell r="L98">
            <v>67</v>
          </cell>
          <cell r="M98">
            <v>152.0363192750111</v>
          </cell>
          <cell r="N98" t="e">
            <v>#REF!</v>
          </cell>
          <cell r="O98" t="e">
            <v>#REF!</v>
          </cell>
          <cell r="P98" t="e">
            <v>#REF!</v>
          </cell>
          <cell r="Q98">
            <v>20</v>
          </cell>
          <cell r="R98">
            <v>0.4</v>
          </cell>
          <cell r="S98">
            <v>0.55827675700000001</v>
          </cell>
          <cell r="T98">
            <v>0.75</v>
          </cell>
          <cell r="U98">
            <v>436.67528221047627</v>
          </cell>
          <cell r="V98">
            <v>0.8364735529463605</v>
          </cell>
          <cell r="W98">
            <v>0.14953048854958695</v>
          </cell>
          <cell r="X98">
            <v>151.4359286390067</v>
          </cell>
          <cell r="Y98">
            <v>150.83553800300231</v>
          </cell>
          <cell r="Z98">
            <v>1.3046819793181563E-2</v>
          </cell>
          <cell r="AA98">
            <v>4.6069841248403652E-2</v>
          </cell>
          <cell r="AB98">
            <v>9.9677052511904076</v>
          </cell>
          <cell r="AC98">
            <v>1.2705488194290113</v>
          </cell>
          <cell r="AD98">
            <v>1.4606166485061824</v>
          </cell>
          <cell r="AE98">
            <v>381.79385033211815</v>
          </cell>
          <cell r="AF98">
            <v>734.49243168876615</v>
          </cell>
          <cell r="AG98">
            <v>2</v>
          </cell>
          <cell r="AH98">
            <v>289510.70648496132</v>
          </cell>
          <cell r="AI98">
            <v>162.05599065424028</v>
          </cell>
          <cell r="AJ98" t="e">
            <v>#REF!</v>
          </cell>
          <cell r="AK98" t="e">
            <v>#REF!</v>
          </cell>
        </row>
        <row r="99">
          <cell r="B99" t="str">
            <v>HiPGas</v>
          </cell>
          <cell r="C99" t="str">
            <v>Branch</v>
          </cell>
          <cell r="E99" t="str">
            <v>B</v>
          </cell>
          <cell r="F99">
            <v>46</v>
          </cell>
          <cell r="G99">
            <v>112</v>
          </cell>
          <cell r="H99">
            <v>46</v>
          </cell>
          <cell r="I99">
            <v>112.48264025502542</v>
          </cell>
          <cell r="J99">
            <v>5.4</v>
          </cell>
          <cell r="K99">
            <v>5.4</v>
          </cell>
          <cell r="L99">
            <v>67</v>
          </cell>
          <cell r="M99">
            <v>150.83553800300231</v>
          </cell>
          <cell r="N99">
            <v>15610</v>
          </cell>
          <cell r="O99">
            <v>1.3008333333333333</v>
          </cell>
          <cell r="P99">
            <v>4</v>
          </cell>
          <cell r="Q99">
            <v>50</v>
          </cell>
          <cell r="R99">
            <v>0.4</v>
          </cell>
          <cell r="S99">
            <v>0.5</v>
          </cell>
          <cell r="T99">
            <v>0.75</v>
          </cell>
          <cell r="U99">
            <v>436.76962522613371</v>
          </cell>
          <cell r="V99">
            <v>0.29378787782281207</v>
          </cell>
          <cell r="W99">
            <v>5.2518390744154431E-2</v>
          </cell>
          <cell r="X99">
            <v>145.79564494866258</v>
          </cell>
          <cell r="Y99">
            <v>140.75575189432286</v>
          </cell>
          <cell r="Z99">
            <v>0.11096742894115197</v>
          </cell>
          <cell r="AA99">
            <v>0.12390301971998514</v>
          </cell>
          <cell r="AB99">
            <v>10.590508807326579</v>
          </cell>
          <cell r="AC99">
            <v>1.3113039805686617</v>
          </cell>
          <cell r="AD99">
            <v>1.4564581099451757</v>
          </cell>
          <cell r="AE99">
            <v>95.448462583029539</v>
          </cell>
          <cell r="AF99">
            <v>227.46391277681386</v>
          </cell>
          <cell r="AG99">
            <v>3</v>
          </cell>
          <cell r="AH99">
            <v>82112.33929845682</v>
          </cell>
          <cell r="AI99">
            <v>356.3067230617844</v>
          </cell>
          <cell r="AJ99">
            <v>5.7063856992598395E-2</v>
          </cell>
          <cell r="AK99">
            <v>1425.2268922471376</v>
          </cell>
        </row>
        <row r="100">
          <cell r="B100" t="str">
            <v>46_112_0.4_50</v>
          </cell>
          <cell r="F100">
            <v>46</v>
          </cell>
          <cell r="G100">
            <v>112</v>
          </cell>
          <cell r="H100">
            <v>46</v>
          </cell>
          <cell r="I100">
            <v>112.48264025502542</v>
          </cell>
          <cell r="R100">
            <v>0.4</v>
          </cell>
          <cell r="W100">
            <v>5.2518390744154431E-2</v>
          </cell>
          <cell r="X100">
            <v>0.48264025502541585</v>
          </cell>
          <cell r="AK100" t="e">
            <v>#REF!</v>
          </cell>
          <cell r="AL100" t="e">
            <v>#REF!</v>
          </cell>
          <cell r="AM100" t="e">
            <v>#REF!</v>
          </cell>
        </row>
        <row r="101">
          <cell r="B101" t="str">
            <v>HiPGas</v>
          </cell>
          <cell r="C101" t="str">
            <v>Leader</v>
          </cell>
          <cell r="E101" t="str">
            <v>L</v>
          </cell>
          <cell r="F101">
            <v>46</v>
          </cell>
          <cell r="G101">
            <v>112</v>
          </cell>
          <cell r="H101">
            <v>46</v>
          </cell>
          <cell r="I101">
            <v>112.53212114194112</v>
          </cell>
          <cell r="J101">
            <v>5.4</v>
          </cell>
          <cell r="K101">
            <v>5.4</v>
          </cell>
          <cell r="L101">
            <v>67</v>
          </cell>
          <cell r="M101">
            <v>51.4</v>
          </cell>
          <cell r="N101">
            <v>62440</v>
          </cell>
          <cell r="O101">
            <v>5.2033333333333331</v>
          </cell>
          <cell r="P101">
            <v>1</v>
          </cell>
          <cell r="Q101">
            <v>40</v>
          </cell>
          <cell r="R101">
            <v>0.4</v>
          </cell>
          <cell r="S101">
            <v>1.0994953570000001</v>
          </cell>
          <cell r="T101">
            <v>0.75</v>
          </cell>
          <cell r="U101">
            <v>436.74485052006293</v>
          </cell>
          <cell r="V101">
            <v>0.63453661265361538</v>
          </cell>
          <cell r="W101">
            <v>0.11343164330597233</v>
          </cell>
          <cell r="X101">
            <v>153.80415210167797</v>
          </cell>
          <cell r="Y101">
            <v>153.34020833274397</v>
          </cell>
          <cell r="Z101">
            <v>9.8430707579113541E-3</v>
          </cell>
          <cell r="AA101">
            <v>2.7472109504718345E-2</v>
          </cell>
          <cell r="AB101">
            <v>6.5734762161644671</v>
          </cell>
          <cell r="AC101">
            <v>1.0023700078851521</v>
          </cell>
          <cell r="AD101">
            <v>1.4659334801477359</v>
          </cell>
          <cell r="AE101">
            <v>1527.1754013284726</v>
          </cell>
          <cell r="AF101">
            <v>687.22856005753249</v>
          </cell>
          <cell r="AG101">
            <v>3</v>
          </cell>
          <cell r="AH101">
            <v>555778.90995569562</v>
          </cell>
          <cell r="AI101">
            <v>493.486570531533</v>
          </cell>
          <cell r="AJ101">
            <v>1.9758430914939663E-2</v>
          </cell>
          <cell r="AK101">
            <v>493.486570531533</v>
          </cell>
        </row>
        <row r="102">
          <cell r="B102" t="str">
            <v>HiPGas</v>
          </cell>
          <cell r="C102" t="str">
            <v>Header</v>
          </cell>
          <cell r="E102" t="str">
            <v>H</v>
          </cell>
          <cell r="F102">
            <v>46</v>
          </cell>
          <cell r="G102">
            <v>112</v>
          </cell>
          <cell r="H102">
            <v>46</v>
          </cell>
          <cell r="I102">
            <v>112.53212114194112</v>
          </cell>
          <cell r="J102">
            <v>5.4</v>
          </cell>
          <cell r="K102">
            <v>5.4</v>
          </cell>
          <cell r="L102">
            <v>67</v>
          </cell>
          <cell r="M102">
            <v>153.34020833274397</v>
          </cell>
          <cell r="N102">
            <v>31220</v>
          </cell>
          <cell r="O102">
            <v>2.6016666666666666</v>
          </cell>
          <cell r="P102">
            <v>1</v>
          </cell>
          <cell r="Q102">
            <v>20</v>
          </cell>
          <cell r="R102">
            <v>0.4</v>
          </cell>
          <cell r="S102">
            <v>0.95138878900000001</v>
          </cell>
          <cell r="T102">
            <v>0.75</v>
          </cell>
          <cell r="U102">
            <v>436.81606978881985</v>
          </cell>
          <cell r="V102">
            <v>0.38902618987486287</v>
          </cell>
          <cell r="W102">
            <v>6.9543473341951767E-2</v>
          </cell>
          <cell r="X102">
            <v>153.06144686995771</v>
          </cell>
          <cell r="Y102">
            <v>152.78268540717144</v>
          </cell>
          <cell r="Z102">
            <v>5.9730199399711248E-3</v>
          </cell>
          <cell r="AA102">
            <v>3.0519227594085922E-2</v>
          </cell>
          <cell r="AB102">
            <v>7.2306295542301102</v>
          </cell>
          <cell r="AC102">
            <v>1.063567999469337</v>
          </cell>
          <cell r="AD102">
            <v>1.4650549559988106</v>
          </cell>
          <cell r="AE102">
            <v>1145.3815509963545</v>
          </cell>
          <cell r="AF102">
            <v>697.10552352782645</v>
          </cell>
          <cell r="AG102">
            <v>3</v>
          </cell>
          <cell r="AH102">
            <v>486113.90877161693</v>
          </cell>
          <cell r="AI102">
            <v>223.57798102917795</v>
          </cell>
          <cell r="AJ102">
            <v>1.7903425771074469E-2</v>
          </cell>
          <cell r="AK102">
            <v>223.57798102917795</v>
          </cell>
        </row>
        <row r="103">
          <cell r="B103" t="str">
            <v>HiPGas</v>
          </cell>
          <cell r="C103" t="str">
            <v>Header</v>
          </cell>
          <cell r="E103" t="str">
            <v>H</v>
          </cell>
          <cell r="F103" t="e">
            <v>#REF!</v>
          </cell>
          <cell r="G103" t="e">
            <v>#REF!</v>
          </cell>
          <cell r="H103">
            <v>46</v>
          </cell>
          <cell r="I103">
            <v>112.53212114194112</v>
          </cell>
          <cell r="J103">
            <v>5.4</v>
          </cell>
          <cell r="K103">
            <v>5.4</v>
          </cell>
          <cell r="L103">
            <v>67</v>
          </cell>
          <cell r="M103">
            <v>152.78268540717144</v>
          </cell>
          <cell r="N103" t="e">
            <v>#REF!</v>
          </cell>
          <cell r="O103" t="e">
            <v>#REF!</v>
          </cell>
          <cell r="P103" t="e">
            <v>#REF!</v>
          </cell>
          <cell r="Q103">
            <v>20</v>
          </cell>
          <cell r="R103">
            <v>0.4</v>
          </cell>
          <cell r="S103">
            <v>0.77098258900000005</v>
          </cell>
          <cell r="T103">
            <v>0.75</v>
          </cell>
          <cell r="U103">
            <v>436.85972963665284</v>
          </cell>
          <cell r="V103">
            <v>0.54491250432400173</v>
          </cell>
          <cell r="W103">
            <v>9.7410172385409055E-2</v>
          </cell>
          <cell r="X103">
            <v>152.41790296676066</v>
          </cell>
          <cell r="Y103">
            <v>152.05312052634991</v>
          </cell>
          <cell r="Z103">
            <v>7.8631576314037721E-3</v>
          </cell>
          <cell r="AA103">
            <v>3.5189034124162202E-2</v>
          </cell>
          <cell r="AB103">
            <v>8.2529000051784536</v>
          </cell>
          <cell r="AC103">
            <v>1.1486734505850529</v>
          </cell>
          <cell r="AD103">
            <v>1.4642693958714381</v>
          </cell>
          <cell r="AE103">
            <v>763.58770066423631</v>
          </cell>
          <cell r="AF103">
            <v>726.88360426311431</v>
          </cell>
          <cell r="AG103">
            <v>3</v>
          </cell>
          <cell r="AH103">
            <v>406177.51177014638</v>
          </cell>
          <cell r="AI103">
            <v>195.86679885159899</v>
          </cell>
          <cell r="AJ103" t="e">
            <v>#REF!</v>
          </cell>
          <cell r="AK103" t="e">
            <v>#REF!</v>
          </cell>
        </row>
        <row r="104">
          <cell r="B104" t="str">
            <v>HiPGas</v>
          </cell>
          <cell r="C104" t="str">
            <v>Header</v>
          </cell>
          <cell r="E104" t="str">
            <v>H</v>
          </cell>
          <cell r="F104" t="e">
            <v>#REF!</v>
          </cell>
          <cell r="G104" t="e">
            <v>#REF!</v>
          </cell>
          <cell r="H104">
            <v>46</v>
          </cell>
          <cell r="I104">
            <v>112.53212114194112</v>
          </cell>
          <cell r="J104">
            <v>5.4</v>
          </cell>
          <cell r="K104">
            <v>5.4</v>
          </cell>
          <cell r="L104">
            <v>67</v>
          </cell>
          <cell r="M104">
            <v>152.05312052634991</v>
          </cell>
          <cell r="N104" t="e">
            <v>#REF!</v>
          </cell>
          <cell r="O104" t="e">
            <v>#REF!</v>
          </cell>
          <cell r="P104" t="e">
            <v>#REF!</v>
          </cell>
          <cell r="Q104">
            <v>20</v>
          </cell>
          <cell r="R104">
            <v>0.4</v>
          </cell>
          <cell r="S104">
            <v>0.55827675700000001</v>
          </cell>
          <cell r="T104">
            <v>0.75</v>
          </cell>
          <cell r="U104">
            <v>436.92089076052702</v>
          </cell>
          <cell r="V104">
            <v>0.83585995090954368</v>
          </cell>
          <cell r="W104">
            <v>0.14942079923302742</v>
          </cell>
          <cell r="X104">
            <v>151.45287221149985</v>
          </cell>
          <cell r="Y104">
            <v>150.85262389664979</v>
          </cell>
          <cell r="Z104">
            <v>1.3041346375177953E-2</v>
          </cell>
          <cell r="AA104">
            <v>4.6056913178830136E-2</v>
          </cell>
          <cell r="AB104">
            <v>9.9677052511904076</v>
          </cell>
          <cell r="AC104">
            <v>1.270521826814665</v>
          </cell>
          <cell r="AD104">
            <v>1.4606476797415922</v>
          </cell>
          <cell r="AE104">
            <v>381.79385033211815</v>
          </cell>
          <cell r="AF104">
            <v>733.93701355202847</v>
          </cell>
          <cell r="AG104">
            <v>2</v>
          </cell>
          <cell r="AH104">
            <v>289468.67030823679</v>
          </cell>
          <cell r="AI104">
            <v>162.08659588912357</v>
          </cell>
          <cell r="AJ104" t="e">
            <v>#REF!</v>
          </cell>
          <cell r="AK104" t="e">
            <v>#REF!</v>
          </cell>
        </row>
        <row r="105">
          <cell r="B105" t="str">
            <v>HiPGas</v>
          </cell>
          <cell r="C105" t="str">
            <v>Branch</v>
          </cell>
          <cell r="E105" t="str">
            <v>B</v>
          </cell>
          <cell r="F105">
            <v>46</v>
          </cell>
          <cell r="G105">
            <v>112</v>
          </cell>
          <cell r="H105">
            <v>46</v>
          </cell>
          <cell r="I105">
            <v>112.53212114194112</v>
          </cell>
          <cell r="J105">
            <v>5.4</v>
          </cell>
          <cell r="K105">
            <v>5.4</v>
          </cell>
          <cell r="L105">
            <v>67</v>
          </cell>
          <cell r="M105">
            <v>150.85262389664979</v>
          </cell>
          <cell r="N105">
            <v>15610</v>
          </cell>
          <cell r="O105">
            <v>1.3008333333333333</v>
          </cell>
          <cell r="P105">
            <v>4</v>
          </cell>
          <cell r="Q105">
            <v>100</v>
          </cell>
          <cell r="R105">
            <v>0.4</v>
          </cell>
          <cell r="S105">
            <v>0.5</v>
          </cell>
          <cell r="T105">
            <v>0.75</v>
          </cell>
          <cell r="U105">
            <v>437.01462017414758</v>
          </cell>
          <cell r="V105">
            <v>0.57235041025653199</v>
          </cell>
          <cell r="W105">
            <v>0.10231505367475791</v>
          </cell>
          <cell r="X105">
            <v>141.67574734250002</v>
          </cell>
          <cell r="Y105">
            <v>132.49887078835022</v>
          </cell>
          <cell r="Z105">
            <v>0.20201676430587234</v>
          </cell>
          <cell r="AA105">
            <v>0.12149830733803825</v>
          </cell>
          <cell r="AB105">
            <v>10.590508807326579</v>
          </cell>
          <cell r="AC105">
            <v>1.3112419402594182</v>
          </cell>
          <cell r="AD105">
            <v>1.4565270210353161</v>
          </cell>
          <cell r="AE105">
            <v>95.448462583029539</v>
          </cell>
          <cell r="AF105">
            <v>221.63232968893468</v>
          </cell>
          <cell r="AG105">
            <v>3</v>
          </cell>
          <cell r="AH105">
            <v>82228.094028250489</v>
          </cell>
          <cell r="AI105">
            <v>676.44681967894201</v>
          </cell>
          <cell r="AJ105">
            <v>0.10833549322212396</v>
          </cell>
          <cell r="AK105">
            <v>2705.787278715768</v>
          </cell>
        </row>
        <row r="106">
          <cell r="B106" t="str">
            <v>46_112_0.4_100</v>
          </cell>
          <cell r="F106">
            <v>46</v>
          </cell>
          <cell r="G106">
            <v>112</v>
          </cell>
          <cell r="H106">
            <v>46</v>
          </cell>
          <cell r="I106">
            <v>112.53212114194112</v>
          </cell>
          <cell r="R106">
            <v>0.4</v>
          </cell>
          <cell r="W106">
            <v>0.10231505367475791</v>
          </cell>
          <cell r="X106">
            <v>0.53212114194111848</v>
          </cell>
          <cell r="AK106" t="e">
            <v>#REF!</v>
          </cell>
          <cell r="AL106" t="e">
            <v>#REF!</v>
          </cell>
          <cell r="AM106" t="e">
            <v>#REF!</v>
          </cell>
        </row>
        <row r="107">
          <cell r="B107" t="str">
            <v>HiPGas</v>
          </cell>
          <cell r="C107" t="str">
            <v>Leader</v>
          </cell>
          <cell r="E107" t="str">
            <v>L</v>
          </cell>
          <cell r="F107">
            <v>46</v>
          </cell>
          <cell r="G107">
            <v>112</v>
          </cell>
          <cell r="H107">
            <v>46</v>
          </cell>
          <cell r="I107">
            <v>112.57956077966639</v>
          </cell>
          <cell r="J107">
            <v>5.4</v>
          </cell>
          <cell r="K107">
            <v>5.4</v>
          </cell>
          <cell r="L107">
            <v>67</v>
          </cell>
          <cell r="M107">
            <v>51.4</v>
          </cell>
          <cell r="N107">
            <v>62440</v>
          </cell>
          <cell r="O107">
            <v>5.2033333333333331</v>
          </cell>
          <cell r="P107">
            <v>1</v>
          </cell>
          <cell r="Q107">
            <v>40</v>
          </cell>
          <cell r="R107">
            <v>0.4</v>
          </cell>
          <cell r="S107">
            <v>1.0994953570000001</v>
          </cell>
          <cell r="T107">
            <v>0.75</v>
          </cell>
          <cell r="U107">
            <v>436.98095646209413</v>
          </cell>
          <cell r="V107">
            <v>0.63409084623802436</v>
          </cell>
          <cell r="W107">
            <v>0.11335195678192633</v>
          </cell>
          <cell r="X107">
            <v>153.81984052013564</v>
          </cell>
          <cell r="Y107">
            <v>153.35599748607621</v>
          </cell>
          <cell r="Z107">
            <v>9.8393065814574854E-3</v>
          </cell>
          <cell r="AA107">
            <v>2.7465078177934039E-2</v>
          </cell>
          <cell r="AB107">
            <v>6.5734762161644671</v>
          </cell>
          <cell r="AC107">
            <v>1.0023495971744094</v>
          </cell>
          <cell r="AD107">
            <v>1.4659633307550648</v>
          </cell>
          <cell r="AE107">
            <v>1527.1754013284726</v>
          </cell>
          <cell r="AF107">
            <v>686.73353200552174</v>
          </cell>
          <cell r="AG107">
            <v>3</v>
          </cell>
          <cell r="AH107">
            <v>555702.32940393139</v>
          </cell>
          <cell r="AI107">
            <v>493.57088894352052</v>
          </cell>
          <cell r="AJ107">
            <v>1.9761806892357483E-2</v>
          </cell>
          <cell r="AK107">
            <v>493.57088894352052</v>
          </cell>
        </row>
        <row r="108">
          <cell r="B108" t="str">
            <v>HiPGas</v>
          </cell>
          <cell r="C108" t="str">
            <v>Header</v>
          </cell>
          <cell r="E108" t="str">
            <v>H</v>
          </cell>
          <cell r="F108">
            <v>46</v>
          </cell>
          <cell r="G108">
            <v>112</v>
          </cell>
          <cell r="H108">
            <v>46</v>
          </cell>
          <cell r="I108">
            <v>112.57956077966639</v>
          </cell>
          <cell r="J108">
            <v>5.4</v>
          </cell>
          <cell r="K108">
            <v>5.4</v>
          </cell>
          <cell r="L108">
            <v>67</v>
          </cell>
          <cell r="M108">
            <v>153.35599748607621</v>
          </cell>
          <cell r="N108">
            <v>31220</v>
          </cell>
          <cell r="O108">
            <v>2.6016666666666666</v>
          </cell>
          <cell r="P108">
            <v>1</v>
          </cell>
          <cell r="Q108">
            <v>20</v>
          </cell>
          <cell r="R108">
            <v>0.4</v>
          </cell>
          <cell r="S108">
            <v>0.95138878900000001</v>
          </cell>
          <cell r="T108">
            <v>0.75</v>
          </cell>
          <cell r="U108">
            <v>437.05172996443554</v>
          </cell>
          <cell r="V108">
            <v>0.38875327293749956</v>
          </cell>
          <cell r="W108">
            <v>6.9494685902313336E-2</v>
          </cell>
          <cell r="X108">
            <v>153.07729730817965</v>
          </cell>
          <cell r="Y108">
            <v>152.79859713028313</v>
          </cell>
          <cell r="Z108">
            <v>5.970696803665132E-3</v>
          </cell>
          <cell r="AA108">
            <v>3.0511303898814797E-2</v>
          </cell>
          <cell r="AB108">
            <v>7.2306295542301102</v>
          </cell>
          <cell r="AC108">
            <v>1.0635460700190589</v>
          </cell>
          <cell r="AD108">
            <v>1.4650851642339946</v>
          </cell>
          <cell r="AE108">
            <v>1145.3815509963545</v>
          </cell>
          <cell r="AF108">
            <v>696.6034914060341</v>
          </cell>
          <cell r="AG108">
            <v>3</v>
          </cell>
          <cell r="AH108">
            <v>486046.82525934029</v>
          </cell>
          <cell r="AI108">
            <v>223.61686377254753</v>
          </cell>
          <cell r="AJ108">
            <v>1.7906539379608226E-2</v>
          </cell>
          <cell r="AK108">
            <v>223.61686377254753</v>
          </cell>
        </row>
        <row r="109">
          <cell r="B109" t="str">
            <v>HiPGas</v>
          </cell>
          <cell r="C109" t="str">
            <v>Header</v>
          </cell>
          <cell r="E109" t="str">
            <v>H</v>
          </cell>
          <cell r="F109" t="e">
            <v>#REF!</v>
          </cell>
          <cell r="G109" t="e">
            <v>#REF!</v>
          </cell>
          <cell r="H109">
            <v>46</v>
          </cell>
          <cell r="I109">
            <v>112.57956077966639</v>
          </cell>
          <cell r="J109">
            <v>5.4</v>
          </cell>
          <cell r="K109">
            <v>5.4</v>
          </cell>
          <cell r="L109">
            <v>67</v>
          </cell>
          <cell r="M109">
            <v>152.79859713028313</v>
          </cell>
          <cell r="N109" t="e">
            <v>#REF!</v>
          </cell>
          <cell r="O109" t="e">
            <v>#REF!</v>
          </cell>
          <cell r="P109" t="e">
            <v>#REF!</v>
          </cell>
          <cell r="Q109">
            <v>20</v>
          </cell>
          <cell r="R109">
            <v>0.4</v>
          </cell>
          <cell r="S109">
            <v>0.77098258900000005</v>
          </cell>
          <cell r="T109">
            <v>0.75</v>
          </cell>
          <cell r="U109">
            <v>437.09511689533122</v>
          </cell>
          <cell r="V109">
            <v>0.54453012847743121</v>
          </cell>
          <cell r="W109">
            <v>9.7341817747121695E-2</v>
          </cell>
          <cell r="X109">
            <v>152.43389602987543</v>
          </cell>
          <cell r="Y109">
            <v>152.06919492946776</v>
          </cell>
          <cell r="Z109">
            <v>7.8600563302843041E-3</v>
          </cell>
          <cell r="AA109">
            <v>3.5179768797187344E-2</v>
          </cell>
          <cell r="AB109">
            <v>8.2529000051784536</v>
          </cell>
          <cell r="AC109">
            <v>1.1486497589029216</v>
          </cell>
          <cell r="AD109">
            <v>1.4642995974231405</v>
          </cell>
          <cell r="AE109">
            <v>763.58770066423631</v>
          </cell>
          <cell r="AF109">
            <v>726.35921440610002</v>
          </cell>
          <cell r="AG109">
            <v>3</v>
          </cell>
          <cell r="AH109">
            <v>406121.32522235822</v>
          </cell>
          <cell r="AI109">
            <v>195.90137888120071</v>
          </cell>
          <cell r="AJ109" t="e">
            <v>#REF!</v>
          </cell>
          <cell r="AK109" t="e">
            <v>#REF!</v>
          </cell>
        </row>
        <row r="110">
          <cell r="B110" t="str">
            <v>HiPGas</v>
          </cell>
          <cell r="C110" t="str">
            <v>Header</v>
          </cell>
          <cell r="E110" t="str">
            <v>H</v>
          </cell>
          <cell r="F110" t="e">
            <v>#REF!</v>
          </cell>
          <cell r="G110" t="e">
            <v>#REF!</v>
          </cell>
          <cell r="H110">
            <v>46</v>
          </cell>
          <cell r="I110">
            <v>112.57956077966639</v>
          </cell>
          <cell r="J110">
            <v>5.4</v>
          </cell>
          <cell r="K110">
            <v>5.4</v>
          </cell>
          <cell r="L110">
            <v>67</v>
          </cell>
          <cell r="M110">
            <v>152.06919492946776</v>
          </cell>
          <cell r="N110" t="e">
            <v>#REF!</v>
          </cell>
          <cell r="O110" t="e">
            <v>#REF!</v>
          </cell>
          <cell r="P110" t="e">
            <v>#REF!</v>
          </cell>
          <cell r="Q110">
            <v>20</v>
          </cell>
          <cell r="R110">
            <v>0.4</v>
          </cell>
          <cell r="S110">
            <v>0.55827675700000001</v>
          </cell>
          <cell r="T110">
            <v>0.75</v>
          </cell>
          <cell r="U110">
            <v>437.15589564335875</v>
          </cell>
          <cell r="V110">
            <v>0.83527391061413314</v>
          </cell>
          <cell r="W110">
            <v>0.14931603693496243</v>
          </cell>
          <cell r="X110">
            <v>151.46908242762439</v>
          </cell>
          <cell r="Y110">
            <v>150.86896992578102</v>
          </cell>
          <cell r="Z110">
            <v>1.3036119242774036E-2</v>
          </cell>
          <cell r="AA110">
            <v>4.6044563184114817E-2</v>
          </cell>
          <cell r="AB110">
            <v>9.9677052511904076</v>
          </cell>
          <cell r="AC110">
            <v>1.2704960067631401</v>
          </cell>
          <cell r="AD110">
            <v>1.4606773642098234</v>
          </cell>
          <cell r="AE110">
            <v>381.79385033211815</v>
          </cell>
          <cell r="AF110">
            <v>733.40654118217924</v>
          </cell>
          <cell r="AG110">
            <v>2</v>
          </cell>
          <cell r="AH110">
            <v>289428.46462644229</v>
          </cell>
          <cell r="AI110">
            <v>162.11587633175321</v>
          </cell>
          <cell r="AJ110" t="e">
            <v>#REF!</v>
          </cell>
          <cell r="AK110" t="e">
            <v>#REF!</v>
          </cell>
        </row>
        <row r="111">
          <cell r="B111" t="str">
            <v>HiPGas</v>
          </cell>
          <cell r="C111" t="str">
            <v>Branch</v>
          </cell>
          <cell r="E111" t="str">
            <v>B</v>
          </cell>
          <cell r="F111">
            <v>46</v>
          </cell>
          <cell r="G111">
            <v>112</v>
          </cell>
          <cell r="H111">
            <v>46</v>
          </cell>
          <cell r="I111">
            <v>112.57956077966639</v>
          </cell>
          <cell r="J111">
            <v>5.4</v>
          </cell>
          <cell r="K111">
            <v>5.4</v>
          </cell>
          <cell r="L111">
            <v>67</v>
          </cell>
          <cell r="M111">
            <v>150.86896992578102</v>
          </cell>
          <cell r="N111">
            <v>15610</v>
          </cell>
          <cell r="O111">
            <v>1.3008333333333333</v>
          </cell>
          <cell r="P111">
            <v>4</v>
          </cell>
          <cell r="Q111">
            <v>150</v>
          </cell>
          <cell r="R111">
            <v>0.4</v>
          </cell>
          <cell r="S111">
            <v>0.5</v>
          </cell>
          <cell r="T111">
            <v>0.75</v>
          </cell>
          <cell r="U111">
            <v>437.24903901668398</v>
          </cell>
          <cell r="V111">
            <v>0.83941484318655379</v>
          </cell>
          <cell r="W111">
            <v>0.15005628230007062</v>
          </cell>
          <cell r="X111">
            <v>138.24183833990233</v>
          </cell>
          <cell r="Y111">
            <v>125.61470675402364</v>
          </cell>
          <cell r="Z111">
            <v>0.2779195493509421</v>
          </cell>
          <cell r="AA111">
            <v>0.11925557746107489</v>
          </cell>
          <cell r="AB111">
            <v>10.590508807326579</v>
          </cell>
          <cell r="AC111">
            <v>1.3110434837527902</v>
          </cell>
          <cell r="AD111">
            <v>1.456747499812707</v>
          </cell>
          <cell r="AE111">
            <v>95.448462583029539</v>
          </cell>
          <cell r="AF111">
            <v>216.72399264906412</v>
          </cell>
          <cell r="AG111">
            <v>2</v>
          </cell>
          <cell r="AH111">
            <v>82275.872908443373</v>
          </cell>
          <cell r="AI111">
            <v>967.79403721008498</v>
          </cell>
          <cell r="AJ111">
            <v>0.15499584196189703</v>
          </cell>
          <cell r="AK111">
            <v>3871.1761488403399</v>
          </cell>
        </row>
        <row r="112">
          <cell r="B112" t="str">
            <v>46_112_0.4_150</v>
          </cell>
          <cell r="F112">
            <v>46</v>
          </cell>
          <cell r="G112">
            <v>112</v>
          </cell>
          <cell r="H112">
            <v>46</v>
          </cell>
          <cell r="I112">
            <v>112.57956077966639</v>
          </cell>
          <cell r="R112">
            <v>0.4</v>
          </cell>
          <cell r="W112">
            <v>0.15005628230007062</v>
          </cell>
          <cell r="X112">
            <v>0.57956077966639441</v>
          </cell>
          <cell r="AK112" t="e">
            <v>#REF!</v>
          </cell>
          <cell r="AL112" t="e">
            <v>#REF!</v>
          </cell>
          <cell r="AM112" t="e">
            <v>#REF!</v>
          </cell>
        </row>
        <row r="113">
          <cell r="B113" t="str">
            <v>HiPGas</v>
          </cell>
          <cell r="C113" t="str">
            <v>Leader</v>
          </cell>
          <cell r="E113" t="str">
            <v>L</v>
          </cell>
          <cell r="F113">
            <v>46</v>
          </cell>
          <cell r="G113">
            <v>112</v>
          </cell>
          <cell r="H113">
            <v>46</v>
          </cell>
          <cell r="I113">
            <v>112.12828751847127</v>
          </cell>
          <cell r="J113">
            <v>5.4</v>
          </cell>
          <cell r="K113">
            <v>5.4</v>
          </cell>
          <cell r="L113">
            <v>67</v>
          </cell>
          <cell r="M113">
            <v>51.4</v>
          </cell>
          <cell r="N113">
            <v>62440</v>
          </cell>
          <cell r="O113">
            <v>5.2033333333333331</v>
          </cell>
          <cell r="P113">
            <v>1</v>
          </cell>
          <cell r="Q113">
            <v>40</v>
          </cell>
          <cell r="R113">
            <v>0.2</v>
          </cell>
          <cell r="S113">
            <v>1.0994953570000001</v>
          </cell>
          <cell r="T113">
            <v>0.75</v>
          </cell>
          <cell r="U113">
            <v>434.73612425686338</v>
          </cell>
          <cell r="V113">
            <v>0.17575078314182654</v>
          </cell>
          <cell r="W113">
            <v>3.1417730272053745E-2</v>
          </cell>
          <cell r="X113">
            <v>153.21609677056298</v>
          </cell>
          <cell r="Y113">
            <v>152.29671351713955</v>
          </cell>
          <cell r="Z113">
            <v>1.9533193078511313E-2</v>
          </cell>
          <cell r="AA113">
            <v>4.7860513703983504E-2</v>
          </cell>
          <cell r="AB113">
            <v>6.5734762161644671</v>
          </cell>
          <cell r="AC113">
            <v>1.0028679480843126</v>
          </cell>
          <cell r="AD113">
            <v>1.4652056204026369</v>
          </cell>
          <cell r="AE113">
            <v>763.58770066423631</v>
          </cell>
          <cell r="AF113">
            <v>344.66906263792544</v>
          </cell>
          <cell r="AG113">
            <v>3</v>
          </cell>
          <cell r="AH113">
            <v>278294.24099496234</v>
          </cell>
          <cell r="AI113">
            <v>489.03762701646713</v>
          </cell>
          <cell r="AJ113">
            <v>3.9160604341485196E-2</v>
          </cell>
          <cell r="AK113">
            <v>489.03762701646713</v>
          </cell>
        </row>
        <row r="114">
          <cell r="B114" t="str">
            <v>HiPGas</v>
          </cell>
          <cell r="C114" t="str">
            <v>Header</v>
          </cell>
          <cell r="E114" t="str">
            <v>H</v>
          </cell>
          <cell r="F114">
            <v>46</v>
          </cell>
          <cell r="G114">
            <v>112</v>
          </cell>
          <cell r="H114">
            <v>46</v>
          </cell>
          <cell r="I114">
            <v>112.12828751847127</v>
          </cell>
          <cell r="J114">
            <v>5.4</v>
          </cell>
          <cell r="K114">
            <v>5.4</v>
          </cell>
          <cell r="L114">
            <v>67</v>
          </cell>
          <cell r="M114">
            <v>152.29671351713955</v>
          </cell>
          <cell r="N114">
            <v>31220</v>
          </cell>
          <cell r="O114">
            <v>2.6016666666666666</v>
          </cell>
          <cell r="P114">
            <v>1</v>
          </cell>
          <cell r="Q114">
            <v>40</v>
          </cell>
          <cell r="R114">
            <v>0.2</v>
          </cell>
          <cell r="S114">
            <v>0.95138878900000001</v>
          </cell>
          <cell r="T114">
            <v>0.75</v>
          </cell>
          <cell r="U114">
            <v>434.75673913757953</v>
          </cell>
          <cell r="V114">
            <v>0.10780169360856166</v>
          </cell>
          <cell r="W114">
            <v>1.9270949876400323E-2</v>
          </cell>
          <cell r="X114">
            <v>151.75110341737411</v>
          </cell>
          <cell r="Y114">
            <v>151.20549331760867</v>
          </cell>
          <cell r="Z114">
            <v>1.1822958347571633E-2</v>
          </cell>
          <cell r="AA114">
            <v>5.3072380967764801E-2</v>
          </cell>
          <cell r="AB114">
            <v>7.2306295542301102</v>
          </cell>
          <cell r="AC114">
            <v>1.0653624626379128</v>
          </cell>
          <cell r="AD114">
            <v>1.4625872633114132</v>
          </cell>
          <cell r="AE114">
            <v>572.69077549817723</v>
          </cell>
          <cell r="AF114">
            <v>348.52825003500607</v>
          </cell>
          <cell r="AG114">
            <v>3</v>
          </cell>
          <cell r="AH114">
            <v>243585.76185134213</v>
          </cell>
          <cell r="AI114">
            <v>219.78515800332201</v>
          </cell>
          <cell r="AJ114">
            <v>3.5199416720583285E-2</v>
          </cell>
          <cell r="AK114">
            <v>219.78515800332201</v>
          </cell>
        </row>
        <row r="115">
          <cell r="B115" t="str">
            <v>HiPGas</v>
          </cell>
          <cell r="C115" t="str">
            <v>Header</v>
          </cell>
          <cell r="E115" t="str">
            <v>H</v>
          </cell>
          <cell r="F115" t="e">
            <v>#REF!</v>
          </cell>
          <cell r="G115" t="e">
            <v>#REF!</v>
          </cell>
          <cell r="H115">
            <v>46</v>
          </cell>
          <cell r="I115">
            <v>112.12828751847127</v>
          </cell>
          <cell r="J115">
            <v>5.4</v>
          </cell>
          <cell r="K115">
            <v>5.4</v>
          </cell>
          <cell r="L115">
            <v>67</v>
          </cell>
          <cell r="M115">
            <v>151.20549331760867</v>
          </cell>
          <cell r="N115" t="e">
            <v>#REF!</v>
          </cell>
          <cell r="O115" t="e">
            <v>#REF!</v>
          </cell>
          <cell r="P115" t="e">
            <v>#REF!</v>
          </cell>
          <cell r="Q115" t="e">
            <v>#REF!</v>
          </cell>
          <cell r="R115">
            <v>0.2</v>
          </cell>
          <cell r="S115">
            <v>0.77098258900000005</v>
          </cell>
          <cell r="T115">
            <v>0.75</v>
          </cell>
          <cell r="U115">
            <v>434.76943063205596</v>
          </cell>
          <cell r="V115">
            <v>0.15125363027808858</v>
          </cell>
          <cell r="W115">
            <v>2.7038546706833699E-2</v>
          </cell>
          <cell r="X115">
            <v>150.49919490117304</v>
          </cell>
          <cell r="Y115">
            <v>149.79289648473744</v>
          </cell>
          <cell r="Z115">
            <v>1.548806745611353E-2</v>
          </cell>
          <cell r="AA115">
            <v>6.1089258859549127E-2</v>
          </cell>
          <cell r="AB115">
            <v>8.2529000051784536</v>
          </cell>
          <cell r="AC115">
            <v>1.1514007881999011</v>
          </cell>
          <cell r="AD115">
            <v>1.460800962427099</v>
          </cell>
          <cell r="AE115">
            <v>381.79385033211815</v>
          </cell>
          <cell r="AF115">
            <v>362.29445611528678</v>
          </cell>
          <cell r="AG115">
            <v>3</v>
          </cell>
          <cell r="AH115">
            <v>203638.71230738002</v>
          </cell>
          <cell r="AI115">
            <v>191.21738659092082</v>
          </cell>
          <cell r="AJ115" t="e">
            <v>#REF!</v>
          </cell>
          <cell r="AK115" t="e">
            <v>#REF!</v>
          </cell>
        </row>
        <row r="116">
          <cell r="B116" t="str">
            <v>HiPGas</v>
          </cell>
          <cell r="C116" t="str">
            <v>Header</v>
          </cell>
          <cell r="E116" t="str">
            <v>H</v>
          </cell>
          <cell r="F116" t="e">
            <v>#REF!</v>
          </cell>
          <cell r="G116" t="e">
            <v>#REF!</v>
          </cell>
          <cell r="H116">
            <v>46</v>
          </cell>
          <cell r="I116">
            <v>112.12828751847127</v>
          </cell>
          <cell r="J116">
            <v>5.4</v>
          </cell>
          <cell r="K116">
            <v>5.4</v>
          </cell>
          <cell r="L116">
            <v>67</v>
          </cell>
          <cell r="M116">
            <v>149.79289648473744</v>
          </cell>
          <cell r="N116" t="e">
            <v>#REF!</v>
          </cell>
          <cell r="O116" t="e">
            <v>#REF!</v>
          </cell>
          <cell r="P116" t="e">
            <v>#REF!</v>
          </cell>
          <cell r="Q116" t="e">
            <v>#REF!</v>
          </cell>
          <cell r="R116">
            <v>0.2</v>
          </cell>
          <cell r="S116">
            <v>0.55827675700000001</v>
          </cell>
          <cell r="T116">
            <v>0.75</v>
          </cell>
          <cell r="U116">
            <v>434.7872882665352</v>
          </cell>
          <cell r="V116">
            <v>0.23269872774501213</v>
          </cell>
          <cell r="W116">
            <v>4.1597913433136569E-2</v>
          </cell>
          <cell r="X116">
            <v>148.65284356768353</v>
          </cell>
          <cell r="Y116">
            <v>147.5127906506296</v>
          </cell>
          <cell r="Z116">
            <v>2.5392942241209582E-2</v>
          </cell>
          <cell r="AA116">
            <v>7.9641376326483895E-2</v>
          </cell>
          <cell r="AB116">
            <v>9.9677052511904076</v>
          </cell>
          <cell r="AC116">
            <v>1.2743586701505536</v>
          </cell>
          <cell r="AD116">
            <v>1.4562499568340881</v>
          </cell>
          <cell r="AE116">
            <v>190.89692516605908</v>
          </cell>
          <cell r="AF116">
            <v>363.69366358517902</v>
          </cell>
          <cell r="AG116">
            <v>3</v>
          </cell>
          <cell r="AH116">
            <v>145146.23080581677</v>
          </cell>
          <cell r="AI116">
            <v>156.59824044470776</v>
          </cell>
          <cell r="AJ116" t="e">
            <v>#REF!</v>
          </cell>
          <cell r="AK116" t="e">
            <v>#REF!</v>
          </cell>
        </row>
        <row r="117">
          <cell r="B117" t="str">
            <v>HiPGas</v>
          </cell>
          <cell r="C117" t="str">
            <v>Branch</v>
          </cell>
          <cell r="E117" t="str">
            <v>B</v>
          </cell>
          <cell r="F117">
            <v>46</v>
          </cell>
          <cell r="G117">
            <v>112</v>
          </cell>
          <cell r="H117">
            <v>46</v>
          </cell>
          <cell r="I117">
            <v>112.12828751847127</v>
          </cell>
          <cell r="J117">
            <v>5.4</v>
          </cell>
          <cell r="K117">
            <v>5.4</v>
          </cell>
          <cell r="L117">
            <v>67</v>
          </cell>
          <cell r="M117">
            <v>147.5127906506296</v>
          </cell>
          <cell r="N117">
            <v>15610</v>
          </cell>
          <cell r="O117">
            <v>1.3008333333333333</v>
          </cell>
          <cell r="P117">
            <v>4</v>
          </cell>
          <cell r="Q117">
            <v>30</v>
          </cell>
          <cell r="R117">
            <v>0.2</v>
          </cell>
          <cell r="S117">
            <v>0.5</v>
          </cell>
          <cell r="T117">
            <v>0.75</v>
          </cell>
          <cell r="U117">
            <v>434.81467503334414</v>
          </cell>
          <cell r="V117">
            <v>5.0135543554833864E-2</v>
          </cell>
          <cell r="W117">
            <v>8.9623781828436222E-3</v>
          </cell>
          <cell r="X117">
            <v>141.96908938729445</v>
          </cell>
          <cell r="Y117">
            <v>136.42538812395932</v>
          </cell>
          <cell r="Z117">
            <v>0.12669465165307825</v>
          </cell>
          <cell r="AA117">
            <v>0.21256491297044866</v>
          </cell>
          <cell r="AB117">
            <v>10.590508807326579</v>
          </cell>
          <cell r="AC117">
            <v>1.3180688842717609</v>
          </cell>
          <cell r="AD117">
            <v>1.448982932449562</v>
          </cell>
          <cell r="AE117">
            <v>47.724231291514769</v>
          </cell>
          <cell r="AF117">
            <v>111.81451698477682</v>
          </cell>
          <cell r="AG117">
            <v>3</v>
          </cell>
          <cell r="AH117">
            <v>41158.147085669567</v>
          </cell>
          <cell r="AI117">
            <v>202.56496299800591</v>
          </cell>
          <cell r="AJ117">
            <v>6.4883075912237645E-2</v>
          </cell>
          <cell r="AK117">
            <v>810.25985199202364</v>
          </cell>
        </row>
        <row r="118">
          <cell r="B118" t="str">
            <v>46_112_0.2_30</v>
          </cell>
          <cell r="F118">
            <v>46</v>
          </cell>
          <cell r="G118">
            <v>112</v>
          </cell>
          <cell r="H118">
            <v>46</v>
          </cell>
          <cell r="I118">
            <v>112.12828751847127</v>
          </cell>
          <cell r="R118">
            <v>0.2</v>
          </cell>
          <cell r="W118">
            <v>8.9623781828436222E-3</v>
          </cell>
          <cell r="X118">
            <v>0.12828751847126796</v>
          </cell>
          <cell r="AK118" t="e">
            <v>#REF!</v>
          </cell>
          <cell r="AL118" t="e">
            <v>#REF!</v>
          </cell>
          <cell r="AM118" t="e">
            <v>#REF!</v>
          </cell>
        </row>
        <row r="119">
          <cell r="B119" t="str">
            <v>HiPGas</v>
          </cell>
          <cell r="C119" t="str">
            <v>Leader</v>
          </cell>
          <cell r="E119" t="str">
            <v>L</v>
          </cell>
          <cell r="F119">
            <v>46</v>
          </cell>
          <cell r="G119">
            <v>112</v>
          </cell>
          <cell r="H119">
            <v>46</v>
          </cell>
          <cell r="I119">
            <v>112.12239043672623</v>
          </cell>
          <cell r="J119">
            <v>5.4</v>
          </cell>
          <cell r="K119">
            <v>5.4</v>
          </cell>
          <cell r="L119">
            <v>67</v>
          </cell>
          <cell r="M119">
            <v>51.4</v>
          </cell>
          <cell r="N119">
            <v>62440</v>
          </cell>
          <cell r="O119">
            <v>5.2033333333333331</v>
          </cell>
          <cell r="P119">
            <v>1</v>
          </cell>
          <cell r="Q119">
            <v>40</v>
          </cell>
          <cell r="R119">
            <v>0.2</v>
          </cell>
          <cell r="S119">
            <v>1.0994953570000001</v>
          </cell>
          <cell r="T119">
            <v>0.75</v>
          </cell>
          <cell r="U119">
            <v>434.70702204854609</v>
          </cell>
          <cell r="V119">
            <v>0.17576607581891129</v>
          </cell>
          <cell r="W119">
            <v>3.1420464036273188E-2</v>
          </cell>
          <cell r="X119">
            <v>153.21415014756354</v>
          </cell>
          <cell r="Y119">
            <v>152.29474159514848</v>
          </cell>
          <cell r="Z119">
            <v>1.9534129275732171E-2</v>
          </cell>
          <cell r="AA119">
            <v>4.786205615120008E-2</v>
          </cell>
          <cell r="AB119">
            <v>6.5734762161644671</v>
          </cell>
          <cell r="AC119">
            <v>1.0028704768382417</v>
          </cell>
          <cell r="AD119">
            <v>1.4652019258632571</v>
          </cell>
          <cell r="AE119">
            <v>763.58770066423631</v>
          </cell>
          <cell r="AF119">
            <v>344.69997893425409</v>
          </cell>
          <cell r="AG119">
            <v>3</v>
          </cell>
          <cell r="AH119">
            <v>278298.98455436394</v>
          </cell>
          <cell r="AI119">
            <v>489.02715182189627</v>
          </cell>
          <cell r="AJ119">
            <v>3.9159765520651528E-2</v>
          </cell>
          <cell r="AK119">
            <v>489.02715182189627</v>
          </cell>
        </row>
        <row r="120">
          <cell r="B120" t="str">
            <v>HiPGas</v>
          </cell>
          <cell r="C120" t="str">
            <v>Header</v>
          </cell>
          <cell r="E120" t="str">
            <v>H</v>
          </cell>
          <cell r="F120">
            <v>46</v>
          </cell>
          <cell r="G120">
            <v>112</v>
          </cell>
          <cell r="H120">
            <v>46</v>
          </cell>
          <cell r="I120">
            <v>112.12239043672623</v>
          </cell>
          <cell r="J120">
            <v>5.4</v>
          </cell>
          <cell r="K120">
            <v>5.4</v>
          </cell>
          <cell r="L120">
            <v>67</v>
          </cell>
          <cell r="M120">
            <v>152.29474159514848</v>
          </cell>
          <cell r="N120">
            <v>31220</v>
          </cell>
          <cell r="O120">
            <v>2.6016666666666666</v>
          </cell>
          <cell r="P120">
            <v>1</v>
          </cell>
          <cell r="Q120">
            <v>20</v>
          </cell>
          <cell r="R120">
            <v>0.2</v>
          </cell>
          <cell r="S120">
            <v>0.95138878900000001</v>
          </cell>
          <cell r="T120">
            <v>0.75</v>
          </cell>
          <cell r="U120">
            <v>434.72765222193931</v>
          </cell>
          <cell r="V120">
            <v>0.10781111141416354</v>
          </cell>
          <cell r="W120">
            <v>1.9272633431199893E-2</v>
          </cell>
          <cell r="X120">
            <v>151.74911598907386</v>
          </cell>
          <cell r="Y120">
            <v>151.20349038299921</v>
          </cell>
          <cell r="Z120">
            <v>1.1823546967995702E-2</v>
          </cell>
          <cell r="AA120">
            <v>5.3074148519273397E-2</v>
          </cell>
          <cell r="AB120">
            <v>7.2306295542301102</v>
          </cell>
          <cell r="AC120">
            <v>1.0653652405430227</v>
          </cell>
          <cell r="AD120">
            <v>1.4625834496628372</v>
          </cell>
          <cell r="AE120">
            <v>572.69077549817723</v>
          </cell>
          <cell r="AF120">
            <v>348.55967065292128</v>
          </cell>
          <cell r="AG120">
            <v>3</v>
          </cell>
          <cell r="AH120">
            <v>243589.94185852507</v>
          </cell>
          <cell r="AI120">
            <v>219.78027730485414</v>
          </cell>
          <cell r="AJ120">
            <v>3.5198635058432758E-2</v>
          </cell>
          <cell r="AK120">
            <v>219.78027730485414</v>
          </cell>
        </row>
        <row r="121">
          <cell r="B121" t="str">
            <v>HiPGas</v>
          </cell>
          <cell r="C121" t="str">
            <v>Header</v>
          </cell>
          <cell r="E121" t="str">
            <v>H</v>
          </cell>
          <cell r="F121" t="e">
            <v>#REF!</v>
          </cell>
          <cell r="G121" t="e">
            <v>#REF!</v>
          </cell>
          <cell r="H121">
            <v>46</v>
          </cell>
          <cell r="I121">
            <v>112.12239043672623</v>
          </cell>
          <cell r="J121">
            <v>5.4</v>
          </cell>
          <cell r="K121">
            <v>5.4</v>
          </cell>
          <cell r="L121">
            <v>67</v>
          </cell>
          <cell r="M121">
            <v>151.20349038299921</v>
          </cell>
          <cell r="N121" t="e">
            <v>#REF!</v>
          </cell>
          <cell r="O121" t="e">
            <v>#REF!</v>
          </cell>
          <cell r="P121" t="e">
            <v>#REF!</v>
          </cell>
          <cell r="Q121">
            <v>20</v>
          </cell>
          <cell r="R121">
            <v>0.2</v>
          </cell>
          <cell r="S121">
            <v>0.77098258900000005</v>
          </cell>
          <cell r="T121">
            <v>0.75</v>
          </cell>
          <cell r="U121">
            <v>434.74035313422127</v>
          </cell>
          <cell r="V121">
            <v>0.15126688848982889</v>
          </cell>
          <cell r="W121">
            <v>2.7040916784017099E-2</v>
          </cell>
          <cell r="X121">
            <v>150.49717136921328</v>
          </cell>
          <cell r="Y121">
            <v>149.79085235542735</v>
          </cell>
          <cell r="Z121">
            <v>1.5488859271061362E-2</v>
          </cell>
          <cell r="AA121">
            <v>6.1091349934743043E-2</v>
          </cell>
          <cell r="AB121">
            <v>8.2529000051784536</v>
          </cell>
          <cell r="AC121">
            <v>1.1514038296771922</v>
          </cell>
          <cell r="AD121">
            <v>1.4607971036654381</v>
          </cell>
          <cell r="AE121">
            <v>381.79385033211815</v>
          </cell>
          <cell r="AF121">
            <v>362.32727154622472</v>
          </cell>
          <cell r="AG121">
            <v>3</v>
          </cell>
          <cell r="AH121">
            <v>203642.22809849097</v>
          </cell>
          <cell r="AI121">
            <v>191.21300694940399</v>
          </cell>
          <cell r="AJ121" t="e">
            <v>#REF!</v>
          </cell>
          <cell r="AK121" t="e">
            <v>#REF!</v>
          </cell>
        </row>
        <row r="122">
          <cell r="B122" t="str">
            <v>HiPGas</v>
          </cell>
          <cell r="C122" t="str">
            <v>Header</v>
          </cell>
          <cell r="E122" t="str">
            <v>H</v>
          </cell>
          <cell r="F122" t="e">
            <v>#REF!</v>
          </cell>
          <cell r="G122" t="e">
            <v>#REF!</v>
          </cell>
          <cell r="H122">
            <v>46</v>
          </cell>
          <cell r="I122">
            <v>112.12239043672623</v>
          </cell>
          <cell r="J122">
            <v>5.4</v>
          </cell>
          <cell r="K122">
            <v>5.4</v>
          </cell>
          <cell r="L122">
            <v>67</v>
          </cell>
          <cell r="M122">
            <v>149.79085235542735</v>
          </cell>
          <cell r="N122" t="e">
            <v>#REF!</v>
          </cell>
          <cell r="O122" t="e">
            <v>#REF!</v>
          </cell>
          <cell r="P122" t="e">
            <v>#REF!</v>
          </cell>
          <cell r="Q122">
            <v>20</v>
          </cell>
          <cell r="R122">
            <v>0.2</v>
          </cell>
          <cell r="S122">
            <v>0.55827675700000001</v>
          </cell>
          <cell r="T122">
            <v>0.75</v>
          </cell>
          <cell r="U122">
            <v>434.75822402691222</v>
          </cell>
          <cell r="V122">
            <v>0.23271894479522776</v>
          </cell>
          <cell r="W122">
            <v>4.1601527492900914E-2</v>
          </cell>
          <cell r="X122">
            <v>148.65076877989026</v>
          </cell>
          <cell r="Y122">
            <v>147.51068520435317</v>
          </cell>
          <cell r="Z122">
            <v>2.5394203209569532E-2</v>
          </cell>
          <cell r="AA122">
            <v>7.9644088465969279E-2</v>
          </cell>
          <cell r="AB122">
            <v>9.9677052511904076</v>
          </cell>
          <cell r="AC122">
            <v>1.274362083850104</v>
          </cell>
          <cell r="AD122">
            <v>1.4562460559020955</v>
          </cell>
          <cell r="AE122">
            <v>190.89692516605908</v>
          </cell>
          <cell r="AF122">
            <v>363.72635790228577</v>
          </cell>
          <cell r="AG122">
            <v>3</v>
          </cell>
          <cell r="AH122">
            <v>145148.64556952144</v>
          </cell>
          <cell r="AI122">
            <v>156.59448989895265</v>
          </cell>
          <cell r="AJ122" t="e">
            <v>#REF!</v>
          </cell>
          <cell r="AK122" t="e">
            <v>#REF!</v>
          </cell>
        </row>
        <row r="123">
          <cell r="B123" t="str">
            <v>HiPGas</v>
          </cell>
          <cell r="C123" t="str">
            <v>Branch</v>
          </cell>
          <cell r="E123" t="str">
            <v>B</v>
          </cell>
          <cell r="F123">
            <v>46</v>
          </cell>
          <cell r="G123">
            <v>112</v>
          </cell>
          <cell r="H123">
            <v>46</v>
          </cell>
          <cell r="I123">
            <v>112.12239043672623</v>
          </cell>
          <cell r="J123">
            <v>5.4</v>
          </cell>
          <cell r="K123">
            <v>5.4</v>
          </cell>
          <cell r="L123">
            <v>67</v>
          </cell>
          <cell r="M123">
            <v>147.51068520435317</v>
          </cell>
          <cell r="N123">
            <v>15610</v>
          </cell>
          <cell r="O123">
            <v>1.3008333333333333</v>
          </cell>
          <cell r="P123">
            <v>4</v>
          </cell>
          <cell r="Q123">
            <v>10</v>
          </cell>
          <cell r="R123">
            <v>0.2</v>
          </cell>
          <cell r="S123">
            <v>0.5</v>
          </cell>
          <cell r="T123">
            <v>0.75</v>
          </cell>
          <cell r="U123">
            <v>434.78563101077151</v>
          </cell>
          <cell r="V123">
            <v>1.7089082528433528E-2</v>
          </cell>
          <cell r="W123">
            <v>3.0548949818438587E-3</v>
          </cell>
          <cell r="X123">
            <v>145.51102924315751</v>
          </cell>
          <cell r="Y123">
            <v>143.51137328196185</v>
          </cell>
          <cell r="Z123">
            <v>4.5700841137881754E-2</v>
          </cell>
          <cell r="AA123">
            <v>0.21612781711443219</v>
          </cell>
          <cell r="AB123">
            <v>10.590508807326579</v>
          </cell>
          <cell r="AC123">
            <v>1.3181181838617384</v>
          </cell>
          <cell r="AD123">
            <v>1.4489287383224125</v>
          </cell>
          <cell r="AE123">
            <v>47.724231291514769</v>
          </cell>
          <cell r="AF123">
            <v>114.30482392042497</v>
          </cell>
          <cell r="AG123">
            <v>3</v>
          </cell>
          <cell r="AH123">
            <v>41103.719418097382</v>
          </cell>
          <cell r="AI123">
            <v>70.513128846448765</v>
          </cell>
          <cell r="AJ123">
            <v>2.2585883679195631E-2</v>
          </cell>
          <cell r="AK123">
            <v>282.05251538579506</v>
          </cell>
        </row>
        <row r="124">
          <cell r="B124" t="str">
            <v>46_112_0.2_10</v>
          </cell>
          <cell r="F124">
            <v>46</v>
          </cell>
          <cell r="G124">
            <v>112</v>
          </cell>
          <cell r="H124">
            <v>46</v>
          </cell>
          <cell r="I124">
            <v>112.12239043672623</v>
          </cell>
          <cell r="R124">
            <v>0.2</v>
          </cell>
          <cell r="W124">
            <v>3.0548949818438587E-3</v>
          </cell>
          <cell r="X124">
            <v>0.12239043672623495</v>
          </cell>
          <cell r="AK124" t="e">
            <v>#REF!</v>
          </cell>
          <cell r="AL124" t="e">
            <v>#REF!</v>
          </cell>
          <cell r="AM124" t="e">
            <v>#REF!</v>
          </cell>
        </row>
        <row r="125">
          <cell r="B125" t="str">
            <v>HiPGas</v>
          </cell>
          <cell r="C125" t="str">
            <v>Leader</v>
          </cell>
          <cell r="E125" t="str">
            <v>L</v>
          </cell>
          <cell r="F125">
            <v>46</v>
          </cell>
          <cell r="G125">
            <v>112</v>
          </cell>
          <cell r="H125">
            <v>46</v>
          </cell>
          <cell r="I125">
            <v>112.1253702752489</v>
          </cell>
          <cell r="J125">
            <v>5.4</v>
          </cell>
          <cell r="K125">
            <v>5.4</v>
          </cell>
          <cell r="L125">
            <v>67</v>
          </cell>
          <cell r="M125">
            <v>51.4</v>
          </cell>
          <cell r="N125">
            <v>62440</v>
          </cell>
          <cell r="O125">
            <v>5.2033333333333331</v>
          </cell>
          <cell r="P125">
            <v>1</v>
          </cell>
          <cell r="Q125">
            <v>40</v>
          </cell>
          <cell r="R125">
            <v>0.2</v>
          </cell>
          <cell r="S125">
            <v>1.0994953570000001</v>
          </cell>
          <cell r="T125">
            <v>0.75</v>
          </cell>
          <cell r="U125">
            <v>434.72174093941931</v>
          </cell>
          <cell r="V125">
            <v>0.17575834088815637</v>
          </cell>
          <cell r="W125">
            <v>3.141908131713933E-2</v>
          </cell>
          <cell r="X125">
            <v>153.21513468323292</v>
          </cell>
          <cell r="Y125">
            <v>152.2957389272263</v>
          </cell>
          <cell r="Z125">
            <v>1.9533655752393186E-2</v>
          </cell>
          <cell r="AA125">
            <v>4.7861275997061942E-2</v>
          </cell>
          <cell r="AB125">
            <v>6.5734762161644671</v>
          </cell>
          <cell r="AC125">
            <v>1.0028691978755087</v>
          </cell>
          <cell r="AD125">
            <v>1.4652037944405985</v>
          </cell>
          <cell r="AE125">
            <v>763.58770066423631</v>
          </cell>
          <cell r="AF125">
            <v>344.68434168690828</v>
          </cell>
          <cell r="AG125">
            <v>3</v>
          </cell>
          <cell r="AH125">
            <v>278296.58539932937</v>
          </cell>
          <cell r="AI125">
            <v>489.03244982017179</v>
          </cell>
          <cell r="AJ125">
            <v>3.9160189767790822E-2</v>
          </cell>
          <cell r="AK125">
            <v>489.03244982017179</v>
          </cell>
        </row>
        <row r="126">
          <cell r="B126" t="str">
            <v>HiPGas</v>
          </cell>
          <cell r="C126" t="str">
            <v>Header</v>
          </cell>
          <cell r="E126" t="str">
            <v>H</v>
          </cell>
          <cell r="F126">
            <v>46</v>
          </cell>
          <cell r="G126">
            <v>112</v>
          </cell>
          <cell r="H126">
            <v>46</v>
          </cell>
          <cell r="I126">
            <v>112.1253702752489</v>
          </cell>
          <cell r="J126">
            <v>5.4</v>
          </cell>
          <cell r="K126">
            <v>5.4</v>
          </cell>
          <cell r="L126">
            <v>67</v>
          </cell>
          <cell r="M126">
            <v>152.2957389272263</v>
          </cell>
          <cell r="N126">
            <v>31220</v>
          </cell>
          <cell r="O126">
            <v>2.6016666666666666</v>
          </cell>
          <cell r="P126">
            <v>1</v>
          </cell>
          <cell r="Q126">
            <v>20</v>
          </cell>
          <cell r="R126">
            <v>0.2</v>
          </cell>
          <cell r="S126">
            <v>0.95138878900000001</v>
          </cell>
          <cell r="T126">
            <v>0.75</v>
          </cell>
          <cell r="U126">
            <v>434.74236337788165</v>
          </cell>
          <cell r="V126">
            <v>0.10780634795259174</v>
          </cell>
          <cell r="W126">
            <v>1.9271781900712881E-2</v>
          </cell>
          <cell r="X126">
            <v>151.75012116433228</v>
          </cell>
          <cell r="Y126">
            <v>151.20450340143827</v>
          </cell>
          <cell r="Z126">
            <v>1.1823249247166823E-2</v>
          </cell>
          <cell r="AA126">
            <v>5.307325450988537E-2</v>
          </cell>
          <cell r="AB126">
            <v>7.2306295542301102</v>
          </cell>
          <cell r="AC126">
            <v>1.0653638355643895</v>
          </cell>
          <cell r="AD126">
            <v>1.4625853784860499</v>
          </cell>
          <cell r="AE126">
            <v>572.69077549817723</v>
          </cell>
          <cell r="AF126">
            <v>348.54377832194223</v>
          </cell>
          <cell r="AG126">
            <v>3</v>
          </cell>
          <cell r="AH126">
            <v>243587.82773139168</v>
          </cell>
          <cell r="AI126">
            <v>219.7827458006949</v>
          </cell>
          <cell r="AJ126">
            <v>3.5199030397292587E-2</v>
          </cell>
          <cell r="AK126">
            <v>219.7827458006949</v>
          </cell>
        </row>
        <row r="127">
          <cell r="B127" t="str">
            <v>HiPGas</v>
          </cell>
          <cell r="C127" t="str">
            <v>Header</v>
          </cell>
          <cell r="E127" t="str">
            <v>H</v>
          </cell>
          <cell r="F127" t="e">
            <v>#REF!</v>
          </cell>
          <cell r="G127" t="e">
            <v>#REF!</v>
          </cell>
          <cell r="H127">
            <v>46</v>
          </cell>
          <cell r="I127">
            <v>112.1253702752489</v>
          </cell>
          <cell r="J127">
            <v>5.4</v>
          </cell>
          <cell r="K127">
            <v>5.4</v>
          </cell>
          <cell r="L127">
            <v>67</v>
          </cell>
          <cell r="M127">
            <v>151.20450340143827</v>
          </cell>
          <cell r="N127" t="e">
            <v>#REF!</v>
          </cell>
          <cell r="O127" t="e">
            <v>#REF!</v>
          </cell>
          <cell r="P127" t="e">
            <v>#REF!</v>
          </cell>
          <cell r="Q127">
            <v>20</v>
          </cell>
          <cell r="R127">
            <v>0.2</v>
          </cell>
          <cell r="S127">
            <v>0.77098258900000005</v>
          </cell>
          <cell r="T127">
            <v>0.75</v>
          </cell>
          <cell r="U127">
            <v>434.75505952670204</v>
          </cell>
          <cell r="V127">
            <v>0.15126018257641421</v>
          </cell>
          <cell r="W127">
            <v>2.703971801508942E-2</v>
          </cell>
          <cell r="X127">
            <v>150.49819480589105</v>
          </cell>
          <cell r="Y127">
            <v>149.79188621034379</v>
          </cell>
          <cell r="Z127">
            <v>1.5488458775734237E-2</v>
          </cell>
          <cell r="AA127">
            <v>6.1090292290531929E-2</v>
          </cell>
          <cell r="AB127">
            <v>8.2529000051784536</v>
          </cell>
          <cell r="AC127">
            <v>1.1514022913898403</v>
          </cell>
          <cell r="AD127">
            <v>1.4607990553079917</v>
          </cell>
          <cell r="AE127">
            <v>381.79385033211815</v>
          </cell>
          <cell r="AF127">
            <v>362.31067372662437</v>
          </cell>
          <cell r="AG127">
            <v>3</v>
          </cell>
          <cell r="AH127">
            <v>203640.44991231227</v>
          </cell>
          <cell r="AI127">
            <v>191.21522203019191</v>
          </cell>
          <cell r="AJ127" t="e">
            <v>#REF!</v>
          </cell>
          <cell r="AK127" t="e">
            <v>#REF!</v>
          </cell>
        </row>
        <row r="128">
          <cell r="B128" t="str">
            <v>HiPGas</v>
          </cell>
          <cell r="C128" t="str">
            <v>Header</v>
          </cell>
          <cell r="E128" t="str">
            <v>H</v>
          </cell>
          <cell r="F128" t="e">
            <v>#REF!</v>
          </cell>
          <cell r="G128" t="e">
            <v>#REF!</v>
          </cell>
          <cell r="H128">
            <v>46</v>
          </cell>
          <cell r="I128">
            <v>112.1253702752489</v>
          </cell>
          <cell r="J128">
            <v>5.4</v>
          </cell>
          <cell r="K128">
            <v>5.4</v>
          </cell>
          <cell r="L128">
            <v>67</v>
          </cell>
          <cell r="M128">
            <v>149.79188621034379</v>
          </cell>
          <cell r="N128" t="e">
            <v>#REF!</v>
          </cell>
          <cell r="O128" t="e">
            <v>#REF!</v>
          </cell>
          <cell r="P128" t="e">
            <v>#REF!</v>
          </cell>
          <cell r="Q128">
            <v>20</v>
          </cell>
          <cell r="R128">
            <v>0.2</v>
          </cell>
          <cell r="S128">
            <v>0.55827675700000001</v>
          </cell>
          <cell r="T128">
            <v>0.75</v>
          </cell>
          <cell r="U128">
            <v>434.77292371347966</v>
          </cell>
          <cell r="V128">
            <v>0.23270871912378341</v>
          </cell>
          <cell r="W128">
            <v>4.1599699521583489E-2</v>
          </cell>
          <cell r="X128">
            <v>148.65181814252827</v>
          </cell>
          <cell r="Y128">
            <v>147.51175007471272</v>
          </cell>
          <cell r="Z128">
            <v>2.5393565408456831E-2</v>
          </cell>
          <cell r="AA128">
            <v>7.9642716677051237E-2</v>
          </cell>
          <cell r="AB128">
            <v>9.9677052511904076</v>
          </cell>
          <cell r="AC128">
            <v>1.2743603573008258</v>
          </cell>
          <cell r="AD128">
            <v>1.4562480288766646</v>
          </cell>
          <cell r="AE128">
            <v>190.89692516605908</v>
          </cell>
          <cell r="AF128">
            <v>363.70982129509758</v>
          </cell>
          <cell r="AG128">
            <v>3</v>
          </cell>
          <cell r="AH128">
            <v>145147.4242348916</v>
          </cell>
          <cell r="AI128">
            <v>156.59638680808621</v>
          </cell>
          <cell r="AJ128" t="e">
            <v>#REF!</v>
          </cell>
          <cell r="AK128" t="e">
            <v>#REF!</v>
          </cell>
        </row>
        <row r="129">
          <cell r="B129" t="str">
            <v>HiPGas</v>
          </cell>
          <cell r="C129" t="str">
            <v>Branch</v>
          </cell>
          <cell r="E129" t="str">
            <v>B</v>
          </cell>
          <cell r="F129">
            <v>46</v>
          </cell>
          <cell r="G129">
            <v>112</v>
          </cell>
          <cell r="H129">
            <v>46</v>
          </cell>
          <cell r="I129">
            <v>112.1253702752489</v>
          </cell>
          <cell r="J129">
            <v>5.4</v>
          </cell>
          <cell r="K129">
            <v>5.4</v>
          </cell>
          <cell r="L129">
            <v>67</v>
          </cell>
          <cell r="M129">
            <v>147.51175007471272</v>
          </cell>
          <cell r="N129">
            <v>15610</v>
          </cell>
          <cell r="O129">
            <v>1.3008333333333333</v>
          </cell>
          <cell r="P129">
            <v>4</v>
          </cell>
          <cell r="Q129">
            <v>20</v>
          </cell>
          <cell r="R129">
            <v>0.2</v>
          </cell>
          <cell r="S129">
            <v>0.5</v>
          </cell>
          <cell r="T129">
            <v>0.75</v>
          </cell>
          <cell r="U129">
            <v>434.80032047166736</v>
          </cell>
          <cell r="V129">
            <v>3.3787729201473368E-2</v>
          </cell>
          <cell r="W129">
            <v>6.0399944943725359E-3</v>
          </cell>
          <cell r="X129">
            <v>143.6701953165167</v>
          </cell>
          <cell r="Y129">
            <v>139.82864055832067</v>
          </cell>
          <cell r="Z129">
            <v>8.7795176188713242E-2</v>
          </cell>
          <cell r="AA129">
            <v>0.21431940684783762</v>
          </cell>
          <cell r="AB129">
            <v>10.590508807326579</v>
          </cell>
          <cell r="AC129">
            <v>1.3180941341916328</v>
          </cell>
          <cell r="AD129">
            <v>1.448955175173362</v>
          </cell>
          <cell r="AE129">
            <v>47.724231291514769</v>
          </cell>
          <cell r="AF129">
            <v>113.01635629421173</v>
          </cell>
          <cell r="AG129">
            <v>3</v>
          </cell>
          <cell r="AH129">
            <v>41131.998148997183</v>
          </cell>
          <cell r="AI129">
            <v>137.93929766377713</v>
          </cell>
          <cell r="AJ129">
            <v>4.4182990923695431E-2</v>
          </cell>
          <cell r="AK129">
            <v>551.7571906551085</v>
          </cell>
        </row>
        <row r="130">
          <cell r="B130" t="str">
            <v>46_112_0.2_20</v>
          </cell>
          <cell r="F130">
            <v>46</v>
          </cell>
          <cell r="G130">
            <v>112</v>
          </cell>
          <cell r="H130">
            <v>46</v>
          </cell>
          <cell r="I130">
            <v>112.1253702752489</v>
          </cell>
          <cell r="R130">
            <v>0.2</v>
          </cell>
          <cell r="W130">
            <v>6.0399944943725359E-3</v>
          </cell>
          <cell r="X130">
            <v>0.12537027524889766</v>
          </cell>
          <cell r="AK130" t="e">
            <v>#REF!</v>
          </cell>
          <cell r="AL130" t="e">
            <v>#REF!</v>
          </cell>
          <cell r="AM130" t="e">
            <v>#REF!</v>
          </cell>
        </row>
        <row r="131">
          <cell r="B131" t="str">
            <v>HiPGas</v>
          </cell>
          <cell r="C131" t="str">
            <v>Leader</v>
          </cell>
          <cell r="E131" t="str">
            <v>L</v>
          </cell>
          <cell r="F131">
            <v>46</v>
          </cell>
          <cell r="G131">
            <v>112</v>
          </cell>
          <cell r="H131">
            <v>46</v>
          </cell>
          <cell r="I131">
            <v>112.13395676941066</v>
          </cell>
          <cell r="J131">
            <v>5.4</v>
          </cell>
          <cell r="K131">
            <v>5.4</v>
          </cell>
          <cell r="L131">
            <v>67</v>
          </cell>
          <cell r="M131">
            <v>51.4</v>
          </cell>
          <cell r="N131">
            <v>62440</v>
          </cell>
          <cell r="O131">
            <v>5.2033333333333331</v>
          </cell>
          <cell r="P131">
            <v>1</v>
          </cell>
          <cell r="Q131">
            <v>40</v>
          </cell>
          <cell r="R131">
            <v>0.2</v>
          </cell>
          <cell r="S131">
            <v>1.0994953570000001</v>
          </cell>
          <cell r="T131">
            <v>0.75</v>
          </cell>
          <cell r="U131">
            <v>434.76401584304409</v>
          </cell>
          <cell r="V131">
            <v>0.17573612980295913</v>
          </cell>
          <cell r="W131">
            <v>3.141511079780912E-2</v>
          </cell>
          <cell r="X131">
            <v>153.21796240812785</v>
          </cell>
          <cell r="Y131">
            <v>152.29860339337745</v>
          </cell>
          <cell r="Z131">
            <v>1.9532296029977636E-2</v>
          </cell>
          <cell r="AA131">
            <v>4.785903570374847E-2</v>
          </cell>
          <cell r="AB131">
            <v>6.5734762161644671</v>
          </cell>
          <cell r="AC131">
            <v>1.0028655245721494</v>
          </cell>
          <cell r="AD131">
            <v>1.4652091612000375</v>
          </cell>
          <cell r="AE131">
            <v>763.58770066423631</v>
          </cell>
          <cell r="AF131">
            <v>344.63943883543521</v>
          </cell>
          <cell r="AG131">
            <v>3</v>
          </cell>
          <cell r="AH131">
            <v>278289.69496310514</v>
          </cell>
          <cell r="AI131">
            <v>489.04766640109079</v>
          </cell>
          <cell r="AJ131">
            <v>3.9161408264020724E-2</v>
          </cell>
          <cell r="AK131">
            <v>489.04766640109079</v>
          </cell>
        </row>
        <row r="132">
          <cell r="B132" t="str">
            <v>HiPGas</v>
          </cell>
          <cell r="C132" t="str">
            <v>Header</v>
          </cell>
          <cell r="E132" t="str">
            <v>H</v>
          </cell>
          <cell r="F132">
            <v>46</v>
          </cell>
          <cell r="G132">
            <v>112</v>
          </cell>
          <cell r="H132">
            <v>46</v>
          </cell>
          <cell r="I132">
            <v>112.13395676941066</v>
          </cell>
          <cell r="J132">
            <v>5.4</v>
          </cell>
          <cell r="K132">
            <v>5.4</v>
          </cell>
          <cell r="L132">
            <v>67</v>
          </cell>
          <cell r="M132">
            <v>152.29860339337745</v>
          </cell>
          <cell r="N132">
            <v>31220</v>
          </cell>
          <cell r="O132">
            <v>2.6016666666666666</v>
          </cell>
          <cell r="P132">
            <v>1</v>
          </cell>
          <cell r="Q132">
            <v>20</v>
          </cell>
          <cell r="R132">
            <v>0.2</v>
          </cell>
          <cell r="S132">
            <v>0.95138878900000001</v>
          </cell>
          <cell r="T132">
            <v>0.75</v>
          </cell>
          <cell r="U132">
            <v>434.78461607042129</v>
          </cell>
          <cell r="V132">
            <v>0.10779266953413939</v>
          </cell>
          <cell r="W132">
            <v>1.9269336706145168E-2</v>
          </cell>
          <cell r="X132">
            <v>151.75300815017837</v>
          </cell>
          <cell r="Y132">
            <v>151.2074129069793</v>
          </cell>
          <cell r="Z132">
            <v>1.1822394340545772E-2</v>
          </cell>
          <cell r="AA132">
            <v>5.307068726699566E-2</v>
          </cell>
          <cell r="AB132">
            <v>7.2306295542301102</v>
          </cell>
          <cell r="AC132">
            <v>1.0653598003678808</v>
          </cell>
          <cell r="AD132">
            <v>1.4625909182289716</v>
          </cell>
          <cell r="AE132">
            <v>572.69077549817723</v>
          </cell>
          <cell r="AF132">
            <v>348.49814300437555</v>
          </cell>
          <cell r="AG132">
            <v>3</v>
          </cell>
          <cell r="AH132">
            <v>243581.75590844778</v>
          </cell>
          <cell r="AI132">
            <v>219.78983561500399</v>
          </cell>
          <cell r="AJ132">
            <v>3.5200165857623957E-2</v>
          </cell>
          <cell r="AK132">
            <v>219.78983561500399</v>
          </cell>
        </row>
        <row r="133">
          <cell r="B133" t="str">
            <v>HiPGas</v>
          </cell>
          <cell r="C133" t="str">
            <v>Header</v>
          </cell>
          <cell r="E133" t="str">
            <v>H</v>
          </cell>
          <cell r="F133" t="e">
            <v>#REF!</v>
          </cell>
          <cell r="G133" t="e">
            <v>#REF!</v>
          </cell>
          <cell r="H133">
            <v>46</v>
          </cell>
          <cell r="I133">
            <v>112.13395676941066</v>
          </cell>
          <cell r="J133">
            <v>5.4</v>
          </cell>
          <cell r="K133">
            <v>5.4</v>
          </cell>
          <cell r="L133">
            <v>67</v>
          </cell>
          <cell r="M133">
            <v>151.2074129069793</v>
          </cell>
          <cell r="N133" t="e">
            <v>#REF!</v>
          </cell>
          <cell r="O133" t="e">
            <v>#REF!</v>
          </cell>
          <cell r="P133" t="e">
            <v>#REF!</v>
          </cell>
          <cell r="Q133">
            <v>20</v>
          </cell>
          <cell r="R133">
            <v>0.2</v>
          </cell>
          <cell r="S133">
            <v>0.77098258900000005</v>
          </cell>
          <cell r="T133">
            <v>0.75</v>
          </cell>
          <cell r="U133">
            <v>434.79729854082331</v>
          </cell>
          <cell r="V133">
            <v>0.15124092635919562</v>
          </cell>
          <cell r="W133">
            <v>2.7036275716696423E-2</v>
          </cell>
          <cell r="X133">
            <v>150.50113422497654</v>
          </cell>
          <cell r="Y133">
            <v>149.79485554297378</v>
          </cell>
          <cell r="Z133">
            <v>1.5487308750289364E-2</v>
          </cell>
          <cell r="AA133">
            <v>6.108725515136712E-2</v>
          </cell>
          <cell r="AB133">
            <v>8.2529000051784536</v>
          </cell>
          <cell r="AC133">
            <v>1.1513978733447072</v>
          </cell>
          <cell r="AD133">
            <v>1.4608046605607945</v>
          </cell>
          <cell r="AE133">
            <v>381.79385033211815</v>
          </cell>
          <cell r="AF133">
            <v>362.26301259783963</v>
          </cell>
          <cell r="AG133">
            <v>3</v>
          </cell>
          <cell r="AH133">
            <v>203635.34292410681</v>
          </cell>
          <cell r="AI133">
            <v>191.22158397236973</v>
          </cell>
          <cell r="AJ133" t="e">
            <v>#REF!</v>
          </cell>
          <cell r="AK133" t="e">
            <v>#REF!</v>
          </cell>
        </row>
        <row r="134">
          <cell r="B134" t="str">
            <v>HiPGas</v>
          </cell>
          <cell r="C134" t="str">
            <v>Header</v>
          </cell>
          <cell r="E134" t="str">
            <v>H</v>
          </cell>
          <cell r="F134" t="e">
            <v>#REF!</v>
          </cell>
          <cell r="G134" t="e">
            <v>#REF!</v>
          </cell>
          <cell r="H134">
            <v>46</v>
          </cell>
          <cell r="I134">
            <v>112.13395676941066</v>
          </cell>
          <cell r="J134">
            <v>5.4</v>
          </cell>
          <cell r="K134">
            <v>5.4</v>
          </cell>
          <cell r="L134">
            <v>67</v>
          </cell>
          <cell r="M134">
            <v>149.79485554297378</v>
          </cell>
          <cell r="N134" t="e">
            <v>#REF!</v>
          </cell>
          <cell r="O134" t="e">
            <v>#REF!</v>
          </cell>
          <cell r="P134" t="e">
            <v>#REF!</v>
          </cell>
          <cell r="Q134">
            <v>20</v>
          </cell>
          <cell r="R134">
            <v>0.2</v>
          </cell>
          <cell r="S134">
            <v>0.55827675700000001</v>
          </cell>
          <cell r="T134">
            <v>0.75</v>
          </cell>
          <cell r="U134">
            <v>434.81514347138369</v>
          </cell>
          <cell r="V134">
            <v>0.23267935610560866</v>
          </cell>
          <cell r="W134">
            <v>4.1594450501548863E-2</v>
          </cell>
          <cell r="X134">
            <v>148.65483199612294</v>
          </cell>
          <cell r="Y134">
            <v>147.5148084492721</v>
          </cell>
          <cell r="Z134">
            <v>2.5391734080027706E-2</v>
          </cell>
          <cell r="AA134">
            <v>7.9638777628842208E-2</v>
          </cell>
          <cell r="AB134">
            <v>9.9677052511904076</v>
          </cell>
          <cell r="AC134">
            <v>1.2743553985930196</v>
          </cell>
          <cell r="AD134">
            <v>1.45625369535595</v>
          </cell>
          <cell r="AE134">
            <v>190.89692516605908</v>
          </cell>
          <cell r="AF134">
            <v>363.66233646445363</v>
          </cell>
          <cell r="AG134">
            <v>3</v>
          </cell>
          <cell r="AH134">
            <v>145143.91672378764</v>
          </cell>
          <cell r="AI134">
            <v>156.60183487585408</v>
          </cell>
          <cell r="AJ134" t="e">
            <v>#REF!</v>
          </cell>
          <cell r="AK134" t="e">
            <v>#REF!</v>
          </cell>
        </row>
        <row r="135">
          <cell r="B135" t="str">
            <v>HiPGas</v>
          </cell>
          <cell r="C135" t="str">
            <v>Branch</v>
          </cell>
          <cell r="E135" t="str">
            <v>B</v>
          </cell>
          <cell r="F135">
            <v>46</v>
          </cell>
          <cell r="G135">
            <v>112</v>
          </cell>
          <cell r="H135">
            <v>46</v>
          </cell>
          <cell r="I135">
            <v>112.13395676941066</v>
          </cell>
          <cell r="J135">
            <v>5.4</v>
          </cell>
          <cell r="K135">
            <v>5.4</v>
          </cell>
          <cell r="L135">
            <v>67</v>
          </cell>
          <cell r="M135">
            <v>147.5148084492721</v>
          </cell>
          <cell r="N135">
            <v>15610</v>
          </cell>
          <cell r="O135">
            <v>1.3008333333333333</v>
          </cell>
          <cell r="P135">
            <v>4</v>
          </cell>
          <cell r="Q135">
            <v>50</v>
          </cell>
          <cell r="R135">
            <v>0.2</v>
          </cell>
          <cell r="S135">
            <v>0.5</v>
          </cell>
          <cell r="T135">
            <v>0.75</v>
          </cell>
          <cell r="U135">
            <v>434.84251086655337</v>
          </cell>
          <cell r="V135">
            <v>8.1905086281248096E-2</v>
          </cell>
          <cell r="W135">
            <v>1.4641595688459574E-2</v>
          </cell>
          <cell r="X135">
            <v>138.93269093153896</v>
          </cell>
          <cell r="Y135">
            <v>130.35057341380585</v>
          </cell>
          <cell r="Z135">
            <v>0.19612949327787743</v>
          </cell>
          <cell r="AA135">
            <v>0.20917404824294469</v>
          </cell>
          <cell r="AB135">
            <v>10.590508807326579</v>
          </cell>
          <cell r="AC135">
            <v>1.3180196281838328</v>
          </cell>
          <cell r="AD135">
            <v>1.4490370828045347</v>
          </cell>
          <cell r="AE135">
            <v>47.724231291514769</v>
          </cell>
          <cell r="AF135">
            <v>109.6202027218539</v>
          </cell>
          <cell r="AG135">
            <v>3</v>
          </cell>
          <cell r="AH135">
            <v>41190.532087264786</v>
          </cell>
          <cell r="AI135">
            <v>324.40418609163464</v>
          </cell>
          <cell r="AJ135">
            <v>0.10390909227790988</v>
          </cell>
          <cell r="AK135">
            <v>1297.6167443665386</v>
          </cell>
        </row>
        <row r="136">
          <cell r="B136" t="str">
            <v>46_112_0.2_50</v>
          </cell>
          <cell r="F136">
            <v>46</v>
          </cell>
          <cell r="G136">
            <v>112</v>
          </cell>
          <cell r="H136">
            <v>46</v>
          </cell>
          <cell r="I136">
            <v>112.13395676941066</v>
          </cell>
          <cell r="R136">
            <v>0.2</v>
          </cell>
          <cell r="W136">
            <v>1.4641595688459574E-2</v>
          </cell>
          <cell r="X136">
            <v>0.13395676941065915</v>
          </cell>
          <cell r="AK136" t="e">
            <v>#REF!</v>
          </cell>
          <cell r="AL136" t="e">
            <v>#REF!</v>
          </cell>
          <cell r="AM136" t="e">
            <v>#REF!</v>
          </cell>
        </row>
        <row r="137">
          <cell r="B137" t="str">
            <v>HiPGas</v>
          </cell>
          <cell r="C137" t="str">
            <v>Leader</v>
          </cell>
          <cell r="E137" t="str">
            <v>L</v>
          </cell>
          <cell r="F137">
            <v>46</v>
          </cell>
          <cell r="G137">
            <v>112</v>
          </cell>
          <cell r="H137">
            <v>46</v>
          </cell>
          <cell r="I137">
            <v>112.14737006226552</v>
          </cell>
          <cell r="J137">
            <v>5.4</v>
          </cell>
          <cell r="K137">
            <v>5.4</v>
          </cell>
          <cell r="L137">
            <v>67</v>
          </cell>
          <cell r="M137">
            <v>51.4</v>
          </cell>
          <cell r="N137">
            <v>62440</v>
          </cell>
          <cell r="O137">
            <v>5.2033333333333331</v>
          </cell>
          <cell r="P137">
            <v>1</v>
          </cell>
          <cell r="Q137">
            <v>40</v>
          </cell>
          <cell r="R137">
            <v>0.2</v>
          </cell>
          <cell r="S137">
            <v>1.0994953570000001</v>
          </cell>
          <cell r="T137">
            <v>0.75</v>
          </cell>
          <cell r="U137">
            <v>434.82985490569445</v>
          </cell>
          <cell r="V137">
            <v>0.17570155241866031</v>
          </cell>
          <cell r="W137">
            <v>3.1408929642239514E-2</v>
          </cell>
          <cell r="X137">
            <v>153.22236628002986</v>
          </cell>
          <cell r="Y137">
            <v>152.30306445082886</v>
          </cell>
          <cell r="Z137">
            <v>1.9530179306667228E-2</v>
          </cell>
          <cell r="AA137">
            <v>4.7855547929986718E-2</v>
          </cell>
          <cell r="AB137">
            <v>6.5734762161644671</v>
          </cell>
          <cell r="AC137">
            <v>1.0028598039741514</v>
          </cell>
          <cell r="AD137">
            <v>1.4652175191704746</v>
          </cell>
          <cell r="AE137">
            <v>763.58770066423631</v>
          </cell>
          <cell r="AF137">
            <v>344.56953567891867</v>
          </cell>
          <cell r="AG137">
            <v>3</v>
          </cell>
          <cell r="AH137">
            <v>278278.96467382211</v>
          </cell>
          <cell r="AI137">
            <v>489.07136451493739</v>
          </cell>
          <cell r="AJ137">
            <v>3.9163305934892485E-2</v>
          </cell>
          <cell r="AK137">
            <v>489.07136451493739</v>
          </cell>
        </row>
        <row r="138">
          <cell r="B138" t="str">
            <v>HiPGas</v>
          </cell>
          <cell r="C138" t="str">
            <v>Header</v>
          </cell>
          <cell r="E138" t="str">
            <v>H</v>
          </cell>
          <cell r="F138">
            <v>46</v>
          </cell>
          <cell r="G138">
            <v>112</v>
          </cell>
          <cell r="H138">
            <v>46</v>
          </cell>
          <cell r="I138">
            <v>112.14737006226552</v>
          </cell>
          <cell r="J138">
            <v>5.4</v>
          </cell>
          <cell r="K138">
            <v>5.4</v>
          </cell>
          <cell r="L138">
            <v>67</v>
          </cell>
          <cell r="M138">
            <v>152.30306445082886</v>
          </cell>
          <cell r="N138">
            <v>31220</v>
          </cell>
          <cell r="O138">
            <v>2.6016666666666666</v>
          </cell>
          <cell r="P138">
            <v>1</v>
          </cell>
          <cell r="Q138">
            <v>20</v>
          </cell>
          <cell r="R138">
            <v>0.2</v>
          </cell>
          <cell r="S138">
            <v>0.95138878900000001</v>
          </cell>
          <cell r="T138">
            <v>0.75</v>
          </cell>
          <cell r="U138">
            <v>434.85042055568744</v>
          </cell>
          <cell r="V138">
            <v>0.10777137549727664</v>
          </cell>
          <cell r="W138">
            <v>1.9265530121074903E-2</v>
          </cell>
          <cell r="X138">
            <v>151.75750425884775</v>
          </cell>
          <cell r="Y138">
            <v>151.21194406686664</v>
          </cell>
          <cell r="Z138">
            <v>1.1821063476646132E-2</v>
          </cell>
          <cell r="AA138">
            <v>5.306669047846093E-2</v>
          </cell>
          <cell r="AB138">
            <v>7.2306295542301102</v>
          </cell>
          <cell r="AC138">
            <v>1.0653535162856704</v>
          </cell>
          <cell r="AD138">
            <v>1.4625995454512313</v>
          </cell>
          <cell r="AE138">
            <v>572.69077549817723</v>
          </cell>
          <cell r="AF138">
            <v>348.42709961397418</v>
          </cell>
          <cell r="AG138">
            <v>3</v>
          </cell>
          <cell r="AH138">
            <v>243572.30044014135</v>
          </cell>
          <cell r="AI138">
            <v>219.80087706829644</v>
          </cell>
          <cell r="AJ138">
            <v>3.5201934187747669E-2</v>
          </cell>
          <cell r="AK138">
            <v>219.80087706829644</v>
          </cell>
        </row>
        <row r="139">
          <cell r="B139" t="str">
            <v>HiPGas</v>
          </cell>
          <cell r="C139" t="str">
            <v>Header</v>
          </cell>
          <cell r="E139" t="str">
            <v>H</v>
          </cell>
          <cell r="F139" t="e">
            <v>#REF!</v>
          </cell>
          <cell r="G139" t="e">
            <v>#REF!</v>
          </cell>
          <cell r="H139">
            <v>46</v>
          </cell>
          <cell r="I139">
            <v>112.14737006226552</v>
          </cell>
          <cell r="J139">
            <v>5.4</v>
          </cell>
          <cell r="K139">
            <v>5.4</v>
          </cell>
          <cell r="L139">
            <v>67</v>
          </cell>
          <cell r="M139">
            <v>151.21194406686664</v>
          </cell>
          <cell r="N139" t="e">
            <v>#REF!</v>
          </cell>
          <cell r="O139" t="e">
            <v>#REF!</v>
          </cell>
          <cell r="P139" t="e">
            <v>#REF!</v>
          </cell>
          <cell r="Q139">
            <v>20</v>
          </cell>
          <cell r="R139">
            <v>0.2</v>
          </cell>
          <cell r="S139">
            <v>0.77098258900000005</v>
          </cell>
          <cell r="T139">
            <v>0.75</v>
          </cell>
          <cell r="U139">
            <v>434.86308173205254</v>
          </cell>
          <cell r="V139">
            <v>0.1512109490434769</v>
          </cell>
          <cell r="W139">
            <v>2.7030916883006739E-2</v>
          </cell>
          <cell r="X139">
            <v>150.50571194505184</v>
          </cell>
          <cell r="Y139">
            <v>149.79947982323705</v>
          </cell>
          <cell r="Z139">
            <v>1.5485518460105485E-2</v>
          </cell>
          <cell r="AA139">
            <v>6.108252680466645E-2</v>
          </cell>
          <cell r="AB139">
            <v>8.2529000051784536</v>
          </cell>
          <cell r="AC139">
            <v>1.1513909931144475</v>
          </cell>
          <cell r="AD139">
            <v>1.4608133897175184</v>
          </cell>
          <cell r="AE139">
            <v>381.79385033211815</v>
          </cell>
          <cell r="AF139">
            <v>362.18881556091952</v>
          </cell>
          <cell r="AG139">
            <v>3</v>
          </cell>
          <cell r="AH139">
            <v>203627.3899770818</v>
          </cell>
          <cell r="AI139">
            <v>191.23149176047204</v>
          </cell>
          <cell r="AJ139" t="e">
            <v>#REF!</v>
          </cell>
          <cell r="AK139" t="e">
            <v>#REF!</v>
          </cell>
        </row>
        <row r="140">
          <cell r="B140" t="str">
            <v>HiPGas</v>
          </cell>
          <cell r="C140" t="str">
            <v>Header</v>
          </cell>
          <cell r="E140" t="str">
            <v>H</v>
          </cell>
          <cell r="F140" t="e">
            <v>#REF!</v>
          </cell>
          <cell r="G140" t="e">
            <v>#REF!</v>
          </cell>
          <cell r="H140">
            <v>46</v>
          </cell>
          <cell r="I140">
            <v>112.14737006226552</v>
          </cell>
          <cell r="J140">
            <v>5.4</v>
          </cell>
          <cell r="K140">
            <v>5.4</v>
          </cell>
          <cell r="L140">
            <v>67</v>
          </cell>
          <cell r="M140">
            <v>149.79947982323705</v>
          </cell>
          <cell r="N140" t="e">
            <v>#REF!</v>
          </cell>
          <cell r="O140" t="e">
            <v>#REF!</v>
          </cell>
          <cell r="P140" t="e">
            <v>#REF!</v>
          </cell>
          <cell r="Q140">
            <v>20</v>
          </cell>
          <cell r="R140">
            <v>0.2</v>
          </cell>
          <cell r="S140">
            <v>0.55827675700000001</v>
          </cell>
          <cell r="T140">
            <v>0.75</v>
          </cell>
          <cell r="U140">
            <v>434.88089668529727</v>
          </cell>
          <cell r="V140">
            <v>0.23263364575619308</v>
          </cell>
          <cell r="W140">
            <v>4.1586279184159025E-2</v>
          </cell>
          <cell r="X140">
            <v>148.65952555564135</v>
          </cell>
          <cell r="Y140">
            <v>147.51957128804565</v>
          </cell>
          <cell r="Z140">
            <v>2.538888354007407E-2</v>
          </cell>
          <cell r="AA140">
            <v>7.963264571697698E-2</v>
          </cell>
          <cell r="AB140">
            <v>9.9677052511904076</v>
          </cell>
          <cell r="AC140">
            <v>1.2743476764935784</v>
          </cell>
          <cell r="AD140">
            <v>1.4562625197419905</v>
          </cell>
          <cell r="AE140">
            <v>190.89692516605908</v>
          </cell>
          <cell r="AF140">
            <v>363.58841543152778</v>
          </cell>
          <cell r="AG140">
            <v>3</v>
          </cell>
          <cell r="AH140">
            <v>145138.45514502324</v>
          </cell>
          <cell r="AI140">
            <v>156.61031928448463</v>
          </cell>
          <cell r="AJ140" t="e">
            <v>#REF!</v>
          </cell>
          <cell r="AK140" t="e">
            <v>#REF!</v>
          </cell>
        </row>
        <row r="141">
          <cell r="B141" t="str">
            <v>HiPGas</v>
          </cell>
          <cell r="C141" t="str">
            <v>Branch</v>
          </cell>
          <cell r="E141" t="str">
            <v>B</v>
          </cell>
          <cell r="F141">
            <v>46</v>
          </cell>
          <cell r="G141">
            <v>112</v>
          </cell>
          <cell r="H141">
            <v>46</v>
          </cell>
          <cell r="I141">
            <v>112.14737006226552</v>
          </cell>
          <cell r="J141">
            <v>5.4</v>
          </cell>
          <cell r="K141">
            <v>5.4</v>
          </cell>
          <cell r="L141">
            <v>67</v>
          </cell>
          <cell r="M141">
            <v>147.51957128804565</v>
          </cell>
          <cell r="N141">
            <v>15610</v>
          </cell>
          <cell r="O141">
            <v>1.3008333333333333</v>
          </cell>
          <cell r="P141">
            <v>4</v>
          </cell>
          <cell r="Q141">
            <v>100</v>
          </cell>
          <cell r="R141">
            <v>0.2</v>
          </cell>
          <cell r="S141">
            <v>0.5</v>
          </cell>
          <cell r="T141">
            <v>0.75</v>
          </cell>
          <cell r="U141">
            <v>434.90821837011748</v>
          </cell>
          <cell r="V141">
            <v>0.15707060559762764</v>
          </cell>
          <cell r="W141">
            <v>2.807840643504278E-2</v>
          </cell>
          <cell r="X141">
            <v>133.0069545855622</v>
          </cell>
          <cell r="Y141">
            <v>118.49433788307873</v>
          </cell>
          <cell r="Z141">
            <v>0.33164277404237574</v>
          </cell>
          <cell r="AA141">
            <v>0.20113640019315909</v>
          </cell>
          <cell r="AB141">
            <v>10.590508807326579</v>
          </cell>
          <cell r="AC141">
            <v>1.3178816808348721</v>
          </cell>
          <cell r="AD141">
            <v>1.4491887586545182</v>
          </cell>
          <cell r="AE141">
            <v>47.724231291514769</v>
          </cell>
          <cell r="AF141">
            <v>105.11061880660074</v>
          </cell>
          <cell r="AG141">
            <v>3</v>
          </cell>
          <cell r="AH141">
            <v>41191.359672818617</v>
          </cell>
          <cell r="AI141">
            <v>594.86205784580955</v>
          </cell>
          <cell r="AJ141">
            <v>0.19053877573536501</v>
          </cell>
          <cell r="AK141">
            <v>2379.4482313832382</v>
          </cell>
        </row>
        <row r="142">
          <cell r="B142" t="str">
            <v>46_112_0.2_100</v>
          </cell>
          <cell r="F142">
            <v>46</v>
          </cell>
          <cell r="G142">
            <v>112</v>
          </cell>
          <cell r="H142">
            <v>46</v>
          </cell>
          <cell r="I142">
            <v>112.14737006226552</v>
          </cell>
          <cell r="R142">
            <v>0.2</v>
          </cell>
          <cell r="W142">
            <v>2.807840643504278E-2</v>
          </cell>
          <cell r="X142">
            <v>0.14737006226552296</v>
          </cell>
          <cell r="AK142" t="e">
            <v>#REF!</v>
          </cell>
          <cell r="AL142" t="e">
            <v>#REF!</v>
          </cell>
          <cell r="AM142" t="e">
            <v>#REF!</v>
          </cell>
        </row>
        <row r="143">
          <cell r="B143" t="str">
            <v>HiPGas</v>
          </cell>
          <cell r="C143" t="str">
            <v>Leader</v>
          </cell>
          <cell r="E143" t="str">
            <v>L</v>
          </cell>
          <cell r="F143">
            <v>46</v>
          </cell>
          <cell r="G143">
            <v>112</v>
          </cell>
          <cell r="H143">
            <v>46</v>
          </cell>
          <cell r="I143">
            <v>112.15994998681606</v>
          </cell>
          <cell r="J143">
            <v>5.4</v>
          </cell>
          <cell r="K143">
            <v>5.4</v>
          </cell>
          <cell r="L143">
            <v>67</v>
          </cell>
          <cell r="M143">
            <v>51.4</v>
          </cell>
          <cell r="N143">
            <v>62440</v>
          </cell>
          <cell r="O143">
            <v>5.2033333333333331</v>
          </cell>
          <cell r="P143">
            <v>1</v>
          </cell>
          <cell r="Q143">
            <v>40</v>
          </cell>
          <cell r="R143">
            <v>0.2</v>
          </cell>
          <cell r="S143">
            <v>1.0994953570000001</v>
          </cell>
          <cell r="T143">
            <v>0.75</v>
          </cell>
          <cell r="U143">
            <v>434.89157849505568</v>
          </cell>
          <cell r="V143">
            <v>0.17566915212732867</v>
          </cell>
          <cell r="W143">
            <v>3.1403137670238834E-2</v>
          </cell>
          <cell r="X143">
            <v>153.22649483522687</v>
          </cell>
          <cell r="Y143">
            <v>152.30724657788147</v>
          </cell>
          <cell r="Z143">
            <v>1.9528195904545798E-2</v>
          </cell>
          <cell r="AA143">
            <v>4.7852279569911525E-2</v>
          </cell>
          <cell r="AB143">
            <v>6.5734762161644671</v>
          </cell>
          <cell r="AC143">
            <v>1.0028544411983715</v>
          </cell>
          <cell r="AD143">
            <v>1.4652253544381879</v>
          </cell>
          <cell r="AE143">
            <v>763.58770066423631</v>
          </cell>
          <cell r="AF143">
            <v>344.50403373871609</v>
          </cell>
          <cell r="AG143">
            <v>3</v>
          </cell>
          <cell r="AH143">
            <v>278268.90610628296</v>
          </cell>
          <cell r="AI143">
            <v>489.09358104509278</v>
          </cell>
          <cell r="AJ143">
            <v>3.9165084965173992E-2</v>
          </cell>
          <cell r="AK143">
            <v>489.09358104509278</v>
          </cell>
        </row>
        <row r="144">
          <cell r="B144" t="str">
            <v>HiPGas</v>
          </cell>
          <cell r="C144" t="str">
            <v>Header</v>
          </cell>
          <cell r="E144" t="str">
            <v>H</v>
          </cell>
          <cell r="F144">
            <v>46</v>
          </cell>
          <cell r="G144">
            <v>112</v>
          </cell>
          <cell r="H144">
            <v>46</v>
          </cell>
          <cell r="I144">
            <v>112.15994998681606</v>
          </cell>
          <cell r="J144">
            <v>5.4</v>
          </cell>
          <cell r="K144">
            <v>5.4</v>
          </cell>
          <cell r="L144">
            <v>67</v>
          </cell>
          <cell r="M144">
            <v>152.30724657788147</v>
          </cell>
          <cell r="N144">
            <v>31220</v>
          </cell>
          <cell r="O144">
            <v>2.6016666666666666</v>
          </cell>
          <cell r="P144">
            <v>1</v>
          </cell>
          <cell r="Q144">
            <v>20</v>
          </cell>
          <cell r="R144">
            <v>0.2</v>
          </cell>
          <cell r="S144">
            <v>0.95138878900000001</v>
          </cell>
          <cell r="T144">
            <v>0.75</v>
          </cell>
          <cell r="U144">
            <v>434.91211174475728</v>
          </cell>
          <cell r="V144">
            <v>0.10775142220821811</v>
          </cell>
          <cell r="W144">
            <v>1.926196321204543E-2</v>
          </cell>
          <cell r="X144">
            <v>151.7617192228895</v>
          </cell>
          <cell r="Y144">
            <v>151.21619186789749</v>
          </cell>
          <cell r="Z144">
            <v>1.1819816432975694E-2</v>
          </cell>
          <cell r="AA144">
            <v>5.306294511737273E-2</v>
          </cell>
          <cell r="AB144">
            <v>7.2306295542301102</v>
          </cell>
          <cell r="AC144">
            <v>1.0653476253909262</v>
          </cell>
          <cell r="AD144">
            <v>1.4626076329709947</v>
          </cell>
          <cell r="AE144">
            <v>572.69077549817723</v>
          </cell>
          <cell r="AF144">
            <v>348.36052927851375</v>
          </cell>
          <cell r="AG144">
            <v>3</v>
          </cell>
          <cell r="AH144">
            <v>243563.43690761979</v>
          </cell>
          <cell r="AI144">
            <v>219.81122807073297</v>
          </cell>
          <cell r="AJ144">
            <v>3.5203591939579268E-2</v>
          </cell>
          <cell r="AK144">
            <v>219.81122807073297</v>
          </cell>
        </row>
        <row r="145">
          <cell r="B145" t="str">
            <v>HiPGas</v>
          </cell>
          <cell r="C145" t="str">
            <v>Header</v>
          </cell>
          <cell r="E145" t="str">
            <v>H</v>
          </cell>
          <cell r="F145" t="e">
            <v>#REF!</v>
          </cell>
          <cell r="G145" t="e">
            <v>#REF!</v>
          </cell>
          <cell r="H145">
            <v>46</v>
          </cell>
          <cell r="I145">
            <v>112.15994998681606</v>
          </cell>
          <cell r="J145">
            <v>5.4</v>
          </cell>
          <cell r="K145">
            <v>5.4</v>
          </cell>
          <cell r="L145">
            <v>67</v>
          </cell>
          <cell r="M145">
            <v>151.21619186789749</v>
          </cell>
          <cell r="N145" t="e">
            <v>#REF!</v>
          </cell>
          <cell r="O145" t="e">
            <v>#REF!</v>
          </cell>
          <cell r="P145" t="e">
            <v>#REF!</v>
          </cell>
          <cell r="Q145">
            <v>20</v>
          </cell>
          <cell r="R145">
            <v>0.2</v>
          </cell>
          <cell r="S145">
            <v>0.77098258900000005</v>
          </cell>
          <cell r="T145">
            <v>0.75</v>
          </cell>
          <cell r="U145">
            <v>434.92475296783329</v>
          </cell>
          <cell r="V145">
            <v>0.15118285923218014</v>
          </cell>
          <cell r="W145">
            <v>2.7025895465172312E-2</v>
          </cell>
          <cell r="X145">
            <v>150.51000336574626</v>
          </cell>
          <cell r="Y145">
            <v>149.80381486359502</v>
          </cell>
          <cell r="Z145">
            <v>1.5483840921005854E-2</v>
          </cell>
          <cell r="AA145">
            <v>6.1078095900849436E-2</v>
          </cell>
          <cell r="AB145">
            <v>8.2529000051784536</v>
          </cell>
          <cell r="AC145">
            <v>1.1513845434480099</v>
          </cell>
          <cell r="AD145">
            <v>1.4608215726996026</v>
          </cell>
          <cell r="AE145">
            <v>381.79385033211815</v>
          </cell>
          <cell r="AF145">
            <v>362.11929020839347</v>
          </cell>
          <cell r="AG145">
            <v>3</v>
          </cell>
          <cell r="AH145">
            <v>203619.93491864542</v>
          </cell>
          <cell r="AI145">
            <v>191.24077987810435</v>
          </cell>
          <cell r="AJ145" t="e">
            <v>#REF!</v>
          </cell>
          <cell r="AK145" t="e">
            <v>#REF!</v>
          </cell>
        </row>
        <row r="146">
          <cell r="B146" t="str">
            <v>HiPGas</v>
          </cell>
          <cell r="C146" t="str">
            <v>Header</v>
          </cell>
          <cell r="E146" t="str">
            <v>H</v>
          </cell>
          <cell r="F146" t="e">
            <v>#REF!</v>
          </cell>
          <cell r="G146" t="e">
            <v>#REF!</v>
          </cell>
          <cell r="H146">
            <v>46</v>
          </cell>
          <cell r="I146">
            <v>112.15994998681606</v>
          </cell>
          <cell r="J146">
            <v>5.4</v>
          </cell>
          <cell r="K146">
            <v>5.4</v>
          </cell>
          <cell r="L146">
            <v>67</v>
          </cell>
          <cell r="M146">
            <v>149.80381486359502</v>
          </cell>
          <cell r="N146" t="e">
            <v>#REF!</v>
          </cell>
          <cell r="O146" t="e">
            <v>#REF!</v>
          </cell>
          <cell r="P146" t="e">
            <v>#REF!</v>
          </cell>
          <cell r="Q146">
            <v>20</v>
          </cell>
          <cell r="R146">
            <v>0.2</v>
          </cell>
          <cell r="S146">
            <v>0.55827675700000001</v>
          </cell>
          <cell r="T146">
            <v>0.75</v>
          </cell>
          <cell r="U146">
            <v>434.94253983126669</v>
          </cell>
          <cell r="V146">
            <v>0.23259081445375485</v>
          </cell>
          <cell r="W146">
            <v>4.1578622533734233E-2</v>
          </cell>
          <cell r="X146">
            <v>148.6639254808025</v>
          </cell>
          <cell r="Y146">
            <v>147.52403609800999</v>
          </cell>
          <cell r="Z146">
            <v>2.538621292478338E-2</v>
          </cell>
          <cell r="AA146">
            <v>7.962690016590683E-2</v>
          </cell>
          <cell r="AB146">
            <v>9.9677052511904076</v>
          </cell>
          <cell r="AC146">
            <v>1.2743404377590419</v>
          </cell>
          <cell r="AD146">
            <v>1.4562707918625977</v>
          </cell>
          <cell r="AE146">
            <v>190.89692516605908</v>
          </cell>
          <cell r="AF146">
            <v>363.5191504178535</v>
          </cell>
          <cell r="AG146">
            <v>3</v>
          </cell>
          <cell r="AH146">
            <v>145133.33609771708</v>
          </cell>
          <cell r="AI146">
            <v>156.61827287517488</v>
          </cell>
          <cell r="AJ146" t="e">
            <v>#REF!</v>
          </cell>
          <cell r="AK146" t="e">
            <v>#REF!</v>
          </cell>
        </row>
        <row r="147">
          <cell r="B147" t="str">
            <v>HiPGas</v>
          </cell>
          <cell r="C147" t="str">
            <v>Branch</v>
          </cell>
          <cell r="E147" t="str">
            <v>B</v>
          </cell>
          <cell r="F147">
            <v>46</v>
          </cell>
          <cell r="G147">
            <v>112</v>
          </cell>
          <cell r="H147">
            <v>46</v>
          </cell>
          <cell r="I147">
            <v>112.15994998681606</v>
          </cell>
          <cell r="J147">
            <v>5.4</v>
          </cell>
          <cell r="K147">
            <v>5.4</v>
          </cell>
          <cell r="L147">
            <v>67</v>
          </cell>
          <cell r="M147">
            <v>147.52403609800999</v>
          </cell>
          <cell r="N147">
            <v>15610</v>
          </cell>
          <cell r="O147">
            <v>1.3008333333333333</v>
          </cell>
          <cell r="P147">
            <v>4</v>
          </cell>
          <cell r="Q147">
            <v>150</v>
          </cell>
          <cell r="R147">
            <v>0.2</v>
          </cell>
          <cell r="S147">
            <v>0.5</v>
          </cell>
          <cell r="T147">
            <v>0.75</v>
          </cell>
          <cell r="U147">
            <v>434.96981868478434</v>
          </cell>
          <cell r="V147">
            <v>0.22756597822764629</v>
          </cell>
          <cell r="W147">
            <v>4.06803679348684E-2</v>
          </cell>
          <cell r="X147">
            <v>128.76250033145692</v>
          </cell>
          <cell r="Y147">
            <v>110.00096456490388</v>
          </cell>
          <cell r="Z147">
            <v>0.42871733532817813</v>
          </cell>
          <cell r="AA147">
            <v>0.19359754340006524</v>
          </cell>
          <cell r="AB147">
            <v>10.590508807326579</v>
          </cell>
          <cell r="AC147">
            <v>1.3177764296096293</v>
          </cell>
          <cell r="AD147">
            <v>1.449304505824546</v>
          </cell>
          <cell r="AE147">
            <v>47.724231291514769</v>
          </cell>
          <cell r="AF147">
            <v>101.50185979229873</v>
          </cell>
          <cell r="AG147">
            <v>5</v>
          </cell>
          <cell r="AH147">
            <v>41151.421686693473</v>
          </cell>
          <cell r="AI147">
            <v>830.70840307919752</v>
          </cell>
          <cell r="AJ147">
            <v>0.26608212782805812</v>
          </cell>
          <cell r="AK147">
            <v>3322.8336123167901</v>
          </cell>
        </row>
        <row r="148">
          <cell r="B148" t="str">
            <v>46_112_0.2_150</v>
          </cell>
          <cell r="F148">
            <v>46</v>
          </cell>
          <cell r="G148">
            <v>112</v>
          </cell>
          <cell r="H148">
            <v>46</v>
          </cell>
          <cell r="I148">
            <v>112.15994998681606</v>
          </cell>
          <cell r="R148">
            <v>0.2</v>
          </cell>
          <cell r="W148">
            <v>4.06803679348684E-2</v>
          </cell>
          <cell r="X148">
            <v>0.15994998681605921</v>
          </cell>
          <cell r="AK148" t="e">
            <v>#REF!</v>
          </cell>
          <cell r="AL148" t="e">
            <v>#REF!</v>
          </cell>
          <cell r="AM148" t="e">
            <v>#REF!</v>
          </cell>
        </row>
        <row r="149">
          <cell r="B149" t="str">
            <v>HiPGas</v>
          </cell>
          <cell r="C149" t="str">
            <v>Leader</v>
          </cell>
          <cell r="E149" t="str">
            <v>L</v>
          </cell>
          <cell r="F149">
            <v>46</v>
          </cell>
          <cell r="G149">
            <v>112</v>
          </cell>
          <cell r="H149">
            <v>46</v>
          </cell>
          <cell r="I149">
            <v>112.03575930969271</v>
          </cell>
          <cell r="J149">
            <v>5.4</v>
          </cell>
          <cell r="K149">
            <v>5.4</v>
          </cell>
          <cell r="L149">
            <v>67</v>
          </cell>
          <cell r="M149">
            <v>51.4</v>
          </cell>
          <cell r="N149">
            <v>62440</v>
          </cell>
          <cell r="O149">
            <v>5.2033333333333331</v>
          </cell>
          <cell r="P149">
            <v>1</v>
          </cell>
          <cell r="Q149">
            <v>40</v>
          </cell>
          <cell r="R149">
            <v>0.1</v>
          </cell>
          <cell r="S149">
            <v>1.0994953570000001</v>
          </cell>
          <cell r="T149">
            <v>0.75</v>
          </cell>
          <cell r="U149">
            <v>434.27911299801576</v>
          </cell>
          <cell r="V149">
            <v>4.9272462643030583E-2</v>
          </cell>
          <cell r="W149">
            <v>8.808091284066677E-3</v>
          </cell>
          <cell r="X149">
            <v>152.30254731258529</v>
          </cell>
          <cell r="Y149">
            <v>150.49978642505076</v>
          </cell>
          <cell r="Z149">
            <v>3.8313691799422678E-2</v>
          </cell>
          <cell r="AA149">
            <v>8.3157616978116924E-2</v>
          </cell>
          <cell r="AB149">
            <v>6.5734762161644671</v>
          </cell>
          <cell r="AC149">
            <v>1.0034677561081722</v>
          </cell>
          <cell r="AD149">
            <v>1.4643298153930866</v>
          </cell>
          <cell r="AE149">
            <v>381.79385033211815</v>
          </cell>
          <cell r="AF149">
            <v>171.77193871788793</v>
          </cell>
          <cell r="AG149">
            <v>3</v>
          </cell>
          <cell r="AH149">
            <v>139289.09785010759</v>
          </cell>
          <cell r="AI149">
            <v>481.92995077115376</v>
          </cell>
          <cell r="AJ149">
            <v>7.7182887695572355E-2</v>
          </cell>
          <cell r="AK149">
            <v>481.92995077115376</v>
          </cell>
        </row>
        <row r="150">
          <cell r="B150" t="str">
            <v>HiPGas</v>
          </cell>
          <cell r="C150" t="str">
            <v>Header</v>
          </cell>
          <cell r="E150" t="str">
            <v>H</v>
          </cell>
          <cell r="F150">
            <v>46</v>
          </cell>
          <cell r="G150">
            <v>112</v>
          </cell>
          <cell r="H150">
            <v>46</v>
          </cell>
          <cell r="I150">
            <v>112.03575930969271</v>
          </cell>
          <cell r="J150">
            <v>5.4</v>
          </cell>
          <cell r="K150">
            <v>5.4</v>
          </cell>
          <cell r="L150">
            <v>67</v>
          </cell>
          <cell r="M150">
            <v>150.49978642505076</v>
          </cell>
          <cell r="N150">
            <v>31220</v>
          </cell>
          <cell r="O150">
            <v>2.6016666666666666</v>
          </cell>
          <cell r="P150">
            <v>1</v>
          </cell>
          <cell r="Q150">
            <v>40</v>
          </cell>
          <cell r="R150">
            <v>0.1</v>
          </cell>
          <cell r="S150">
            <v>0.95138878900000001</v>
          </cell>
          <cell r="T150">
            <v>0.75</v>
          </cell>
          <cell r="U150">
            <v>434.28494982813442</v>
          </cell>
          <cell r="V150">
            <v>3.0101963526536293E-2</v>
          </cell>
          <cell r="W150">
            <v>5.3811161112804484E-3</v>
          </cell>
          <cell r="X150">
            <v>149.45692703198131</v>
          </cell>
          <cell r="Y150">
            <v>148.41406763891186</v>
          </cell>
          <cell r="Z150">
            <v>2.3046670810281333E-2</v>
          </cell>
          <cell r="AA150">
            <v>9.1817481944423546E-2</v>
          </cell>
          <cell r="AB150">
            <v>7.2306295542301102</v>
          </cell>
          <cell r="AC150">
            <v>1.0684835171541296</v>
          </cell>
          <cell r="AD150">
            <v>1.4583150265288771</v>
          </cell>
          <cell r="AE150">
            <v>286.34538774908862</v>
          </cell>
          <cell r="AF150">
            <v>172.46209125057268</v>
          </cell>
          <cell r="AG150">
            <v>3</v>
          </cell>
          <cell r="AH150">
            <v>122035.85248630516</v>
          </cell>
          <cell r="AI150">
            <v>213.21323988913014</v>
          </cell>
          <cell r="AJ150">
            <v>6.8293798811380563E-2</v>
          </cell>
          <cell r="AK150">
            <v>213.21323988913014</v>
          </cell>
        </row>
        <row r="151">
          <cell r="B151" t="str">
            <v>HiPGas</v>
          </cell>
          <cell r="C151" t="str">
            <v>Header</v>
          </cell>
          <cell r="E151" t="str">
            <v>H</v>
          </cell>
          <cell r="F151" t="e">
            <v>#REF!</v>
          </cell>
          <cell r="G151" t="e">
            <v>#REF!</v>
          </cell>
          <cell r="H151">
            <v>46</v>
          </cell>
          <cell r="I151">
            <v>112.03575930969271</v>
          </cell>
          <cell r="J151">
            <v>5.4</v>
          </cell>
          <cell r="K151">
            <v>5.4</v>
          </cell>
          <cell r="L151">
            <v>67</v>
          </cell>
          <cell r="M151">
            <v>148.41406763891186</v>
          </cell>
          <cell r="N151" t="e">
            <v>#REF!</v>
          </cell>
          <cell r="O151" t="e">
            <v>#REF!</v>
          </cell>
          <cell r="P151" t="e">
            <v>#REF!</v>
          </cell>
          <cell r="Q151" t="e">
            <v>#REF!</v>
          </cell>
          <cell r="R151">
            <v>0.1</v>
          </cell>
          <cell r="S151">
            <v>0.77098258900000005</v>
          </cell>
          <cell r="T151">
            <v>0.75</v>
          </cell>
          <cell r="U151">
            <v>434.28853564805712</v>
          </cell>
          <cell r="V151">
            <v>4.2115979902253103E-2</v>
          </cell>
          <cell r="W151">
            <v>7.5287772438770162E-3</v>
          </cell>
          <cell r="X151">
            <v>147.09727605797363</v>
          </cell>
          <cell r="Y151">
            <v>145.7804844770354</v>
          </cell>
          <cell r="Z151">
            <v>2.9786924549520255E-2</v>
          </cell>
          <cell r="AA151">
            <v>0.10512874225503585</v>
          </cell>
          <cell r="AB151">
            <v>8.2529000051784536</v>
          </cell>
          <cell r="AC151">
            <v>1.1562906597087048</v>
          </cell>
          <cell r="AD151">
            <v>1.4546233383615332</v>
          </cell>
          <cell r="AE151">
            <v>190.89692516605908</v>
          </cell>
          <cell r="AF151">
            <v>177.98668439216232</v>
          </cell>
          <cell r="AG151">
            <v>3</v>
          </cell>
          <cell r="AH151">
            <v>101999.52247987196</v>
          </cell>
          <cell r="AI151">
            <v>183.07276831462218</v>
          </cell>
          <cell r="AJ151" t="e">
            <v>#REF!</v>
          </cell>
          <cell r="AK151" t="e">
            <v>#REF!</v>
          </cell>
        </row>
        <row r="152">
          <cell r="B152" t="str">
            <v>HiPGas</v>
          </cell>
          <cell r="C152" t="str">
            <v>Header</v>
          </cell>
          <cell r="E152" t="str">
            <v>H</v>
          </cell>
          <cell r="F152" t="e">
            <v>#REF!</v>
          </cell>
          <cell r="G152" t="e">
            <v>#REF!</v>
          </cell>
          <cell r="H152">
            <v>46</v>
          </cell>
          <cell r="I152">
            <v>112.03575930969271</v>
          </cell>
          <cell r="J152">
            <v>5.4</v>
          </cell>
          <cell r="K152">
            <v>5.4</v>
          </cell>
          <cell r="L152">
            <v>67</v>
          </cell>
          <cell r="M152">
            <v>145.7804844770354</v>
          </cell>
          <cell r="N152" t="e">
            <v>#REF!</v>
          </cell>
          <cell r="O152" t="e">
            <v>#REF!</v>
          </cell>
          <cell r="P152" t="e">
            <v>#REF!</v>
          </cell>
          <cell r="Q152" t="e">
            <v>#REF!</v>
          </cell>
          <cell r="R152">
            <v>0.1</v>
          </cell>
          <cell r="S152">
            <v>0.55827675700000001</v>
          </cell>
          <cell r="T152">
            <v>0.75</v>
          </cell>
          <cell r="U152">
            <v>434.29355440596885</v>
          </cell>
          <cell r="V152">
            <v>6.4679122747597989E-2</v>
          </cell>
          <cell r="W152">
            <v>1.1562231452913352E-2</v>
          </cell>
          <cell r="X152">
            <v>143.72853463971657</v>
          </cell>
          <cell r="Y152">
            <v>141.67658480239774</v>
          </cell>
          <cell r="Z152">
            <v>4.7841880349094312E-2</v>
          </cell>
          <cell r="AA152">
            <v>0.13604258579390197</v>
          </cell>
          <cell r="AB152">
            <v>9.9677052511904076</v>
          </cell>
          <cell r="AC152">
            <v>1.2818671042947736</v>
          </cell>
          <cell r="AD152">
            <v>1.4477200890640374</v>
          </cell>
          <cell r="AE152">
            <v>95.448462583029539</v>
          </cell>
          <cell r="AF152">
            <v>176.96012309162791</v>
          </cell>
          <cell r="AG152">
            <v>3</v>
          </cell>
          <cell r="AH152">
            <v>72724.711909025136</v>
          </cell>
          <cell r="AI152">
            <v>147.04830593361214</v>
          </cell>
          <cell r="AJ152" t="e">
            <v>#REF!</v>
          </cell>
          <cell r="AK152" t="e">
            <v>#REF!</v>
          </cell>
        </row>
        <row r="153">
          <cell r="B153" t="str">
            <v>HiPGas</v>
          </cell>
          <cell r="C153" t="str">
            <v>Branch</v>
          </cell>
          <cell r="E153" t="str">
            <v>B</v>
          </cell>
          <cell r="F153">
            <v>46</v>
          </cell>
          <cell r="G153">
            <v>112</v>
          </cell>
          <cell r="H153">
            <v>46</v>
          </cell>
          <cell r="I153">
            <v>112.03575930969271</v>
          </cell>
          <cell r="J153">
            <v>5.4</v>
          </cell>
          <cell r="K153">
            <v>5.4</v>
          </cell>
          <cell r="L153">
            <v>67</v>
          </cell>
          <cell r="M153">
            <v>141.67658480239774</v>
          </cell>
          <cell r="N153">
            <v>15610</v>
          </cell>
          <cell r="O153">
            <v>1.3008333333333333</v>
          </cell>
          <cell r="P153">
            <v>4</v>
          </cell>
          <cell r="Q153">
            <v>30</v>
          </cell>
          <cell r="R153">
            <v>0.1</v>
          </cell>
          <cell r="S153">
            <v>0.5</v>
          </cell>
          <cell r="T153">
            <v>0.75</v>
          </cell>
          <cell r="U153">
            <v>434.3013217102378</v>
          </cell>
          <cell r="V153">
            <v>1.3868049601617267E-2</v>
          </cell>
          <cell r="W153">
            <v>2.4790936005700814E-3</v>
          </cell>
          <cell r="X153">
            <v>133.00953687434904</v>
          </cell>
          <cell r="Y153">
            <v>124.34248894630035</v>
          </cell>
          <cell r="Z153">
            <v>0.21222846055615829</v>
          </cell>
          <cell r="AA153">
            <v>0.35025586371813938</v>
          </cell>
          <cell r="AB153">
            <v>10.590508807326579</v>
          </cell>
          <cell r="AC153">
            <v>1.3301876240518131</v>
          </cell>
          <cell r="AD153">
            <v>1.4357819021688822</v>
          </cell>
          <cell r="AE153">
            <v>23.862115645757385</v>
          </cell>
          <cell r="AF153">
            <v>52.611290341470422</v>
          </cell>
          <cell r="AG153">
            <v>3</v>
          </cell>
          <cell r="AH153">
            <v>20603.33222945606</v>
          </cell>
          <cell r="AI153">
            <v>177.65193332956443</v>
          </cell>
          <cell r="AJ153">
            <v>0.11380649156282155</v>
          </cell>
          <cell r="AK153">
            <v>710.60773331825771</v>
          </cell>
        </row>
        <row r="154">
          <cell r="B154" t="str">
            <v>46_112_0.1_30</v>
          </cell>
          <cell r="F154">
            <v>46</v>
          </cell>
          <cell r="G154">
            <v>112</v>
          </cell>
          <cell r="H154">
            <v>46</v>
          </cell>
          <cell r="I154">
            <v>112.03575930969271</v>
          </cell>
          <cell r="R154">
            <v>0.1</v>
          </cell>
          <cell r="W154">
            <v>2.4790936005700814E-3</v>
          </cell>
          <cell r="X154">
            <v>3.5759309692707575E-2</v>
          </cell>
          <cell r="AK154" t="e">
            <v>#REF!</v>
          </cell>
          <cell r="AL154" t="e">
            <v>#REF!</v>
          </cell>
          <cell r="AM154" t="e">
            <v>#REF!</v>
          </cell>
        </row>
        <row r="155">
          <cell r="B155" t="str">
            <v>HiPGas</v>
          </cell>
          <cell r="C155" t="str">
            <v>Leader</v>
          </cell>
          <cell r="E155" t="str">
            <v>L</v>
          </cell>
          <cell r="F155">
            <v>46</v>
          </cell>
          <cell r="G155">
            <v>112</v>
          </cell>
          <cell r="H155">
            <v>46</v>
          </cell>
          <cell r="I155">
            <v>112.03414010317189</v>
          </cell>
          <cell r="J155">
            <v>5.4</v>
          </cell>
          <cell r="K155">
            <v>5.4</v>
          </cell>
          <cell r="L155">
            <v>67</v>
          </cell>
          <cell r="M155">
            <v>51.4</v>
          </cell>
          <cell r="N155">
            <v>62440</v>
          </cell>
          <cell r="O155">
            <v>5.2033333333333331</v>
          </cell>
          <cell r="P155">
            <v>1</v>
          </cell>
          <cell r="Q155">
            <v>40</v>
          </cell>
          <cell r="R155">
            <v>0.1</v>
          </cell>
          <cell r="S155">
            <v>1.0994953570000001</v>
          </cell>
          <cell r="T155">
            <v>0.75</v>
          </cell>
          <cell r="U155">
            <v>434.27118348749298</v>
          </cell>
          <cell r="V155">
            <v>4.9273631088348674E-2</v>
          </cell>
          <cell r="W155">
            <v>8.8083001588046272E-3</v>
          </cell>
          <cell r="X155">
            <v>152.30201003420626</v>
          </cell>
          <cell r="Y155">
            <v>150.49923537354607</v>
          </cell>
          <cell r="Z155">
            <v>3.8314197657551063E-2</v>
          </cell>
          <cell r="AA155">
            <v>8.3158363876585761E-2</v>
          </cell>
          <cell r="AB155">
            <v>6.5734762161644671</v>
          </cell>
          <cell r="AC155">
            <v>1.0034684499929361</v>
          </cell>
          <cell r="AD155">
            <v>1.4643288028289665</v>
          </cell>
          <cell r="AE155">
            <v>381.79385033211815</v>
          </cell>
          <cell r="AF155">
            <v>171.77615845745152</v>
          </cell>
          <cell r="AG155">
            <v>3</v>
          </cell>
          <cell r="AH155">
            <v>139289.74775823744</v>
          </cell>
          <cell r="AI155">
            <v>481.92705323829699</v>
          </cell>
          <cell r="AJ155">
            <v>7.7182423644826553E-2</v>
          </cell>
          <cell r="AK155">
            <v>481.92705323829699</v>
          </cell>
        </row>
        <row r="156">
          <cell r="B156" t="str">
            <v>HiPGas</v>
          </cell>
          <cell r="C156" t="str">
            <v>Header</v>
          </cell>
          <cell r="E156" t="str">
            <v>H</v>
          </cell>
          <cell r="F156">
            <v>46</v>
          </cell>
          <cell r="G156">
            <v>112</v>
          </cell>
          <cell r="H156">
            <v>46</v>
          </cell>
          <cell r="I156">
            <v>112.03414010317189</v>
          </cell>
          <cell r="J156">
            <v>5.4</v>
          </cell>
          <cell r="K156">
            <v>5.4</v>
          </cell>
          <cell r="L156">
            <v>67</v>
          </cell>
          <cell r="M156">
            <v>150.49923537354607</v>
          </cell>
          <cell r="N156">
            <v>31220</v>
          </cell>
          <cell r="O156">
            <v>2.6016666666666666</v>
          </cell>
          <cell r="P156">
            <v>1</v>
          </cell>
          <cell r="Q156">
            <v>20</v>
          </cell>
          <cell r="R156">
            <v>0.1</v>
          </cell>
          <cell r="S156">
            <v>0.95138878900000001</v>
          </cell>
          <cell r="T156">
            <v>0.75</v>
          </cell>
          <cell r="U156">
            <v>434.27702148605692</v>
          </cell>
          <cell r="V156">
            <v>3.0102674030475868E-2</v>
          </cell>
          <cell r="W156">
            <v>5.3812431230682023E-3</v>
          </cell>
          <cell r="X156">
            <v>149.45636861912976</v>
          </cell>
          <cell r="Y156">
            <v>148.41350186471342</v>
          </cell>
          <cell r="Z156">
            <v>2.3046973824955908E-2</v>
          </cell>
          <cell r="AA156">
            <v>9.1818314660741265E-2</v>
          </cell>
          <cell r="AB156">
            <v>7.2306295542301102</v>
          </cell>
          <cell r="AC156">
            <v>1.0684843117917493</v>
          </cell>
          <cell r="AD156">
            <v>1.4583139419720252</v>
          </cell>
          <cell r="AE156">
            <v>286.34538774908862</v>
          </cell>
          <cell r="AF156">
            <v>172.46630636186484</v>
          </cell>
          <cell r="AG156">
            <v>3</v>
          </cell>
          <cell r="AH156">
            <v>122036.39878641203</v>
          </cell>
          <cell r="AI156">
            <v>213.21186735024185</v>
          </cell>
          <cell r="AJ156">
            <v>6.8293359176887197E-2</v>
          </cell>
          <cell r="AK156">
            <v>213.21186735024185</v>
          </cell>
        </row>
        <row r="157">
          <cell r="B157" t="str">
            <v>HiPGas</v>
          </cell>
          <cell r="C157" t="str">
            <v>Header</v>
          </cell>
          <cell r="E157" t="str">
            <v>H</v>
          </cell>
          <cell r="F157" t="e">
            <v>#REF!</v>
          </cell>
          <cell r="G157" t="e">
            <v>#REF!</v>
          </cell>
          <cell r="H157">
            <v>46</v>
          </cell>
          <cell r="I157">
            <v>112.03414010317189</v>
          </cell>
          <cell r="J157">
            <v>5.4</v>
          </cell>
          <cell r="K157">
            <v>5.4</v>
          </cell>
          <cell r="L157">
            <v>67</v>
          </cell>
          <cell r="M157">
            <v>148.41350186471342</v>
          </cell>
          <cell r="N157" t="e">
            <v>#REF!</v>
          </cell>
          <cell r="O157" t="e">
            <v>#REF!</v>
          </cell>
          <cell r="P157" t="e">
            <v>#REF!</v>
          </cell>
          <cell r="Q157">
            <v>20</v>
          </cell>
          <cell r="R157">
            <v>0.1</v>
          </cell>
          <cell r="S157">
            <v>0.77098258900000005</v>
          </cell>
          <cell r="T157">
            <v>0.75</v>
          </cell>
          <cell r="U157">
            <v>434.28060801648354</v>
          </cell>
          <cell r="V157">
            <v>4.2116986423411232E-2</v>
          </cell>
          <cell r="W157">
            <v>7.5289571725818405E-3</v>
          </cell>
          <cell r="X157">
            <v>147.09669992295994</v>
          </cell>
          <cell r="Y157">
            <v>145.77989798120649</v>
          </cell>
          <cell r="Z157">
            <v>2.9787349533296092E-2</v>
          </cell>
          <cell r="AA157">
            <v>0.10512976905202852</v>
          </cell>
          <cell r="AB157">
            <v>8.2529000051784536</v>
          </cell>
          <cell r="AC157">
            <v>1.1562915488353731</v>
          </cell>
          <cell r="AD157">
            <v>1.4546222198335947</v>
          </cell>
          <cell r="AE157">
            <v>190.89692516605908</v>
          </cell>
          <cell r="AF157">
            <v>177.99109823417413</v>
          </cell>
          <cell r="AG157">
            <v>3</v>
          </cell>
          <cell r="AH157">
            <v>101999.99785330985</v>
          </cell>
          <cell r="AI157">
            <v>183.07152004685466</v>
          </cell>
          <cell r="AJ157" t="e">
            <v>#REF!</v>
          </cell>
          <cell r="AK157" t="e">
            <v>#REF!</v>
          </cell>
        </row>
        <row r="158">
          <cell r="B158" t="str">
            <v>HiPGas</v>
          </cell>
          <cell r="C158" t="str">
            <v>Header</v>
          </cell>
          <cell r="E158" t="str">
            <v>H</v>
          </cell>
          <cell r="F158" t="e">
            <v>#REF!</v>
          </cell>
          <cell r="G158" t="e">
            <v>#REF!</v>
          </cell>
          <cell r="H158">
            <v>46</v>
          </cell>
          <cell r="I158">
            <v>112.03414010317189</v>
          </cell>
          <cell r="J158">
            <v>5.4</v>
          </cell>
          <cell r="K158">
            <v>5.4</v>
          </cell>
          <cell r="L158">
            <v>67</v>
          </cell>
          <cell r="M158">
            <v>145.77989798120649</v>
          </cell>
          <cell r="N158" t="e">
            <v>#REF!</v>
          </cell>
          <cell r="O158" t="e">
            <v>#REF!</v>
          </cell>
          <cell r="P158" t="e">
            <v>#REF!</v>
          </cell>
          <cell r="Q158">
            <v>20</v>
          </cell>
          <cell r="R158">
            <v>0.1</v>
          </cell>
          <cell r="S158">
            <v>0.55827675700000001</v>
          </cell>
          <cell r="T158">
            <v>0.75</v>
          </cell>
          <cell r="U158">
            <v>434.28562778091646</v>
          </cell>
          <cell r="V158">
            <v>6.4680670365212703E-2</v>
          </cell>
          <cell r="W158">
            <v>1.1562508109619785E-2</v>
          </cell>
          <cell r="X158">
            <v>143.7279320483365</v>
          </cell>
          <cell r="Y158">
            <v>141.67596611546651</v>
          </cell>
          <cell r="Z158">
            <v>4.7842582730036831E-2</v>
          </cell>
          <cell r="AA158">
            <v>0.1360439687401333</v>
          </cell>
          <cell r="AB158">
            <v>9.9677052511904076</v>
          </cell>
          <cell r="AC158">
            <v>1.2818681320850469</v>
          </cell>
          <cell r="AD158">
            <v>1.4477189282951652</v>
          </cell>
          <cell r="AE158">
            <v>95.448462583029539</v>
          </cell>
          <cell r="AF158">
            <v>176.96453523307562</v>
          </cell>
          <cell r="AG158">
            <v>3</v>
          </cell>
          <cell r="AH158">
            <v>72725.070028789138</v>
          </cell>
          <cell r="AI158">
            <v>147.04721561087766</v>
          </cell>
          <cell r="AJ158" t="e">
            <v>#REF!</v>
          </cell>
          <cell r="AK158" t="e">
            <v>#REF!</v>
          </cell>
        </row>
        <row r="159">
          <cell r="B159" t="str">
            <v>HiPGas</v>
          </cell>
          <cell r="C159" t="str">
            <v>Branch</v>
          </cell>
          <cell r="E159" t="str">
            <v>B</v>
          </cell>
          <cell r="F159">
            <v>46</v>
          </cell>
          <cell r="G159">
            <v>112</v>
          </cell>
          <cell r="H159">
            <v>46</v>
          </cell>
          <cell r="I159">
            <v>112.03414010317189</v>
          </cell>
          <cell r="J159">
            <v>5.4</v>
          </cell>
          <cell r="K159">
            <v>5.4</v>
          </cell>
          <cell r="L159">
            <v>67</v>
          </cell>
          <cell r="M159">
            <v>141.67596611546651</v>
          </cell>
          <cell r="N159">
            <v>15610</v>
          </cell>
          <cell r="O159">
            <v>1.3008333333333333</v>
          </cell>
          <cell r="P159">
            <v>4</v>
          </cell>
          <cell r="Q159">
            <v>10</v>
          </cell>
          <cell r="R159">
            <v>0.1</v>
          </cell>
          <cell r="S159">
            <v>0.5</v>
          </cell>
          <cell r="T159">
            <v>0.75</v>
          </cell>
          <cell r="U159">
            <v>434.29339663280302</v>
          </cell>
          <cell r="V159">
            <v>4.8057752361644716E-3</v>
          </cell>
          <cell r="W159">
            <v>8.5909460781863345E-4</v>
          </cell>
          <cell r="X159">
            <v>138.32393060395762</v>
          </cell>
          <cell r="Y159">
            <v>134.97189509244873</v>
          </cell>
          <cell r="Z159">
            <v>8.2081318922388014E-2</v>
          </cell>
          <cell r="AA159">
            <v>0.36326675057145752</v>
          </cell>
          <cell r="AB159">
            <v>10.590508807326579</v>
          </cell>
          <cell r="AC159">
            <v>1.3303598307427678</v>
          </cell>
          <cell r="AD159">
            <v>1.4355960492555642</v>
          </cell>
          <cell r="AE159">
            <v>23.862115645757385</v>
          </cell>
          <cell r="AF159">
            <v>54.694732450039297</v>
          </cell>
          <cell r="AG159">
            <v>3</v>
          </cell>
          <cell r="AH159">
            <v>20602.796495996234</v>
          </cell>
          <cell r="AI159">
            <v>63.721284110424044</v>
          </cell>
          <cell r="AJ159">
            <v>4.0820809808087152E-2</v>
          </cell>
          <cell r="AK159">
            <v>254.88513644169618</v>
          </cell>
        </row>
        <row r="160">
          <cell r="B160" t="str">
            <v>46_112_0.1_10</v>
          </cell>
          <cell r="F160">
            <v>46</v>
          </cell>
          <cell r="G160">
            <v>112</v>
          </cell>
          <cell r="H160">
            <v>46</v>
          </cell>
          <cell r="I160">
            <v>112.03414010317189</v>
          </cell>
          <cell r="R160">
            <v>0.1</v>
          </cell>
          <cell r="W160">
            <v>8.5909460781863345E-4</v>
          </cell>
          <cell r="X160">
            <v>3.4140103171893088E-2</v>
          </cell>
          <cell r="AK160" t="e">
            <v>#REF!</v>
          </cell>
          <cell r="AL160" t="e">
            <v>#REF!</v>
          </cell>
          <cell r="AM160" t="e">
            <v>#REF!</v>
          </cell>
        </row>
        <row r="161">
          <cell r="B161" t="str">
            <v>HiPGas</v>
          </cell>
          <cell r="C161" t="str">
            <v>Leader</v>
          </cell>
          <cell r="E161" t="str">
            <v>L</v>
          </cell>
          <cell r="F161">
            <v>46</v>
          </cell>
          <cell r="G161">
            <v>112</v>
          </cell>
          <cell r="H161">
            <v>46</v>
          </cell>
          <cell r="I161">
            <v>112.03496495979336</v>
          </cell>
          <cell r="J161">
            <v>5.4</v>
          </cell>
          <cell r="K161">
            <v>5.4</v>
          </cell>
          <cell r="L161">
            <v>67</v>
          </cell>
          <cell r="M161">
            <v>51.4</v>
          </cell>
          <cell r="N161">
            <v>62440</v>
          </cell>
          <cell r="O161">
            <v>5.2033333333333331</v>
          </cell>
          <cell r="P161">
            <v>1</v>
          </cell>
          <cell r="Q161">
            <v>40</v>
          </cell>
          <cell r="R161">
            <v>0.1</v>
          </cell>
          <cell r="S161">
            <v>1.0994953570000001</v>
          </cell>
          <cell r="T161">
            <v>0.75</v>
          </cell>
          <cell r="U161">
            <v>434.27522009239732</v>
          </cell>
          <cell r="V161">
            <v>4.9273036269516721E-2</v>
          </cell>
          <cell r="W161">
            <v>8.8081938272353E-3</v>
          </cell>
          <cell r="X161">
            <v>152.30228354185201</v>
          </cell>
          <cell r="Y161">
            <v>150.49951589270677</v>
          </cell>
          <cell r="Z161">
            <v>3.8313940140924263E-2</v>
          </cell>
          <cell r="AA161">
            <v>8.3157983654717549E-2</v>
          </cell>
          <cell r="AB161">
            <v>6.5734762161644671</v>
          </cell>
          <cell r="AC161">
            <v>1.0034680967627305</v>
          </cell>
          <cell r="AD161">
            <v>1.4643293182864738</v>
          </cell>
          <cell r="AE161">
            <v>381.79385033211815</v>
          </cell>
          <cell r="AF161">
            <v>171.77401032060263</v>
          </cell>
          <cell r="AG161">
            <v>3</v>
          </cell>
          <cell r="AH161">
            <v>139289.4169143168</v>
          </cell>
          <cell r="AI161">
            <v>481.9285282604182</v>
          </cell>
          <cell r="AJ161">
            <v>7.7182659875147053E-2</v>
          </cell>
          <cell r="AK161">
            <v>481.9285282604182</v>
          </cell>
        </row>
        <row r="162">
          <cell r="B162" t="str">
            <v>HiPGas</v>
          </cell>
          <cell r="C162" t="str">
            <v>Header</v>
          </cell>
          <cell r="E162" t="str">
            <v>H</v>
          </cell>
          <cell r="F162">
            <v>46</v>
          </cell>
          <cell r="G162">
            <v>112</v>
          </cell>
          <cell r="H162">
            <v>46</v>
          </cell>
          <cell r="I162">
            <v>112.03496495979336</v>
          </cell>
          <cell r="J162">
            <v>5.4</v>
          </cell>
          <cell r="K162">
            <v>5.4</v>
          </cell>
          <cell r="L162">
            <v>67</v>
          </cell>
          <cell r="M162">
            <v>150.49951589270677</v>
          </cell>
          <cell r="N162">
            <v>31220</v>
          </cell>
          <cell r="O162">
            <v>2.6016666666666666</v>
          </cell>
          <cell r="P162">
            <v>1</v>
          </cell>
          <cell r="Q162">
            <v>20</v>
          </cell>
          <cell r="R162">
            <v>0.1</v>
          </cell>
          <cell r="S162">
            <v>0.95138878900000001</v>
          </cell>
          <cell r="T162">
            <v>0.75</v>
          </cell>
          <cell r="U162">
            <v>434.28105749614241</v>
          </cell>
          <cell r="V162">
            <v>3.0102312334981621E-2</v>
          </cell>
          <cell r="W162">
            <v>5.3811784653134964E-3</v>
          </cell>
          <cell r="X162">
            <v>149.45665288578164</v>
          </cell>
          <cell r="Y162">
            <v>148.41378987885653</v>
          </cell>
          <cell r="Z162">
            <v>2.3046819568880328E-2</v>
          </cell>
          <cell r="AA162">
            <v>9.1817890750344522E-2</v>
          </cell>
          <cell r="AB162">
            <v>7.2306295542301102</v>
          </cell>
          <cell r="AC162">
            <v>1.0684839072716152</v>
          </cell>
          <cell r="AD162">
            <v>1.4583144940789381</v>
          </cell>
          <cell r="AE162">
            <v>286.34538774908862</v>
          </cell>
          <cell r="AF162">
            <v>172.4641605794593</v>
          </cell>
          <cell r="AG162">
            <v>3</v>
          </cell>
          <cell r="AH162">
            <v>122036.1206844277</v>
          </cell>
          <cell r="AI162">
            <v>213.21256605746936</v>
          </cell>
          <cell r="AJ162">
            <v>6.8293582978049119E-2</v>
          </cell>
          <cell r="AK162">
            <v>213.21256605746936</v>
          </cell>
        </row>
        <row r="163">
          <cell r="B163" t="str">
            <v>HiPGas</v>
          </cell>
          <cell r="C163" t="str">
            <v>Header</v>
          </cell>
          <cell r="E163" t="str">
            <v>H</v>
          </cell>
          <cell r="F163" t="e">
            <v>#REF!</v>
          </cell>
          <cell r="G163" t="e">
            <v>#REF!</v>
          </cell>
          <cell r="H163">
            <v>46</v>
          </cell>
          <cell r="I163">
            <v>112.03496495979336</v>
          </cell>
          <cell r="J163">
            <v>5.4</v>
          </cell>
          <cell r="K163">
            <v>5.4</v>
          </cell>
          <cell r="L163">
            <v>67</v>
          </cell>
          <cell r="M163">
            <v>148.41378987885653</v>
          </cell>
          <cell r="N163" t="e">
            <v>#REF!</v>
          </cell>
          <cell r="O163" t="e">
            <v>#REF!</v>
          </cell>
          <cell r="P163" t="e">
            <v>#REF!</v>
          </cell>
          <cell r="Q163">
            <v>20</v>
          </cell>
          <cell r="R163">
            <v>0.1</v>
          </cell>
          <cell r="S163">
            <v>0.77098258900000005</v>
          </cell>
          <cell r="T163">
            <v>0.75</v>
          </cell>
          <cell r="U163">
            <v>434.28464366487356</v>
          </cell>
          <cell r="V163">
            <v>4.2116474034709549E-2</v>
          </cell>
          <cell r="W163">
            <v>7.5288655764609302E-3</v>
          </cell>
          <cell r="X163">
            <v>147.09699321153838</v>
          </cell>
          <cell r="Y163">
            <v>145.78019654422022</v>
          </cell>
          <cell r="Z163">
            <v>2.9787133186405024E-2</v>
          </cell>
          <cell r="AA163">
            <v>0.10512924634129787</v>
          </cell>
          <cell r="AB163">
            <v>8.2529000051784536</v>
          </cell>
          <cell r="AC163">
            <v>1.1562910962140376</v>
          </cell>
          <cell r="AD163">
            <v>1.4546227892343744</v>
          </cell>
          <cell r="AE163">
            <v>190.89692516605908</v>
          </cell>
          <cell r="AF163">
            <v>177.98885128395986</v>
          </cell>
          <cell r="AG163">
            <v>3</v>
          </cell>
          <cell r="AH163">
            <v>101999.75585755186</v>
          </cell>
          <cell r="AI163">
            <v>183.07215549292431</v>
          </cell>
          <cell r="AJ163" t="e">
            <v>#REF!</v>
          </cell>
          <cell r="AK163" t="e">
            <v>#REF!</v>
          </cell>
        </row>
        <row r="164">
          <cell r="B164" t="str">
            <v>HiPGas</v>
          </cell>
          <cell r="C164" t="str">
            <v>Header</v>
          </cell>
          <cell r="E164" t="str">
            <v>H</v>
          </cell>
          <cell r="F164" t="e">
            <v>#REF!</v>
          </cell>
          <cell r="G164" t="e">
            <v>#REF!</v>
          </cell>
          <cell r="H164">
            <v>46</v>
          </cell>
          <cell r="I164">
            <v>112.03496495979336</v>
          </cell>
          <cell r="J164">
            <v>5.4</v>
          </cell>
          <cell r="K164">
            <v>5.4</v>
          </cell>
          <cell r="L164">
            <v>67</v>
          </cell>
          <cell r="M164">
            <v>145.78019654422022</v>
          </cell>
          <cell r="N164" t="e">
            <v>#REF!</v>
          </cell>
          <cell r="O164" t="e">
            <v>#REF!</v>
          </cell>
          <cell r="P164" t="e">
            <v>#REF!</v>
          </cell>
          <cell r="Q164">
            <v>20</v>
          </cell>
          <cell r="R164">
            <v>0.1</v>
          </cell>
          <cell r="S164">
            <v>0.55827675700000001</v>
          </cell>
          <cell r="T164">
            <v>0.75</v>
          </cell>
          <cell r="U164">
            <v>434.28966291691779</v>
          </cell>
          <cell r="V164">
            <v>6.4679882520510518E-2</v>
          </cell>
          <cell r="W164">
            <v>1.1562367272176743E-2</v>
          </cell>
          <cell r="X164">
            <v>143.72823880525533</v>
          </cell>
          <cell r="Y164">
            <v>141.67628106629044</v>
          </cell>
          <cell r="Z164">
            <v>4.7842225166902952E-2</v>
          </cell>
          <cell r="AA164">
            <v>0.13604326472248476</v>
          </cell>
          <cell r="AB164">
            <v>9.9677052511904076</v>
          </cell>
          <cell r="AC164">
            <v>1.2818676088746677</v>
          </cell>
          <cell r="AD164">
            <v>1.4477195191998455</v>
          </cell>
          <cell r="AE164">
            <v>95.448462583029539</v>
          </cell>
          <cell r="AF164">
            <v>176.96228914695618</v>
          </cell>
          <cell r="AG164">
            <v>3</v>
          </cell>
          <cell r="AH164">
            <v>72724.887722691652</v>
          </cell>
          <cell r="AI164">
            <v>147.04777065383678</v>
          </cell>
          <cell r="AJ164" t="e">
            <v>#REF!</v>
          </cell>
          <cell r="AK164" t="e">
            <v>#REF!</v>
          </cell>
        </row>
        <row r="165">
          <cell r="B165" t="str">
            <v>HiPGas</v>
          </cell>
          <cell r="C165" t="str">
            <v>Branch</v>
          </cell>
          <cell r="E165" t="str">
            <v>B</v>
          </cell>
          <cell r="F165">
            <v>46</v>
          </cell>
          <cell r="G165">
            <v>112</v>
          </cell>
          <cell r="H165">
            <v>46</v>
          </cell>
          <cell r="I165">
            <v>112.03496495979336</v>
          </cell>
          <cell r="J165">
            <v>5.4</v>
          </cell>
          <cell r="K165">
            <v>5.4</v>
          </cell>
          <cell r="L165">
            <v>67</v>
          </cell>
          <cell r="M165">
            <v>141.67628106629044</v>
          </cell>
          <cell r="N165">
            <v>15610</v>
          </cell>
          <cell r="O165">
            <v>1.3008333333333333</v>
          </cell>
          <cell r="P165">
            <v>4</v>
          </cell>
          <cell r="Q165">
            <v>20</v>
          </cell>
          <cell r="R165">
            <v>0.1</v>
          </cell>
          <cell r="S165">
            <v>0.5</v>
          </cell>
          <cell r="T165">
            <v>0.75</v>
          </cell>
          <cell r="U165">
            <v>434.29743098095969</v>
          </cell>
          <cell r="V165">
            <v>9.4222799242483397E-3</v>
          </cell>
          <cell r="W165">
            <v>1.6843546521698727E-3</v>
          </cell>
          <cell r="X165">
            <v>135.45397072226359</v>
          </cell>
          <cell r="Y165">
            <v>129.23166037823674</v>
          </cell>
          <cell r="Z165">
            <v>0.15236517291909191</v>
          </cell>
          <cell r="AA165">
            <v>0.35703818939917309</v>
          </cell>
          <cell r="AB165">
            <v>10.590508807326579</v>
          </cell>
          <cell r="AC165">
            <v>1.3302781610466328</v>
          </cell>
          <cell r="AD165">
            <v>1.4356841847271884</v>
          </cell>
          <cell r="AE165">
            <v>23.862115645757385</v>
          </cell>
          <cell r="AF165">
            <v>53.62019955245804</v>
          </cell>
          <cell r="AG165">
            <v>3</v>
          </cell>
          <cell r="AH165">
            <v>20606.730175948564</v>
          </cell>
          <cell r="AI165">
            <v>122.63184654551117</v>
          </cell>
          <cell r="AJ165">
            <v>7.8559799196355654E-2</v>
          </cell>
          <cell r="AK165">
            <v>490.52738618204467</v>
          </cell>
        </row>
        <row r="166">
          <cell r="B166" t="str">
            <v>46_112_0.1_20</v>
          </cell>
          <cell r="F166">
            <v>46</v>
          </cell>
          <cell r="G166">
            <v>112</v>
          </cell>
          <cell r="H166">
            <v>46</v>
          </cell>
          <cell r="I166">
            <v>112.03496495979336</v>
          </cell>
          <cell r="R166">
            <v>0.1</v>
          </cell>
          <cell r="W166">
            <v>1.6843546521698727E-3</v>
          </cell>
          <cell r="X166">
            <v>3.4964959793356343E-2</v>
          </cell>
          <cell r="AK166" t="e">
            <v>#REF!</v>
          </cell>
          <cell r="AL166" t="e">
            <v>#REF!</v>
          </cell>
          <cell r="AM166" t="e">
            <v>#REF!</v>
          </cell>
        </row>
        <row r="167">
          <cell r="B167" t="str">
            <v>HiPGas</v>
          </cell>
          <cell r="C167" t="str">
            <v>Leader</v>
          </cell>
          <cell r="E167" t="str">
            <v>L</v>
          </cell>
          <cell r="F167">
            <v>46</v>
          </cell>
          <cell r="G167">
            <v>112</v>
          </cell>
          <cell r="H167">
            <v>46</v>
          </cell>
          <cell r="I167">
            <v>112.03728342952431</v>
          </cell>
          <cell r="J167">
            <v>5.4</v>
          </cell>
          <cell r="K167">
            <v>5.4</v>
          </cell>
          <cell r="L167">
            <v>67</v>
          </cell>
          <cell r="M167">
            <v>51.4</v>
          </cell>
          <cell r="N167">
            <v>62440</v>
          </cell>
          <cell r="O167">
            <v>5.2033333333333331</v>
          </cell>
          <cell r="P167">
            <v>1</v>
          </cell>
          <cell r="Q167">
            <v>40</v>
          </cell>
          <cell r="R167">
            <v>0.1</v>
          </cell>
          <cell r="S167">
            <v>1.0994953570000001</v>
          </cell>
          <cell r="T167">
            <v>0.75</v>
          </cell>
          <cell r="U167">
            <v>434.28658167040965</v>
          </cell>
          <cell r="V167">
            <v>4.9271362168749853E-2</v>
          </cell>
          <cell r="W167">
            <v>8.8078945600074121E-3</v>
          </cell>
          <cell r="X167">
            <v>152.30305336491898</v>
          </cell>
          <cell r="Y167">
            <v>150.50030544893812</v>
          </cell>
          <cell r="Z167">
            <v>3.8313215369151887E-2</v>
          </cell>
          <cell r="AA167">
            <v>8.3156913523285053E-2</v>
          </cell>
          <cell r="AB167">
            <v>6.5734762161644671</v>
          </cell>
          <cell r="AC167">
            <v>1.0034671025534851</v>
          </cell>
          <cell r="AD167">
            <v>1.4643307691060801</v>
          </cell>
          <cell r="AE167">
            <v>381.79385033211815</v>
          </cell>
          <cell r="AF167">
            <v>171.76796444914936</v>
          </cell>
          <cell r="AG167">
            <v>3</v>
          </cell>
          <cell r="AH167">
            <v>139288.48571997602</v>
          </cell>
          <cell r="AI167">
            <v>481.93267990107421</v>
          </cell>
          <cell r="AJ167">
            <v>7.7183324775956796E-2</v>
          </cell>
          <cell r="AK167">
            <v>481.93267990107421</v>
          </cell>
        </row>
        <row r="168">
          <cell r="B168" t="str">
            <v>HiPGas</v>
          </cell>
          <cell r="C168" t="str">
            <v>Header</v>
          </cell>
          <cell r="E168" t="str">
            <v>H</v>
          </cell>
          <cell r="F168">
            <v>46</v>
          </cell>
          <cell r="G168">
            <v>112</v>
          </cell>
          <cell r="H168">
            <v>46</v>
          </cell>
          <cell r="I168">
            <v>112.03728342952431</v>
          </cell>
          <cell r="J168">
            <v>5.4</v>
          </cell>
          <cell r="K168">
            <v>5.4</v>
          </cell>
          <cell r="L168">
            <v>67</v>
          </cell>
          <cell r="M168">
            <v>150.50030544893812</v>
          </cell>
          <cell r="N168">
            <v>31220</v>
          </cell>
          <cell r="O168">
            <v>2.6016666666666666</v>
          </cell>
          <cell r="P168">
            <v>1</v>
          </cell>
          <cell r="Q168">
            <v>20</v>
          </cell>
          <cell r="R168">
            <v>0.1</v>
          </cell>
          <cell r="S168">
            <v>0.95138878900000001</v>
          </cell>
          <cell r="T168">
            <v>0.75</v>
          </cell>
          <cell r="U168">
            <v>434.29241740005386</v>
          </cell>
          <cell r="V168">
            <v>3.0101294355950412E-2</v>
          </cell>
          <cell r="W168">
            <v>5.3809964883697603E-3</v>
          </cell>
          <cell r="X168">
            <v>149.45745298854627</v>
          </cell>
          <cell r="Y168">
            <v>148.41460052815438</v>
          </cell>
          <cell r="Z168">
            <v>2.3046385428616367E-2</v>
          </cell>
          <cell r="AA168">
            <v>9.1816697673876929E-2</v>
          </cell>
          <cell r="AB168">
            <v>7.2306295542301102</v>
          </cell>
          <cell r="AC168">
            <v>1.0684827687062328</v>
          </cell>
          <cell r="AD168">
            <v>1.4583160480454112</v>
          </cell>
          <cell r="AE168">
            <v>286.34538774908862</v>
          </cell>
          <cell r="AF168">
            <v>172.45812135304851</v>
          </cell>
          <cell r="AG168">
            <v>3</v>
          </cell>
          <cell r="AH168">
            <v>122035.3379492072</v>
          </cell>
          <cell r="AI168">
            <v>213.21453265198875</v>
          </cell>
          <cell r="AJ168">
            <v>6.8294212893013698E-2</v>
          </cell>
          <cell r="AK168">
            <v>213.21453265198875</v>
          </cell>
        </row>
        <row r="169">
          <cell r="B169" t="str">
            <v>HiPGas</v>
          </cell>
          <cell r="C169" t="str">
            <v>Header</v>
          </cell>
          <cell r="E169" t="str">
            <v>H</v>
          </cell>
          <cell r="F169" t="e">
            <v>#REF!</v>
          </cell>
          <cell r="G169" t="e">
            <v>#REF!</v>
          </cell>
          <cell r="H169">
            <v>46</v>
          </cell>
          <cell r="I169">
            <v>112.03728342952431</v>
          </cell>
          <cell r="J169">
            <v>5.4</v>
          </cell>
          <cell r="K169">
            <v>5.4</v>
          </cell>
          <cell r="L169">
            <v>67</v>
          </cell>
          <cell r="M169">
            <v>148.41460052815438</v>
          </cell>
          <cell r="N169" t="e">
            <v>#REF!</v>
          </cell>
          <cell r="O169" t="e">
            <v>#REF!</v>
          </cell>
          <cell r="P169" t="e">
            <v>#REF!</v>
          </cell>
          <cell r="Q169">
            <v>20</v>
          </cell>
          <cell r="R169">
            <v>0.1</v>
          </cell>
          <cell r="S169">
            <v>0.77098258900000005</v>
          </cell>
          <cell r="T169">
            <v>0.75</v>
          </cell>
          <cell r="U169">
            <v>434.29600255080601</v>
          </cell>
          <cell r="V169">
            <v>4.2115031935402565E-2</v>
          </cell>
          <cell r="W169">
            <v>7.5286077825182929E-3</v>
          </cell>
          <cell r="X169">
            <v>147.09781870481129</v>
          </cell>
          <cell r="Y169">
            <v>145.78103688146817</v>
          </cell>
          <cell r="Z169">
            <v>2.9786524295244532E-2</v>
          </cell>
          <cell r="AA169">
            <v>0.10512777519358375</v>
          </cell>
          <cell r="AB169">
            <v>8.2529000051784536</v>
          </cell>
          <cell r="AC169">
            <v>1.1562898222668756</v>
          </cell>
          <cell r="AD169">
            <v>1.4546243918711341</v>
          </cell>
          <cell r="AE169">
            <v>190.89692516605908</v>
          </cell>
          <cell r="AF169">
            <v>177.98252732626258</v>
          </cell>
          <cell r="AG169">
            <v>3</v>
          </cell>
          <cell r="AH169">
            <v>101999.07474578269</v>
          </cell>
          <cell r="AI169">
            <v>183.07394402546643</v>
          </cell>
          <cell r="AJ169" t="e">
            <v>#REF!</v>
          </cell>
          <cell r="AK169" t="e">
            <v>#REF!</v>
          </cell>
        </row>
        <row r="170">
          <cell r="B170" t="str">
            <v>HiPGas</v>
          </cell>
          <cell r="C170" t="str">
            <v>Header</v>
          </cell>
          <cell r="E170" t="str">
            <v>H</v>
          </cell>
          <cell r="F170" t="e">
            <v>#REF!</v>
          </cell>
          <cell r="G170" t="e">
            <v>#REF!</v>
          </cell>
          <cell r="H170">
            <v>46</v>
          </cell>
          <cell r="I170">
            <v>112.03728342952431</v>
          </cell>
          <cell r="J170">
            <v>5.4</v>
          </cell>
          <cell r="K170">
            <v>5.4</v>
          </cell>
          <cell r="L170">
            <v>67</v>
          </cell>
          <cell r="M170">
            <v>145.78103688146817</v>
          </cell>
          <cell r="N170" t="e">
            <v>#REF!</v>
          </cell>
          <cell r="O170" t="e">
            <v>#REF!</v>
          </cell>
          <cell r="P170" t="e">
            <v>#REF!</v>
          </cell>
          <cell r="Q170">
            <v>20</v>
          </cell>
          <cell r="R170">
            <v>0.1</v>
          </cell>
          <cell r="S170">
            <v>0.55827675700000001</v>
          </cell>
          <cell r="T170">
            <v>0.75</v>
          </cell>
          <cell r="U170">
            <v>434.3010203607509</v>
          </cell>
          <cell r="V170">
            <v>6.4677665166774104E-2</v>
          </cell>
          <cell r="W170">
            <v>1.1561970891449391E-2</v>
          </cell>
          <cell r="X170">
            <v>143.72910220217727</v>
          </cell>
          <cell r="Y170">
            <v>141.67716752288638</v>
          </cell>
          <cell r="Z170">
            <v>4.7841218849481892E-2</v>
          </cell>
          <cell r="AA170">
            <v>0.13604128331964307</v>
          </cell>
          <cell r="AB170">
            <v>9.9677052511904076</v>
          </cell>
          <cell r="AC170">
            <v>1.2818661362539192</v>
          </cell>
          <cell r="AD170">
            <v>1.4477211823546332</v>
          </cell>
          <cell r="AE170">
            <v>95.448462583029539</v>
          </cell>
          <cell r="AF170">
            <v>176.95596763914062</v>
          </cell>
          <cell r="AG170">
            <v>3</v>
          </cell>
          <cell r="AH170">
            <v>72724.374611394291</v>
          </cell>
          <cell r="AI170">
            <v>147.04933287464436</v>
          </cell>
          <cell r="AJ170" t="e">
            <v>#REF!</v>
          </cell>
          <cell r="AK170" t="e">
            <v>#REF!</v>
          </cell>
        </row>
        <row r="171">
          <cell r="B171" t="str">
            <v>HiPGas</v>
          </cell>
          <cell r="C171" t="str">
            <v>Branch</v>
          </cell>
          <cell r="E171" t="str">
            <v>B</v>
          </cell>
          <cell r="F171">
            <v>46</v>
          </cell>
          <cell r="G171">
            <v>112</v>
          </cell>
          <cell r="H171">
            <v>46</v>
          </cell>
          <cell r="I171">
            <v>112.03728342952431</v>
          </cell>
          <cell r="J171">
            <v>5.4</v>
          </cell>
          <cell r="K171">
            <v>5.4</v>
          </cell>
          <cell r="L171">
            <v>67</v>
          </cell>
          <cell r="M171">
            <v>141.67716752288638</v>
          </cell>
          <cell r="N171">
            <v>15610</v>
          </cell>
          <cell r="O171">
            <v>1.3008333333333333</v>
          </cell>
          <cell r="P171">
            <v>4</v>
          </cell>
          <cell r="Q171">
            <v>50</v>
          </cell>
          <cell r="R171">
            <v>0.1</v>
          </cell>
          <cell r="S171">
            <v>0.5</v>
          </cell>
          <cell r="T171">
            <v>0.75</v>
          </cell>
          <cell r="U171">
            <v>434.30878620743903</v>
          </cell>
          <cell r="V171">
            <v>2.2398151132191371E-2</v>
          </cell>
          <cell r="W171">
            <v>4.0039598019632194E-3</v>
          </cell>
          <cell r="X171">
            <v>129.01008602363197</v>
          </cell>
          <cell r="Y171">
            <v>116.34300452437756</v>
          </cell>
          <cell r="Z171">
            <v>0.31017435798578663</v>
          </cell>
          <cell r="AA171">
            <v>0.33845060788334336</v>
          </cell>
          <cell r="AB171">
            <v>10.590508807326579</v>
          </cell>
          <cell r="AC171">
            <v>1.3299974297833914</v>
          </cell>
          <cell r="AD171">
            <v>1.4359872239855873</v>
          </cell>
          <cell r="AE171">
            <v>23.862115645757385</v>
          </cell>
          <cell r="AF171">
            <v>50.973423455054686</v>
          </cell>
          <cell r="AG171">
            <v>3</v>
          </cell>
          <cell r="AH171">
            <v>20587.278182329857</v>
          </cell>
          <cell r="AI171">
            <v>278.27802363182042</v>
          </cell>
          <cell r="AJ171">
            <v>0.17826907343486253</v>
          </cell>
          <cell r="AK171">
            <v>1113.1120945272817</v>
          </cell>
        </row>
        <row r="172">
          <cell r="B172" t="str">
            <v>46_112_0.1_50</v>
          </cell>
          <cell r="F172">
            <v>46</v>
          </cell>
          <cell r="G172">
            <v>112</v>
          </cell>
          <cell r="H172">
            <v>46</v>
          </cell>
          <cell r="I172">
            <v>112.03728342952431</v>
          </cell>
          <cell r="R172">
            <v>0.1</v>
          </cell>
          <cell r="W172">
            <v>4.0039598019632194E-3</v>
          </cell>
          <cell r="X172">
            <v>3.7283429524308076E-2</v>
          </cell>
          <cell r="AK172" t="e">
            <v>#REF!</v>
          </cell>
          <cell r="AL172" t="e">
            <v>#REF!</v>
          </cell>
          <cell r="AM172" t="e">
            <v>#REF!</v>
          </cell>
        </row>
        <row r="173">
          <cell r="B173" t="str">
            <v>HiPGas</v>
          </cell>
          <cell r="C173" t="str">
            <v>Leader</v>
          </cell>
          <cell r="E173" t="str">
            <v>L</v>
          </cell>
          <cell r="F173">
            <v>46</v>
          </cell>
          <cell r="G173">
            <v>112</v>
          </cell>
          <cell r="H173">
            <v>46</v>
          </cell>
          <cell r="I173">
            <v>112.0408216806364</v>
          </cell>
          <cell r="J173">
            <v>5.4</v>
          </cell>
          <cell r="K173">
            <v>5.4</v>
          </cell>
          <cell r="L173">
            <v>67</v>
          </cell>
          <cell r="M173">
            <v>51.4</v>
          </cell>
          <cell r="N173">
            <v>62440</v>
          </cell>
          <cell r="O173">
            <v>5.2033333333333331</v>
          </cell>
          <cell r="P173">
            <v>1</v>
          </cell>
          <cell r="Q173">
            <v>40</v>
          </cell>
          <cell r="R173">
            <v>0.1</v>
          </cell>
          <cell r="S173">
            <v>1.0994953570000001</v>
          </cell>
          <cell r="T173">
            <v>0.75</v>
          </cell>
          <cell r="U173">
            <v>434.30388105397702</v>
          </cell>
          <cell r="V173">
            <v>4.9268813425675795E-2</v>
          </cell>
          <cell r="W173">
            <v>8.8074389391579189E-3</v>
          </cell>
          <cell r="X173">
            <v>152.30422550927909</v>
          </cell>
          <cell r="Y173">
            <v>150.5015076346053</v>
          </cell>
          <cell r="Z173">
            <v>3.8312111940959626E-2</v>
          </cell>
          <cell r="AA173">
            <v>8.3155284274396182E-2</v>
          </cell>
          <cell r="AB173">
            <v>6.5734762161644671</v>
          </cell>
          <cell r="AC173">
            <v>1.0034655887649417</v>
          </cell>
          <cell r="AD173">
            <v>1.4643329781376271</v>
          </cell>
          <cell r="AE173">
            <v>381.79385033211815</v>
          </cell>
          <cell r="AF173">
            <v>171.75875987886158</v>
          </cell>
          <cell r="AG173">
            <v>3</v>
          </cell>
          <cell r="AH173">
            <v>139287.06789525598</v>
          </cell>
          <cell r="AI173">
            <v>481.93900124642147</v>
          </cell>
          <cell r="AJ173">
            <v>7.7184337163104008E-2</v>
          </cell>
          <cell r="AK173">
            <v>481.93900124642147</v>
          </cell>
        </row>
        <row r="174">
          <cell r="B174" t="str">
            <v>HiPGas</v>
          </cell>
          <cell r="C174" t="str">
            <v>Header</v>
          </cell>
          <cell r="E174" t="str">
            <v>H</v>
          </cell>
          <cell r="F174">
            <v>46</v>
          </cell>
          <cell r="G174">
            <v>112</v>
          </cell>
          <cell r="H174">
            <v>46</v>
          </cell>
          <cell r="I174">
            <v>112.0408216806364</v>
          </cell>
          <cell r="J174">
            <v>5.4</v>
          </cell>
          <cell r="K174">
            <v>5.4</v>
          </cell>
          <cell r="L174">
            <v>67</v>
          </cell>
          <cell r="M174">
            <v>150.5015076346053</v>
          </cell>
          <cell r="N174">
            <v>31220</v>
          </cell>
          <cell r="O174">
            <v>2.6016666666666666</v>
          </cell>
          <cell r="P174">
            <v>1</v>
          </cell>
          <cell r="Q174">
            <v>20</v>
          </cell>
          <cell r="R174">
            <v>0.1</v>
          </cell>
          <cell r="S174">
            <v>0.95138878900000001</v>
          </cell>
          <cell r="T174">
            <v>0.75</v>
          </cell>
          <cell r="U174">
            <v>434.30971423487824</v>
          </cell>
          <cell r="V174">
            <v>3.0099744536340494E-2</v>
          </cell>
          <cell r="W174">
            <v>5.3807194380368628E-3</v>
          </cell>
          <cell r="X174">
            <v>149.45867122892352</v>
          </cell>
          <cell r="Y174">
            <v>148.41583482324174</v>
          </cell>
          <cell r="Z174">
            <v>2.3045724495379227E-2</v>
          </cell>
          <cell r="AA174">
            <v>9.1814881289475556E-2</v>
          </cell>
          <cell r="AB174">
            <v>7.2306295542301102</v>
          </cell>
          <cell r="AC174">
            <v>1.0684810351360612</v>
          </cell>
          <cell r="AD174">
            <v>1.4583184141081849</v>
          </cell>
          <cell r="AE174">
            <v>286.34538774908862</v>
          </cell>
          <cell r="AF174">
            <v>172.44892695204092</v>
          </cell>
          <cell r="AG174">
            <v>3</v>
          </cell>
          <cell r="AH174">
            <v>122034.14619905659</v>
          </cell>
          <cell r="AI174">
            <v>213.21752699497546</v>
          </cell>
          <cell r="AJ174">
            <v>6.8295172003515522E-2</v>
          </cell>
          <cell r="AK174">
            <v>213.21752699497546</v>
          </cell>
        </row>
        <row r="175">
          <cell r="B175" t="str">
            <v>HiPGas</v>
          </cell>
          <cell r="C175" t="str">
            <v>Header</v>
          </cell>
          <cell r="E175" t="str">
            <v>H</v>
          </cell>
          <cell r="F175" t="e">
            <v>#REF!</v>
          </cell>
          <cell r="G175" t="e">
            <v>#REF!</v>
          </cell>
          <cell r="H175">
            <v>46</v>
          </cell>
          <cell r="I175">
            <v>112.0408216806364</v>
          </cell>
          <cell r="J175">
            <v>5.4</v>
          </cell>
          <cell r="K175">
            <v>5.4</v>
          </cell>
          <cell r="L175">
            <v>67</v>
          </cell>
          <cell r="M175">
            <v>148.41583482324174</v>
          </cell>
          <cell r="N175" t="e">
            <v>#REF!</v>
          </cell>
          <cell r="O175" t="e">
            <v>#REF!</v>
          </cell>
          <cell r="P175" t="e">
            <v>#REF!</v>
          </cell>
          <cell r="Q175">
            <v>20</v>
          </cell>
          <cell r="R175">
            <v>0.1</v>
          </cell>
          <cell r="S175">
            <v>0.77098258900000005</v>
          </cell>
          <cell r="T175">
            <v>0.75</v>
          </cell>
          <cell r="U175">
            <v>434.31329783581083</v>
          </cell>
          <cell r="V175">
            <v>4.2112836415985962E-2</v>
          </cell>
          <cell r="W175">
            <v>7.5282153049585077E-3</v>
          </cell>
          <cell r="X175">
            <v>147.09907559698954</v>
          </cell>
          <cell r="Y175">
            <v>145.78231637073733</v>
          </cell>
          <cell r="Z175">
            <v>2.9785597317146473E-2</v>
          </cell>
          <cell r="AA175">
            <v>0.1051255354567978</v>
          </cell>
          <cell r="AB175">
            <v>8.2529000051784536</v>
          </cell>
          <cell r="AC175">
            <v>1.1562878825774889</v>
          </cell>
          <cell r="AD175">
            <v>1.454626832024263</v>
          </cell>
          <cell r="AE175">
            <v>190.89692516605908</v>
          </cell>
          <cell r="AF175">
            <v>177.97289944218647</v>
          </cell>
          <cell r="AG175">
            <v>3</v>
          </cell>
          <cell r="AH175">
            <v>101998.03772267883</v>
          </cell>
          <cell r="AI175">
            <v>183.076667233915</v>
          </cell>
          <cell r="AJ175" t="e">
            <v>#REF!</v>
          </cell>
          <cell r="AK175" t="e">
            <v>#REF!</v>
          </cell>
        </row>
        <row r="176">
          <cell r="B176" t="str">
            <v>HiPGas</v>
          </cell>
          <cell r="C176" t="str">
            <v>Header</v>
          </cell>
          <cell r="E176" t="str">
            <v>H</v>
          </cell>
          <cell r="F176" t="e">
            <v>#REF!</v>
          </cell>
          <cell r="G176" t="e">
            <v>#REF!</v>
          </cell>
          <cell r="H176">
            <v>46</v>
          </cell>
          <cell r="I176">
            <v>112.0408216806364</v>
          </cell>
          <cell r="J176">
            <v>5.4</v>
          </cell>
          <cell r="K176">
            <v>5.4</v>
          </cell>
          <cell r="L176">
            <v>67</v>
          </cell>
          <cell r="M176">
            <v>145.78231637073733</v>
          </cell>
          <cell r="N176" t="e">
            <v>#REF!</v>
          </cell>
          <cell r="O176" t="e">
            <v>#REF!</v>
          </cell>
          <cell r="P176" t="e">
            <v>#REF!</v>
          </cell>
          <cell r="Q176">
            <v>20</v>
          </cell>
          <cell r="R176">
            <v>0.1</v>
          </cell>
          <cell r="S176">
            <v>0.55827675700000001</v>
          </cell>
          <cell r="T176">
            <v>0.75</v>
          </cell>
          <cell r="U176">
            <v>434.31831345023625</v>
          </cell>
          <cell r="V176">
            <v>6.4674289381995084E-2</v>
          </cell>
          <cell r="W176">
            <v>1.156136742616809E-2</v>
          </cell>
          <cell r="X176">
            <v>143.73041679354768</v>
          </cell>
          <cell r="Y176">
            <v>141.67851721635802</v>
          </cell>
          <cell r="Z176">
            <v>4.7839686872564124E-2</v>
          </cell>
          <cell r="AA176">
            <v>0.13603826682191214</v>
          </cell>
          <cell r="AB176">
            <v>9.9677052511904076</v>
          </cell>
          <cell r="AC176">
            <v>1.2818638940852332</v>
          </cell>
          <cell r="AD176">
            <v>1.4477237146321364</v>
          </cell>
          <cell r="AE176">
            <v>95.448462583029539</v>
          </cell>
          <cell r="AF176">
            <v>176.94634353565027</v>
          </cell>
          <cell r="AG176">
            <v>3</v>
          </cell>
          <cell r="AH176">
            <v>72723.593377349986</v>
          </cell>
          <cell r="AI176">
            <v>147.05171147852823</v>
          </cell>
          <cell r="AJ176" t="e">
            <v>#REF!</v>
          </cell>
          <cell r="AK176" t="e">
            <v>#REF!</v>
          </cell>
        </row>
        <row r="177">
          <cell r="B177" t="str">
            <v>HiPGas</v>
          </cell>
          <cell r="C177" t="str">
            <v>Branch</v>
          </cell>
          <cell r="E177" t="str">
            <v>B</v>
          </cell>
          <cell r="F177">
            <v>46</v>
          </cell>
          <cell r="G177">
            <v>112</v>
          </cell>
          <cell r="H177">
            <v>46</v>
          </cell>
          <cell r="I177">
            <v>112.0408216806364</v>
          </cell>
          <cell r="J177">
            <v>5.4</v>
          </cell>
          <cell r="K177">
            <v>5.4</v>
          </cell>
          <cell r="L177">
            <v>67</v>
          </cell>
          <cell r="M177">
            <v>141.67851721635802</v>
          </cell>
          <cell r="N177">
            <v>15610</v>
          </cell>
          <cell r="O177">
            <v>1.3008333333333333</v>
          </cell>
          <cell r="P177">
            <v>4</v>
          </cell>
          <cell r="Q177">
            <v>100</v>
          </cell>
          <cell r="R177">
            <v>0.1</v>
          </cell>
          <cell r="S177">
            <v>0.5</v>
          </cell>
          <cell r="T177">
            <v>0.75</v>
          </cell>
          <cell r="U177">
            <v>434.32607592113959</v>
          </cell>
          <cell r="V177">
            <v>4.2200797720073874E-2</v>
          </cell>
          <cell r="W177">
            <v>7.5439395280767485E-3</v>
          </cell>
          <cell r="X177">
            <v>122.30692763533395</v>
          </cell>
          <cell r="Y177">
            <v>102.9353380543099</v>
          </cell>
          <cell r="Z177">
            <v>0.4743374449296307</v>
          </cell>
          <cell r="AA177">
            <v>0.31442654927758162</v>
          </cell>
          <cell r="AB177">
            <v>10.590508807326579</v>
          </cell>
          <cell r="AC177">
            <v>1.3296949791672021</v>
          </cell>
          <cell r="AD177">
            <v>1.4363138516915943</v>
          </cell>
          <cell r="AE177">
            <v>23.862115645757385</v>
          </cell>
          <cell r="AF177">
            <v>47.97614896727773</v>
          </cell>
          <cell r="AG177">
            <v>5</v>
          </cell>
          <cell r="AH177">
            <v>20510.87434278804</v>
          </cell>
          <cell r="AI177">
            <v>492.41211347927913</v>
          </cell>
          <cell r="AJ177">
            <v>0.31544658134482967</v>
          </cell>
          <cell r="AK177">
            <v>1969.6484539171165</v>
          </cell>
        </row>
        <row r="178">
          <cell r="B178" t="str">
            <v>46_112_0.1_100</v>
          </cell>
          <cell r="F178">
            <v>46</v>
          </cell>
          <cell r="G178">
            <v>112</v>
          </cell>
          <cell r="H178">
            <v>46</v>
          </cell>
          <cell r="I178">
            <v>112.0408216806364</v>
          </cell>
          <cell r="R178">
            <v>0.1</v>
          </cell>
          <cell r="W178">
            <v>7.5439395280767485E-3</v>
          </cell>
          <cell r="X178">
            <v>4.0821680636398128E-2</v>
          </cell>
          <cell r="AK178" t="e">
            <v>#REF!</v>
          </cell>
          <cell r="AL178" t="e">
            <v>#REF!</v>
          </cell>
          <cell r="AM178" t="e">
            <v>#REF!</v>
          </cell>
        </row>
        <row r="179">
          <cell r="B179" t="str">
            <v>HiPGas</v>
          </cell>
          <cell r="C179" t="str">
            <v>Leader</v>
          </cell>
          <cell r="E179" t="str">
            <v>L</v>
          </cell>
          <cell r="F179">
            <v>46</v>
          </cell>
          <cell r="G179">
            <v>112</v>
          </cell>
          <cell r="H179">
            <v>46</v>
          </cell>
          <cell r="I179">
            <v>112.04414183329304</v>
          </cell>
          <cell r="J179">
            <v>5.4</v>
          </cell>
          <cell r="K179">
            <v>5.4</v>
          </cell>
          <cell r="L179">
            <v>67</v>
          </cell>
          <cell r="M179">
            <v>51.4</v>
          </cell>
          <cell r="N179">
            <v>62440</v>
          </cell>
          <cell r="O179">
            <v>5.2033333333333331</v>
          </cell>
          <cell r="P179">
            <v>1</v>
          </cell>
          <cell r="Q179">
            <v>40</v>
          </cell>
          <cell r="R179">
            <v>0.1</v>
          </cell>
          <cell r="S179">
            <v>1.0994953570000001</v>
          </cell>
          <cell r="T179">
            <v>0.75</v>
          </cell>
          <cell r="U179">
            <v>434.32005461975132</v>
          </cell>
          <cell r="V179">
            <v>4.9266430855365653E-2</v>
          </cell>
          <cell r="W179">
            <v>8.8070130238406819E-3</v>
          </cell>
          <cell r="X179">
            <v>152.305321366974</v>
          </cell>
          <cell r="Y179">
            <v>150.50263157328638</v>
          </cell>
          <cell r="Z179">
            <v>3.8311080458603208E-2</v>
          </cell>
          <cell r="AA179">
            <v>8.31537612252084E-2</v>
          </cell>
          <cell r="AB179">
            <v>6.5734762161644671</v>
          </cell>
          <cell r="AC179">
            <v>1.003464173508815</v>
          </cell>
          <cell r="AD179">
            <v>1.4643350433894553</v>
          </cell>
          <cell r="AE179">
            <v>381.79385033211815</v>
          </cell>
          <cell r="AF179">
            <v>171.75015542409088</v>
          </cell>
          <cell r="AG179">
            <v>3</v>
          </cell>
          <cell r="AH179">
            <v>139285.74237521034</v>
          </cell>
          <cell r="AI179">
            <v>481.94491117299384</v>
          </cell>
          <cell r="AJ179">
            <v>7.718528365999261E-2</v>
          </cell>
          <cell r="AK179">
            <v>481.94491117299384</v>
          </cell>
        </row>
        <row r="180">
          <cell r="B180" t="str">
            <v>HiPGas</v>
          </cell>
          <cell r="C180" t="str">
            <v>Header</v>
          </cell>
          <cell r="E180" t="str">
            <v>H</v>
          </cell>
          <cell r="F180">
            <v>46</v>
          </cell>
          <cell r="G180">
            <v>112</v>
          </cell>
          <cell r="H180">
            <v>46</v>
          </cell>
          <cell r="I180">
            <v>112.04414183329304</v>
          </cell>
          <cell r="J180">
            <v>5.4</v>
          </cell>
          <cell r="K180">
            <v>5.4</v>
          </cell>
          <cell r="L180">
            <v>67</v>
          </cell>
          <cell r="M180">
            <v>150.50263157328638</v>
          </cell>
          <cell r="N180">
            <v>31220</v>
          </cell>
          <cell r="O180">
            <v>2.6016666666666666</v>
          </cell>
          <cell r="P180">
            <v>1</v>
          </cell>
          <cell r="Q180">
            <v>20</v>
          </cell>
          <cell r="R180">
            <v>0.1</v>
          </cell>
          <cell r="S180">
            <v>0.95138878900000001</v>
          </cell>
          <cell r="T180">
            <v>0.75</v>
          </cell>
          <cell r="U180">
            <v>434.32588541808224</v>
          </cell>
          <cell r="V180">
            <v>3.009829577010753E-2</v>
          </cell>
          <cell r="W180">
            <v>5.3804604523008948E-3</v>
          </cell>
          <cell r="X180">
            <v>149.45981017349294</v>
          </cell>
          <cell r="Y180">
            <v>148.4169887736995</v>
          </cell>
          <cell r="Z180">
            <v>2.3045106681765071E-2</v>
          </cell>
          <cell r="AA180">
            <v>9.1813183352321734E-2</v>
          </cell>
          <cell r="AB180">
            <v>7.2306295542301102</v>
          </cell>
          <cell r="AC180">
            <v>1.0684794144211656</v>
          </cell>
          <cell r="AD180">
            <v>1.4583206261474104</v>
          </cell>
          <cell r="AE180">
            <v>286.34538774908862</v>
          </cell>
          <cell r="AF180">
            <v>172.44033206084953</v>
          </cell>
          <cell r="AG180">
            <v>3</v>
          </cell>
          <cell r="AH180">
            <v>122033.03207102724</v>
          </cell>
          <cell r="AI180">
            <v>213.22032643109557</v>
          </cell>
          <cell r="AJ180">
            <v>6.8296068683887115E-2</v>
          </cell>
          <cell r="AK180">
            <v>213.22032643109557</v>
          </cell>
        </row>
        <row r="181">
          <cell r="B181" t="str">
            <v>HiPGas</v>
          </cell>
          <cell r="C181" t="str">
            <v>Header</v>
          </cell>
          <cell r="E181" t="str">
            <v>H</v>
          </cell>
          <cell r="F181" t="e">
            <v>#REF!</v>
          </cell>
          <cell r="G181" t="e">
            <v>#REF!</v>
          </cell>
          <cell r="H181">
            <v>46</v>
          </cell>
          <cell r="I181">
            <v>112.04414183329304</v>
          </cell>
          <cell r="J181">
            <v>5.4</v>
          </cell>
          <cell r="K181">
            <v>5.4</v>
          </cell>
          <cell r="L181">
            <v>67</v>
          </cell>
          <cell r="M181">
            <v>148.4169887736995</v>
          </cell>
          <cell r="N181" t="e">
            <v>#REF!</v>
          </cell>
          <cell r="O181" t="e">
            <v>#REF!</v>
          </cell>
          <cell r="P181" t="e">
            <v>#REF!</v>
          </cell>
          <cell r="Q181">
            <v>20</v>
          </cell>
          <cell r="R181">
            <v>0.1</v>
          </cell>
          <cell r="S181">
            <v>0.77098258900000005</v>
          </cell>
          <cell r="T181">
            <v>0.75</v>
          </cell>
          <cell r="U181">
            <v>434.3294675702486</v>
          </cell>
          <cell r="V181">
            <v>4.2110784052847135E-2</v>
          </cell>
          <cell r="W181">
            <v>7.527848418462213E-3</v>
          </cell>
          <cell r="X181">
            <v>147.10025066886007</v>
          </cell>
          <cell r="Y181">
            <v>145.78351256402064</v>
          </cell>
          <cell r="Z181">
            <v>2.9784730810265003E-2</v>
          </cell>
          <cell r="AA181">
            <v>0.10512344176739918</v>
          </cell>
          <cell r="AB181">
            <v>8.2529000051784536</v>
          </cell>
          <cell r="AC181">
            <v>1.1562860691747738</v>
          </cell>
          <cell r="AD181">
            <v>1.454629113314609</v>
          </cell>
          <cell r="AE181">
            <v>190.89692516605908</v>
          </cell>
          <cell r="AF181">
            <v>177.96389933830937</v>
          </cell>
          <cell r="AG181">
            <v>3</v>
          </cell>
          <cell r="AH181">
            <v>101997.06824463842</v>
          </cell>
          <cell r="AI181">
            <v>183.07921316574968</v>
          </cell>
          <cell r="AJ181" t="e">
            <v>#REF!</v>
          </cell>
          <cell r="AK181" t="e">
            <v>#REF!</v>
          </cell>
        </row>
        <row r="182">
          <cell r="B182" t="str">
            <v>HiPGas</v>
          </cell>
          <cell r="C182" t="str">
            <v>Header</v>
          </cell>
          <cell r="E182" t="str">
            <v>H</v>
          </cell>
          <cell r="F182" t="e">
            <v>#REF!</v>
          </cell>
          <cell r="G182" t="e">
            <v>#REF!</v>
          </cell>
          <cell r="H182">
            <v>46</v>
          </cell>
          <cell r="I182">
            <v>112.04414183329304</v>
          </cell>
          <cell r="J182">
            <v>5.4</v>
          </cell>
          <cell r="K182">
            <v>5.4</v>
          </cell>
          <cell r="L182">
            <v>67</v>
          </cell>
          <cell r="M182">
            <v>145.78351256402064</v>
          </cell>
          <cell r="N182" t="e">
            <v>#REF!</v>
          </cell>
          <cell r="O182" t="e">
            <v>#REF!</v>
          </cell>
          <cell r="P182" t="e">
            <v>#REF!</v>
          </cell>
          <cell r="Q182">
            <v>20</v>
          </cell>
          <cell r="R182">
            <v>0.1</v>
          </cell>
          <cell r="S182">
            <v>0.55827675700000001</v>
          </cell>
          <cell r="T182">
            <v>0.75</v>
          </cell>
          <cell r="U182">
            <v>434.334481132311</v>
          </cell>
          <cell r="V182">
            <v>6.4671133731219091E-2</v>
          </cell>
          <cell r="W182">
            <v>1.1560803312704593E-2</v>
          </cell>
          <cell r="X182">
            <v>143.73164579465436</v>
          </cell>
          <cell r="Y182">
            <v>141.67977902528807</v>
          </cell>
          <cell r="Z182">
            <v>4.7838254882253128E-2</v>
          </cell>
          <cell r="AA182">
            <v>0.13603544710159574</v>
          </cell>
          <cell r="AB182">
            <v>9.9677052511904076</v>
          </cell>
          <cell r="AC182">
            <v>1.2818617979158284</v>
          </cell>
          <cell r="AD182">
            <v>1.4477260820278746</v>
          </cell>
          <cell r="AE182">
            <v>95.448462583029539</v>
          </cell>
          <cell r="AF182">
            <v>176.93734702127222</v>
          </cell>
          <cell r="AG182">
            <v>3</v>
          </cell>
          <cell r="AH182">
            <v>72722.863028813314</v>
          </cell>
          <cell r="AI182">
            <v>147.05393521310469</v>
          </cell>
          <cell r="AJ182" t="e">
            <v>#REF!</v>
          </cell>
          <cell r="AK182" t="e">
            <v>#REF!</v>
          </cell>
        </row>
        <row r="183">
          <cell r="B183" t="str">
            <v>HiPGas</v>
          </cell>
          <cell r="C183" t="str">
            <v>Branch</v>
          </cell>
          <cell r="E183" t="str">
            <v>B</v>
          </cell>
          <cell r="F183">
            <v>46</v>
          </cell>
          <cell r="G183">
            <v>112</v>
          </cell>
          <cell r="H183">
            <v>46</v>
          </cell>
          <cell r="I183">
            <v>112.04414183329304</v>
          </cell>
          <cell r="J183">
            <v>5.4</v>
          </cell>
          <cell r="K183">
            <v>5.4</v>
          </cell>
          <cell r="L183">
            <v>67</v>
          </cell>
          <cell r="M183">
            <v>141.67977902528807</v>
          </cell>
          <cell r="N183">
            <v>15610</v>
          </cell>
          <cell r="O183">
            <v>1.3008333333333333</v>
          </cell>
          <cell r="P183">
            <v>4</v>
          </cell>
          <cell r="Q183">
            <v>150</v>
          </cell>
          <cell r="R183">
            <v>0.1</v>
          </cell>
          <cell r="S183">
            <v>0.5</v>
          </cell>
          <cell r="T183">
            <v>0.75</v>
          </cell>
          <cell r="U183">
            <v>434.3422404475636</v>
          </cell>
          <cell r="V183">
            <v>6.078277103151563E-2</v>
          </cell>
          <cell r="W183">
            <v>1.0865708085731285E-2</v>
          </cell>
          <cell r="X183">
            <v>117.81734775761778</v>
          </cell>
          <cell r="Y183">
            <v>93.954916489947493</v>
          </cell>
          <cell r="Z183">
            <v>0.58429225819238506</v>
          </cell>
          <cell r="AA183">
            <v>0.29914981823615594</v>
          </cell>
          <cell r="AB183">
            <v>10.590508807326579</v>
          </cell>
          <cell r="AC183">
            <v>1.3295288632867317</v>
          </cell>
          <cell r="AD183">
            <v>1.4364933096535042</v>
          </cell>
          <cell r="AE183">
            <v>23.862115645757385</v>
          </cell>
          <cell r="AF183">
            <v>46.034374817365439</v>
          </cell>
          <cell r="AG183">
            <v>6</v>
          </cell>
          <cell r="AH183">
            <v>20451.098376950489</v>
          </cell>
          <cell r="AI183">
            <v>667.43886642983148</v>
          </cell>
          <cell r="AJ183">
            <v>0.42757134300437633</v>
          </cell>
          <cell r="AK183">
            <v>2669.7554657193259</v>
          </cell>
        </row>
        <row r="184">
          <cell r="B184" t="str">
            <v>46_112_0.1_150</v>
          </cell>
          <cell r="F184">
            <v>46</v>
          </cell>
          <cell r="G184">
            <v>112</v>
          </cell>
          <cell r="H184">
            <v>46</v>
          </cell>
          <cell r="I184">
            <v>112.04414183329304</v>
          </cell>
          <cell r="R184">
            <v>0.1</v>
          </cell>
          <cell r="W184">
            <v>1.0865708085731285E-2</v>
          </cell>
          <cell r="X184">
            <v>4.4141833293039667E-2</v>
          </cell>
          <cell r="AK184" t="e">
            <v>#REF!</v>
          </cell>
          <cell r="AL184" t="e">
            <v>#REF!</v>
          </cell>
          <cell r="AM184" t="e">
            <v>#REF!</v>
          </cell>
        </row>
        <row r="185">
          <cell r="B185" t="str">
            <v>HiPGas</v>
          </cell>
          <cell r="C185" t="str">
            <v>Leader</v>
          </cell>
          <cell r="E185" t="str">
            <v>L</v>
          </cell>
          <cell r="F185">
            <v>35</v>
          </cell>
          <cell r="G185">
            <v>80</v>
          </cell>
          <cell r="H185">
            <v>35</v>
          </cell>
          <cell r="I185">
            <v>83.934055759956124</v>
          </cell>
          <cell r="J185">
            <v>5.4</v>
          </cell>
          <cell r="K185">
            <v>5.4</v>
          </cell>
          <cell r="L185">
            <v>67</v>
          </cell>
          <cell r="M185">
            <v>40.4</v>
          </cell>
          <cell r="N185">
            <v>62440</v>
          </cell>
          <cell r="O185">
            <v>5.2033333333333331</v>
          </cell>
          <cell r="P185">
            <v>1</v>
          </cell>
          <cell r="Q185">
            <v>40</v>
          </cell>
          <cell r="R185">
            <v>1</v>
          </cell>
          <cell r="S185">
            <v>1.0994953570000001</v>
          </cell>
          <cell r="T185">
            <v>0.75</v>
          </cell>
          <cell r="U185">
            <v>265.62032032279416</v>
          </cell>
          <cell r="V185">
            <v>3.7190589957263254</v>
          </cell>
          <cell r="W185">
            <v>0.97563158060626165</v>
          </cell>
          <cell r="X185">
            <v>110.53104622425001</v>
          </cell>
          <cell r="Y185">
            <v>110.38134278667347</v>
          </cell>
          <cell r="Z185">
            <v>5.9077041510021688E-3</v>
          </cell>
          <cell r="AA185">
            <v>1.8685623088435938E-2</v>
          </cell>
          <cell r="AB185">
            <v>6.5734762161644671</v>
          </cell>
          <cell r="AC185">
            <v>1.0765236038813097</v>
          </cell>
          <cell r="AD185">
            <v>1.364956373234155</v>
          </cell>
          <cell r="AE185">
            <v>2975.195186033905</v>
          </cell>
          <cell r="AF185">
            <v>2259.8132869401925</v>
          </cell>
          <cell r="AG185">
            <v>3</v>
          </cell>
          <cell r="AH185">
            <v>1228601.0036853091</v>
          </cell>
          <cell r="AI185">
            <v>263.57006692379673</v>
          </cell>
          <cell r="AJ185">
            <v>4.2211733972421003E-3</v>
          </cell>
          <cell r="AK185">
            <v>263.57006692379673</v>
          </cell>
        </row>
        <row r="186">
          <cell r="B186" t="str">
            <v>HiPGas</v>
          </cell>
          <cell r="C186" t="str">
            <v>Header</v>
          </cell>
          <cell r="E186" t="str">
            <v>H</v>
          </cell>
          <cell r="F186">
            <v>56</v>
          </cell>
          <cell r="G186">
            <v>80</v>
          </cell>
          <cell r="H186">
            <v>35</v>
          </cell>
          <cell r="I186">
            <v>83.934055759956124</v>
          </cell>
          <cell r="J186">
            <v>5.4</v>
          </cell>
          <cell r="K186">
            <v>5.4</v>
          </cell>
          <cell r="L186">
            <v>67</v>
          </cell>
          <cell r="M186">
            <v>110.38134278667347</v>
          </cell>
          <cell r="N186">
            <v>31220</v>
          </cell>
          <cell r="O186">
            <v>2.6016666666666666</v>
          </cell>
          <cell r="P186">
            <v>1</v>
          </cell>
          <cell r="Q186">
            <v>40</v>
          </cell>
          <cell r="R186">
            <v>1</v>
          </cell>
          <cell r="S186">
            <v>0.95138878900000001</v>
          </cell>
          <cell r="T186">
            <v>0.75</v>
          </cell>
          <cell r="U186">
            <v>265.72315690795352</v>
          </cell>
          <cell r="V186">
            <v>2.2676952849824308</v>
          </cell>
          <cell r="W186">
            <v>0.59394847694669295</v>
          </cell>
          <cell r="X186">
            <v>110.29087991838855</v>
          </cell>
          <cell r="Y186">
            <v>110.20041705010365</v>
          </cell>
          <cell r="Z186">
            <v>3.591125733506062E-3</v>
          </cell>
          <cell r="AA186">
            <v>2.0782475685151555E-2</v>
          </cell>
          <cell r="AB186">
            <v>7.2306295542301102</v>
          </cell>
          <cell r="AC186">
            <v>1.1425286667669774</v>
          </cell>
          <cell r="AD186">
            <v>1.3638043525625512</v>
          </cell>
          <cell r="AE186">
            <v>2231.3963895254287</v>
          </cell>
          <cell r="AF186">
            <v>2290.1961209303095</v>
          </cell>
          <cell r="AG186">
            <v>2</v>
          </cell>
          <cell r="AH186">
            <v>1073595.5211426499</v>
          </cell>
          <cell r="AI186">
            <v>119.82649745644017</v>
          </cell>
          <cell r="AJ186">
            <v>3.8381325258308829E-3</v>
          </cell>
          <cell r="AK186">
            <v>119.82649745644017</v>
          </cell>
        </row>
        <row r="187">
          <cell r="B187" t="str">
            <v>HiPGas</v>
          </cell>
          <cell r="C187" t="str">
            <v>Header</v>
          </cell>
          <cell r="E187" t="str">
            <v>H</v>
          </cell>
          <cell r="F187" t="e">
            <v>#REF!</v>
          </cell>
          <cell r="G187">
            <v>80</v>
          </cell>
          <cell r="H187">
            <v>35</v>
          </cell>
          <cell r="I187">
            <v>83.934055759956124</v>
          </cell>
          <cell r="J187">
            <v>5.4</v>
          </cell>
          <cell r="K187">
            <v>5.4</v>
          </cell>
          <cell r="L187">
            <v>67</v>
          </cell>
          <cell r="M187">
            <v>110.20041705010365</v>
          </cell>
          <cell r="N187" t="e">
            <v>#REF!</v>
          </cell>
          <cell r="O187" t="e">
            <v>#REF!</v>
          </cell>
          <cell r="P187" t="e">
            <v>#REF!</v>
          </cell>
          <cell r="Q187" t="e">
            <v>#REF!</v>
          </cell>
          <cell r="R187">
            <v>1</v>
          </cell>
          <cell r="S187">
            <v>0.77098258900000005</v>
          </cell>
          <cell r="T187">
            <v>0.75</v>
          </cell>
          <cell r="U187">
            <v>265.7808347265331</v>
          </cell>
          <cell r="V187">
            <v>3.1704096935354098</v>
          </cell>
          <cell r="W187">
            <v>0.83038493806586189</v>
          </cell>
          <cell r="X187">
            <v>110.08112547037678</v>
          </cell>
          <cell r="Y187">
            <v>109.96183389064988</v>
          </cell>
          <cell r="Z187">
            <v>4.7526130951390799E-3</v>
          </cell>
          <cell r="AA187">
            <v>2.4014562553644501E-2</v>
          </cell>
          <cell r="AB187">
            <v>8.2529000051784536</v>
          </cell>
          <cell r="AC187">
            <v>1.2314728151008172</v>
          </cell>
          <cell r="AD187">
            <v>1.3658177094262838</v>
          </cell>
          <cell r="AE187">
            <v>1487.5975930169525</v>
          </cell>
          <cell r="AF187">
            <v>2398.1513485969467</v>
          </cell>
          <cell r="AG187">
            <v>2</v>
          </cell>
          <cell r="AH187">
            <v>896718.84084967186</v>
          </cell>
          <cell r="AI187">
            <v>105.34074546533012</v>
          </cell>
          <cell r="AJ187" t="e">
            <v>#REF!</v>
          </cell>
          <cell r="AK187" t="e">
            <v>#REF!</v>
          </cell>
        </row>
        <row r="188">
          <cell r="B188" t="str">
            <v>HiPGas</v>
          </cell>
          <cell r="C188" t="str">
            <v>Header</v>
          </cell>
          <cell r="E188" t="str">
            <v>H</v>
          </cell>
          <cell r="F188" t="e">
            <v>#REF!</v>
          </cell>
          <cell r="G188">
            <v>80</v>
          </cell>
          <cell r="H188">
            <v>35</v>
          </cell>
          <cell r="I188">
            <v>83.934055759956124</v>
          </cell>
          <cell r="J188">
            <v>5.4</v>
          </cell>
          <cell r="K188">
            <v>5.4</v>
          </cell>
          <cell r="L188">
            <v>67</v>
          </cell>
          <cell r="M188">
            <v>109.96183389064988</v>
          </cell>
          <cell r="N188" t="e">
            <v>#REF!</v>
          </cell>
          <cell r="O188" t="e">
            <v>#REF!</v>
          </cell>
          <cell r="P188" t="e">
            <v>#REF!</v>
          </cell>
          <cell r="Q188" t="e">
            <v>#REF!</v>
          </cell>
          <cell r="R188">
            <v>1</v>
          </cell>
          <cell r="S188">
            <v>0.55827675700000001</v>
          </cell>
          <cell r="T188">
            <v>0.75</v>
          </cell>
          <cell r="U188">
            <v>265.86098726820273</v>
          </cell>
          <cell r="V188">
            <v>4.8411486163260662</v>
          </cell>
          <cell r="W188">
            <v>1.2720322141649802</v>
          </cell>
          <cell r="X188">
            <v>109.76331189236004</v>
          </cell>
          <cell r="Y188">
            <v>109.56478989407019</v>
          </cell>
          <cell r="Z188">
            <v>7.9469460118035684E-3</v>
          </cell>
          <cell r="AA188">
            <v>3.1527908077445307E-2</v>
          </cell>
          <cell r="AB188">
            <v>9.9677052511904076</v>
          </cell>
          <cell r="AC188">
            <v>1.357991427486009</v>
          </cell>
          <cell r="AD188">
            <v>1.3665658860847332</v>
          </cell>
          <cell r="AE188">
            <v>743.79879650847624</v>
          </cell>
          <cell r="AF188">
            <v>2437.7530424318998</v>
          </cell>
          <cell r="AG188">
            <v>2</v>
          </cell>
          <cell r="AH188">
            <v>638923.41367408913</v>
          </cell>
          <cell r="AI188">
            <v>87.632409699326459</v>
          </cell>
          <cell r="AJ188" t="e">
            <v>#REF!</v>
          </cell>
          <cell r="AK188" t="e">
            <v>#REF!</v>
          </cell>
        </row>
        <row r="189">
          <cell r="B189" t="str">
            <v>HiPGas</v>
          </cell>
          <cell r="C189" t="str">
            <v>Branch</v>
          </cell>
          <cell r="E189" t="str">
            <v>B</v>
          </cell>
          <cell r="F189">
            <v>56</v>
          </cell>
          <cell r="G189">
            <v>80</v>
          </cell>
          <cell r="H189">
            <v>35</v>
          </cell>
          <cell r="I189">
            <v>83.934055759956124</v>
          </cell>
          <cell r="J189">
            <v>5.4</v>
          </cell>
          <cell r="K189">
            <v>5.4</v>
          </cell>
          <cell r="L189">
            <v>67</v>
          </cell>
          <cell r="M189">
            <v>109.56478989407019</v>
          </cell>
          <cell r="N189">
            <v>15610</v>
          </cell>
          <cell r="O189">
            <v>1.3008333333333333</v>
          </cell>
          <cell r="P189">
            <v>4</v>
          </cell>
          <cell r="Q189">
            <v>30</v>
          </cell>
          <cell r="R189">
            <v>1</v>
          </cell>
          <cell r="S189">
            <v>0.5</v>
          </cell>
          <cell r="T189">
            <v>0.75</v>
          </cell>
          <cell r="U189">
            <v>265.98761067571843</v>
          </cell>
          <cell r="V189">
            <v>1.0005395445579601</v>
          </cell>
          <cell r="W189">
            <v>0.26205855017232693</v>
          </cell>
          <cell r="X189">
            <v>108.48584737315939</v>
          </cell>
          <cell r="Y189">
            <v>107.40690485224859</v>
          </cell>
          <cell r="Z189">
            <v>4.3536652660758346E-2</v>
          </cell>
          <cell r="AA189">
            <v>8.6196546113635183E-2</v>
          </cell>
          <cell r="AB189">
            <v>10.590508807326579</v>
          </cell>
          <cell r="AC189">
            <v>1.3995344054969918</v>
          </cell>
          <cell r="AD189">
            <v>1.3646390611057568</v>
          </cell>
          <cell r="AE189">
            <v>185.94969912711906</v>
          </cell>
          <cell r="AF189">
            <v>768.19069150200266</v>
          </cell>
          <cell r="AG189">
            <v>2</v>
          </cell>
          <cell r="AH189">
            <v>180840.11757763234</v>
          </cell>
          <cell r="AI189">
            <v>120.42948172081211</v>
          </cell>
          <cell r="AJ189">
            <v>7.714893127534408E-3</v>
          </cell>
          <cell r="AK189">
            <v>481.71792688324842</v>
          </cell>
        </row>
        <row r="190">
          <cell r="B190" t="str">
            <v>56_80_1_30</v>
          </cell>
          <cell r="F190">
            <v>56</v>
          </cell>
          <cell r="G190">
            <v>80</v>
          </cell>
          <cell r="H190">
            <v>35</v>
          </cell>
          <cell r="I190">
            <v>83.934055759956124</v>
          </cell>
          <cell r="R190">
            <v>1</v>
          </cell>
          <cell r="W190">
            <v>0.26205855017232693</v>
          </cell>
          <cell r="X190">
            <v>3.9340557599561237</v>
          </cell>
          <cell r="AK190" t="e">
            <v>#REF!</v>
          </cell>
          <cell r="AL190" t="e">
            <v>#REF!</v>
          </cell>
          <cell r="AM190" t="e">
            <v>#REF!</v>
          </cell>
        </row>
        <row r="191">
          <cell r="B191" t="str">
            <v>HiPGas</v>
          </cell>
          <cell r="C191" t="str">
            <v>Leader</v>
          </cell>
          <cell r="E191" t="str">
            <v>L</v>
          </cell>
          <cell r="F191">
            <v>56</v>
          </cell>
          <cell r="G191">
            <v>80</v>
          </cell>
          <cell r="H191">
            <v>56</v>
          </cell>
          <cell r="I191">
            <v>83.772638623563168</v>
          </cell>
          <cell r="J191">
            <v>5.4</v>
          </cell>
          <cell r="K191">
            <v>5.4</v>
          </cell>
          <cell r="L191">
            <v>67</v>
          </cell>
          <cell r="M191">
            <v>61.4</v>
          </cell>
          <cell r="N191">
            <v>62440</v>
          </cell>
          <cell r="O191">
            <v>5.2033333333333331</v>
          </cell>
          <cell r="P191">
            <v>1</v>
          </cell>
          <cell r="Q191">
            <v>40</v>
          </cell>
          <cell r="R191">
            <v>1</v>
          </cell>
          <cell r="S191">
            <v>1.0994953570000001</v>
          </cell>
          <cell r="T191">
            <v>0.75</v>
          </cell>
          <cell r="U191">
            <v>264.96952458571815</v>
          </cell>
          <cell r="V191">
            <v>3.7276863640849607</v>
          </cell>
          <cell r="W191">
            <v>0.97976608093887307</v>
          </cell>
          <cell r="X191">
            <v>110.28660463380439</v>
          </cell>
          <cell r="Y191">
            <v>110.13755723616681</v>
          </cell>
          <cell r="Z191">
            <v>5.9103983644214209E-3</v>
          </cell>
          <cell r="AA191">
            <v>1.8698678266910646E-2</v>
          </cell>
          <cell r="AB191">
            <v>6.5734762161644671</v>
          </cell>
          <cell r="AC191">
            <v>1.0770886181854757</v>
          </cell>
          <cell r="AD191">
            <v>1.3642403505574516</v>
          </cell>
          <cell r="AE191">
            <v>2975.195186033905</v>
          </cell>
          <cell r="AF191">
            <v>2265.1280685869851</v>
          </cell>
          <cell r="AG191">
            <v>3</v>
          </cell>
          <cell r="AH191">
            <v>1229016.6485664318</v>
          </cell>
          <cell r="AI191">
            <v>262.27528781076001</v>
          </cell>
          <cell r="AJ191">
            <v>4.2004370245156955E-3</v>
          </cell>
          <cell r="AK191">
            <v>262.27528781076001</v>
          </cell>
        </row>
        <row r="192">
          <cell r="B192" t="str">
            <v>HiPGas</v>
          </cell>
          <cell r="C192" t="str">
            <v>Header</v>
          </cell>
          <cell r="E192" t="str">
            <v>H</v>
          </cell>
          <cell r="F192">
            <v>56</v>
          </cell>
          <cell r="G192">
            <v>80</v>
          </cell>
          <cell r="H192">
            <v>56</v>
          </cell>
          <cell r="I192">
            <v>83.772638623563168</v>
          </cell>
          <cell r="J192">
            <v>5.4</v>
          </cell>
          <cell r="K192">
            <v>5.4</v>
          </cell>
          <cell r="L192">
            <v>67</v>
          </cell>
          <cell r="M192">
            <v>110.13755723616681</v>
          </cell>
          <cell r="N192">
            <v>31220</v>
          </cell>
          <cell r="O192">
            <v>2.6016666666666666</v>
          </cell>
          <cell r="P192">
            <v>1</v>
          </cell>
          <cell r="Q192">
            <v>20</v>
          </cell>
          <cell r="R192">
            <v>1</v>
          </cell>
          <cell r="S192">
            <v>0.95138878900000001</v>
          </cell>
          <cell r="T192">
            <v>0.75</v>
          </cell>
          <cell r="U192">
            <v>265.08814669314739</v>
          </cell>
          <cell r="V192">
            <v>2.2727249845346544</v>
          </cell>
          <cell r="W192">
            <v>0.59526584194203735</v>
          </cell>
          <cell r="X192">
            <v>110.04749451858373</v>
          </cell>
          <cell r="Y192">
            <v>109.95743180100065</v>
          </cell>
          <cell r="Z192">
            <v>3.5926248723625598E-3</v>
          </cell>
          <cell r="AA192">
            <v>2.0796430442270628E-2</v>
          </cell>
          <cell r="AB192">
            <v>7.2306295542301102</v>
          </cell>
          <cell r="AC192">
            <v>1.1431129895684327</v>
          </cell>
          <cell r="AD192">
            <v>1.3631072193944407</v>
          </cell>
          <cell r="AE192">
            <v>2231.3963895254287</v>
          </cell>
          <cell r="AF192">
            <v>2295.3531668457149</v>
          </cell>
          <cell r="AG192">
            <v>2</v>
          </cell>
          <cell r="AH192">
            <v>1073955.6754214498</v>
          </cell>
          <cell r="AI192">
            <v>119.23809192652766</v>
          </cell>
          <cell r="AJ192">
            <v>3.8192854556863441E-3</v>
          </cell>
          <cell r="AK192">
            <v>119.23809192652766</v>
          </cell>
        </row>
        <row r="193">
          <cell r="B193" t="str">
            <v>HiPGas</v>
          </cell>
          <cell r="C193" t="str">
            <v>Header</v>
          </cell>
          <cell r="E193" t="str">
            <v>H</v>
          </cell>
          <cell r="F193" t="e">
            <v>#REF!</v>
          </cell>
          <cell r="G193">
            <v>80</v>
          </cell>
          <cell r="H193">
            <v>56</v>
          </cell>
          <cell r="I193">
            <v>83.772638623563168</v>
          </cell>
          <cell r="J193">
            <v>5.4</v>
          </cell>
          <cell r="K193">
            <v>5.4</v>
          </cell>
          <cell r="L193">
            <v>67</v>
          </cell>
          <cell r="M193">
            <v>109.95743180100065</v>
          </cell>
          <cell r="N193" t="e">
            <v>#REF!</v>
          </cell>
          <cell r="O193" t="e">
            <v>#REF!</v>
          </cell>
          <cell r="P193" t="e">
            <v>#REF!</v>
          </cell>
          <cell r="Q193">
            <v>20</v>
          </cell>
          <cell r="R193">
            <v>1</v>
          </cell>
          <cell r="S193">
            <v>0.77098258900000005</v>
          </cell>
          <cell r="T193">
            <v>0.75</v>
          </cell>
          <cell r="U193">
            <v>265.15085421127924</v>
          </cell>
          <cell r="V193">
            <v>3.1772031401557332</v>
          </cell>
          <cell r="W193">
            <v>0.8335043781474667</v>
          </cell>
          <cell r="X193">
            <v>109.83868197200462</v>
          </cell>
          <cell r="Y193">
            <v>109.71993214300861</v>
          </cell>
          <cell r="Z193">
            <v>4.7540405787490636E-3</v>
          </cell>
          <cell r="AA193">
            <v>2.4027556432251271E-2</v>
          </cell>
          <cell r="AB193">
            <v>8.2529000051784536</v>
          </cell>
          <cell r="AC193">
            <v>1.2320979741889071</v>
          </cell>
          <cell r="AD193">
            <v>1.3651247017502637</v>
          </cell>
          <cell r="AE193">
            <v>1487.5975930169525</v>
          </cell>
          <cell r="AF193">
            <v>2403.4153918589464</v>
          </cell>
          <cell r="AG193">
            <v>2</v>
          </cell>
          <cell r="AH193">
            <v>897149.94025427464</v>
          </cell>
          <cell r="AI193">
            <v>104.8237539583659</v>
          </cell>
          <cell r="AJ193" t="e">
            <v>#REF!</v>
          </cell>
          <cell r="AK193" t="e">
            <v>#REF!</v>
          </cell>
        </row>
        <row r="194">
          <cell r="B194" t="str">
            <v>HiPGas</v>
          </cell>
          <cell r="C194" t="str">
            <v>Header</v>
          </cell>
          <cell r="E194" t="str">
            <v>H</v>
          </cell>
          <cell r="F194" t="e">
            <v>#REF!</v>
          </cell>
          <cell r="G194">
            <v>80</v>
          </cell>
          <cell r="H194">
            <v>56</v>
          </cell>
          <cell r="I194">
            <v>83.772638623563168</v>
          </cell>
          <cell r="J194">
            <v>5.4</v>
          </cell>
          <cell r="K194">
            <v>5.4</v>
          </cell>
          <cell r="L194">
            <v>67</v>
          </cell>
          <cell r="M194">
            <v>109.71993214300861</v>
          </cell>
          <cell r="N194" t="e">
            <v>#REF!</v>
          </cell>
          <cell r="O194" t="e">
            <v>#REF!</v>
          </cell>
          <cell r="P194" t="e">
            <v>#REF!</v>
          </cell>
          <cell r="Q194">
            <v>20</v>
          </cell>
          <cell r="R194">
            <v>1</v>
          </cell>
          <cell r="S194">
            <v>0.55827675700000001</v>
          </cell>
          <cell r="T194">
            <v>0.75</v>
          </cell>
          <cell r="U194">
            <v>265.24291677518039</v>
          </cell>
          <cell r="V194">
            <v>4.8511844591030515</v>
          </cell>
          <cell r="W194">
            <v>1.2764465797071693</v>
          </cell>
          <cell r="X194">
            <v>109.52232320844098</v>
          </cell>
          <cell r="Y194">
            <v>109.32471427387334</v>
          </cell>
          <cell r="Z194">
            <v>7.9488819091407814E-3</v>
          </cell>
          <cell r="AA194">
            <v>3.15426573001601E-2</v>
          </cell>
          <cell r="AB194">
            <v>9.9677052511904076</v>
          </cell>
          <cell r="AC194">
            <v>1.3586719057429222</v>
          </cell>
          <cell r="AD194">
            <v>1.3658814542007813</v>
          </cell>
          <cell r="AE194">
            <v>743.79879650847624</v>
          </cell>
          <cell r="AF194">
            <v>2442.9758678457633</v>
          </cell>
          <cell r="AG194">
            <v>2</v>
          </cell>
          <cell r="AH194">
            <v>639282.37620708591</v>
          </cell>
          <cell r="AI194">
            <v>87.20269411588896</v>
          </cell>
          <cell r="AJ194" t="e">
            <v>#REF!</v>
          </cell>
          <cell r="AK194" t="e">
            <v>#REF!</v>
          </cell>
        </row>
        <row r="195">
          <cell r="B195" t="str">
            <v>HiPGas</v>
          </cell>
          <cell r="C195" t="str">
            <v>Branch</v>
          </cell>
          <cell r="E195" t="str">
            <v>B</v>
          </cell>
          <cell r="F195">
            <v>56</v>
          </cell>
          <cell r="G195">
            <v>80</v>
          </cell>
          <cell r="H195">
            <v>56</v>
          </cell>
          <cell r="I195">
            <v>83.772638623563168</v>
          </cell>
          <cell r="J195">
            <v>5.4</v>
          </cell>
          <cell r="K195">
            <v>5.4</v>
          </cell>
          <cell r="L195">
            <v>67</v>
          </cell>
          <cell r="M195">
            <v>109.32471427387334</v>
          </cell>
          <cell r="N195">
            <v>15610</v>
          </cell>
          <cell r="O195">
            <v>1.3008333333333333</v>
          </cell>
          <cell r="P195">
            <v>4</v>
          </cell>
          <cell r="Q195">
            <v>10</v>
          </cell>
          <cell r="R195">
            <v>1</v>
          </cell>
          <cell r="S195">
            <v>0.5</v>
          </cell>
          <cell r="T195">
            <v>0.75</v>
          </cell>
          <cell r="U195">
            <v>265.38639423033618</v>
          </cell>
          <cell r="V195">
            <v>0.33466962611592466</v>
          </cell>
          <cell r="W195">
            <v>8.7655742827621452E-2</v>
          </cell>
          <cell r="X195">
            <v>108.96041109433364</v>
          </cell>
          <cell r="Y195">
            <v>108.59610791479392</v>
          </cell>
          <cell r="Z195">
            <v>1.4771628580225959E-2</v>
          </cell>
          <cell r="AA195">
            <v>8.6286539613806584E-2</v>
          </cell>
          <cell r="AB195">
            <v>10.590508807326579</v>
          </cell>
          <cell r="AC195">
            <v>1.4002307755526799</v>
          </cell>
          <cell r="AD195">
            <v>1.3639603917067062</v>
          </cell>
          <cell r="AE195">
            <v>185.94969912711906</v>
          </cell>
          <cell r="AF195">
            <v>770.79985930478415</v>
          </cell>
          <cell r="AG195">
            <v>2</v>
          </cell>
          <cell r="AH195">
            <v>180766.41851622539</v>
          </cell>
          <cell r="AI195">
            <v>40.539373699262264</v>
          </cell>
          <cell r="AJ195">
            <v>2.5970130492800939E-3</v>
          </cell>
          <cell r="AK195">
            <v>162.15749479704905</v>
          </cell>
        </row>
        <row r="196">
          <cell r="B196" t="str">
            <v>56_80_1_10</v>
          </cell>
          <cell r="F196">
            <v>56</v>
          </cell>
          <cell r="G196">
            <v>80</v>
          </cell>
          <cell r="H196">
            <v>56</v>
          </cell>
          <cell r="I196">
            <v>83.772638623563168</v>
          </cell>
          <cell r="R196">
            <v>1</v>
          </cell>
          <cell r="W196">
            <v>8.7655742827621452E-2</v>
          </cell>
          <cell r="X196">
            <v>3.7726386235631679</v>
          </cell>
          <cell r="AK196" t="e">
            <v>#REF!</v>
          </cell>
          <cell r="AL196" t="e">
            <v>#REF!</v>
          </cell>
          <cell r="AM196" t="e">
            <v>#REF!</v>
          </cell>
        </row>
        <row r="197">
          <cell r="B197" t="str">
            <v>HiPGas</v>
          </cell>
          <cell r="C197" t="str">
            <v>Leader</v>
          </cell>
          <cell r="E197" t="str">
            <v>L</v>
          </cell>
          <cell r="F197">
            <v>56</v>
          </cell>
          <cell r="G197">
            <v>80</v>
          </cell>
          <cell r="H197">
            <v>56</v>
          </cell>
          <cell r="I197">
            <v>83.853270785546115</v>
          </cell>
          <cell r="J197">
            <v>5.4</v>
          </cell>
          <cell r="K197">
            <v>5.4</v>
          </cell>
          <cell r="L197">
            <v>67</v>
          </cell>
          <cell r="M197">
            <v>61.4</v>
          </cell>
          <cell r="N197">
            <v>62440</v>
          </cell>
          <cell r="O197">
            <v>5.2033333333333331</v>
          </cell>
          <cell r="P197">
            <v>1</v>
          </cell>
          <cell r="Q197">
            <v>40</v>
          </cell>
          <cell r="R197">
            <v>1</v>
          </cell>
          <cell r="S197">
            <v>1.0994953570000001</v>
          </cell>
          <cell r="T197">
            <v>0.75</v>
          </cell>
          <cell r="U197">
            <v>265.29515701246066</v>
          </cell>
          <cell r="V197">
            <v>3.7233573905417248</v>
          </cell>
          <cell r="W197">
            <v>0.97769411586861565</v>
          </cell>
          <cell r="X197">
            <v>110.408913806332</v>
          </cell>
          <cell r="Y197">
            <v>110.25953842854251</v>
          </cell>
          <cell r="Z197">
            <v>5.9090360927953611E-3</v>
          </cell>
          <cell r="AA197">
            <v>1.869208644812495E-2</v>
          </cell>
          <cell r="AB197">
            <v>6.5734762161644671</v>
          </cell>
          <cell r="AC197">
            <v>1.0768055951029654</v>
          </cell>
          <cell r="AD197">
            <v>1.3645989217898595</v>
          </cell>
          <cell r="AE197">
            <v>2975.195186033905</v>
          </cell>
          <cell r="AF197">
            <v>2262.4621246393835</v>
          </cell>
          <cell r="AG197">
            <v>3</v>
          </cell>
          <cell r="AH197">
            <v>1228813.2730248584</v>
          </cell>
          <cell r="AI197">
            <v>262.92313382014851</v>
          </cell>
          <cell r="AJ197">
            <v>4.2108125211426728E-3</v>
          </cell>
          <cell r="AK197">
            <v>262.92313382014851</v>
          </cell>
        </row>
        <row r="198">
          <cell r="B198" t="str">
            <v>HiPGas</v>
          </cell>
          <cell r="C198" t="str">
            <v>Header</v>
          </cell>
          <cell r="E198" t="str">
            <v>H</v>
          </cell>
          <cell r="F198">
            <v>56</v>
          </cell>
          <cell r="G198">
            <v>80</v>
          </cell>
          <cell r="H198">
            <v>56</v>
          </cell>
          <cell r="I198">
            <v>83.853270785546115</v>
          </cell>
          <cell r="J198">
            <v>5.4</v>
          </cell>
          <cell r="K198">
            <v>5.4</v>
          </cell>
          <cell r="L198">
            <v>67</v>
          </cell>
          <cell r="M198">
            <v>110.25953842854251</v>
          </cell>
          <cell r="N198">
            <v>31220</v>
          </cell>
          <cell r="O198">
            <v>2.6016666666666666</v>
          </cell>
          <cell r="P198">
            <v>1</v>
          </cell>
          <cell r="Q198">
            <v>20</v>
          </cell>
          <cell r="R198">
            <v>1</v>
          </cell>
          <cell r="S198">
            <v>0.95138878900000001</v>
          </cell>
          <cell r="T198">
            <v>0.75</v>
          </cell>
          <cell r="U198">
            <v>265.40586835725168</v>
          </cell>
          <cell r="V198">
            <v>2.27020143697179</v>
          </cell>
          <cell r="W198">
            <v>0.59460488134411094</v>
          </cell>
          <cell r="X198">
            <v>110.16927565025087</v>
          </cell>
          <cell r="Y198">
            <v>110.07901287195922</v>
          </cell>
          <cell r="Z198">
            <v>3.5918665834935304E-3</v>
          </cell>
          <cell r="AA198">
            <v>2.0789384457601378E-2</v>
          </cell>
          <cell r="AB198">
            <v>7.2306295542301102</v>
          </cell>
          <cell r="AC198">
            <v>1.1428202893177715</v>
          </cell>
          <cell r="AD198">
            <v>1.3634563397491668</v>
          </cell>
          <cell r="AE198">
            <v>2231.3963895254287</v>
          </cell>
          <cell r="AF198">
            <v>2292.7666305231146</v>
          </cell>
          <cell r="AG198">
            <v>2</v>
          </cell>
          <cell r="AH198">
            <v>1073779.3667027352</v>
          </cell>
          <cell r="AI198">
            <v>119.53250355385984</v>
          </cell>
          <cell r="AJ198">
            <v>3.8287156807770609E-3</v>
          </cell>
          <cell r="AK198">
            <v>119.53250355385984</v>
          </cell>
        </row>
        <row r="199">
          <cell r="B199" t="str">
            <v>HiPGas</v>
          </cell>
          <cell r="C199" t="str">
            <v>Header</v>
          </cell>
          <cell r="E199" t="str">
            <v>H</v>
          </cell>
          <cell r="F199" t="e">
            <v>#REF!</v>
          </cell>
          <cell r="G199">
            <v>80</v>
          </cell>
          <cell r="H199">
            <v>56</v>
          </cell>
          <cell r="I199">
            <v>83.853270785546115</v>
          </cell>
          <cell r="J199">
            <v>5.4</v>
          </cell>
          <cell r="K199">
            <v>5.4</v>
          </cell>
          <cell r="L199">
            <v>67</v>
          </cell>
          <cell r="M199">
            <v>110.07901287195922</v>
          </cell>
          <cell r="N199" t="e">
            <v>#REF!</v>
          </cell>
          <cell r="O199" t="e">
            <v>#REF!</v>
          </cell>
          <cell r="P199" t="e">
            <v>#REF!</v>
          </cell>
          <cell r="Q199">
            <v>20</v>
          </cell>
          <cell r="R199">
            <v>1</v>
          </cell>
          <cell r="S199">
            <v>0.77098258900000005</v>
          </cell>
          <cell r="T199">
            <v>0.75</v>
          </cell>
          <cell r="U199">
            <v>265.46605232782059</v>
          </cell>
          <cell r="V199">
            <v>3.173854676005063</v>
          </cell>
          <cell r="W199">
            <v>0.83172167951751419</v>
          </cell>
          <cell r="X199">
            <v>109.95998803686658</v>
          </cell>
          <cell r="Y199">
            <v>109.84096320177392</v>
          </cell>
          <cell r="Z199">
            <v>4.7534816789208678E-3</v>
          </cell>
          <cell r="AA199">
            <v>2.4021933090624021E-2</v>
          </cell>
          <cell r="AB199">
            <v>8.2529000051784536</v>
          </cell>
          <cell r="AC199">
            <v>1.2317848174542696</v>
          </cell>
          <cell r="AD199">
            <v>1.3654717574923994</v>
          </cell>
          <cell r="AE199">
            <v>1487.5975930169525</v>
          </cell>
          <cell r="AF199">
            <v>2400.8084388419966</v>
          </cell>
          <cell r="AG199">
            <v>2</v>
          </cell>
          <cell r="AH199">
            <v>896895.22055457334</v>
          </cell>
          <cell r="AI199">
            <v>105.0824150927487</v>
          </cell>
          <cell r="AJ199" t="e">
            <v>#REF!</v>
          </cell>
          <cell r="AK199" t="e">
            <v>#REF!</v>
          </cell>
        </row>
        <row r="200">
          <cell r="B200" t="str">
            <v>HiPGas</v>
          </cell>
          <cell r="C200" t="str">
            <v>Header</v>
          </cell>
          <cell r="E200" t="str">
            <v>H</v>
          </cell>
          <cell r="F200" t="e">
            <v>#REF!</v>
          </cell>
          <cell r="G200">
            <v>80</v>
          </cell>
          <cell r="H200">
            <v>56</v>
          </cell>
          <cell r="I200">
            <v>83.853270785546115</v>
          </cell>
          <cell r="J200">
            <v>5.4</v>
          </cell>
          <cell r="K200">
            <v>5.4</v>
          </cell>
          <cell r="L200">
            <v>67</v>
          </cell>
          <cell r="M200">
            <v>109.84096320177392</v>
          </cell>
          <cell r="N200" t="e">
            <v>#REF!</v>
          </cell>
          <cell r="O200" t="e">
            <v>#REF!</v>
          </cell>
          <cell r="P200" t="e">
            <v>#REF!</v>
          </cell>
          <cell r="Q200">
            <v>20</v>
          </cell>
          <cell r="R200">
            <v>1</v>
          </cell>
          <cell r="S200">
            <v>0.55827675700000001</v>
          </cell>
          <cell r="T200">
            <v>0.75</v>
          </cell>
          <cell r="U200">
            <v>265.55130854835261</v>
          </cell>
          <cell r="V200">
            <v>4.846170914188912</v>
          </cell>
          <cell r="W200">
            <v>1.2742423851493214</v>
          </cell>
          <cell r="X200">
            <v>109.64289747655282</v>
          </cell>
          <cell r="Y200">
            <v>109.44483175133172</v>
          </cell>
          <cell r="Z200">
            <v>7.947909209509274E-3</v>
          </cell>
          <cell r="AA200">
            <v>3.1535267793062968E-2</v>
          </cell>
          <cell r="AB200">
            <v>9.9677052511904076</v>
          </cell>
          <cell r="AC200">
            <v>1.3583310613076105</v>
          </cell>
          <cell r="AD200">
            <v>1.3662241932474108</v>
          </cell>
          <cell r="AE200">
            <v>743.79879650847624</v>
          </cell>
          <cell r="AF200">
            <v>2440.366620443679</v>
          </cell>
          <cell r="AG200">
            <v>2</v>
          </cell>
          <cell r="AH200">
            <v>639102.96803765185</v>
          </cell>
          <cell r="AI200">
            <v>87.417690849889638</v>
          </cell>
          <cell r="AJ200" t="e">
            <v>#REF!</v>
          </cell>
          <cell r="AK200" t="e">
            <v>#REF!</v>
          </cell>
        </row>
        <row r="201">
          <cell r="B201" t="str">
            <v>HiPGas</v>
          </cell>
          <cell r="C201" t="str">
            <v>Branch</v>
          </cell>
          <cell r="E201" t="str">
            <v>B</v>
          </cell>
          <cell r="F201">
            <v>56</v>
          </cell>
          <cell r="G201">
            <v>80</v>
          </cell>
          <cell r="H201">
            <v>56</v>
          </cell>
          <cell r="I201">
            <v>83.853270785546115</v>
          </cell>
          <cell r="J201">
            <v>5.4</v>
          </cell>
          <cell r="K201">
            <v>5.4</v>
          </cell>
          <cell r="L201">
            <v>67</v>
          </cell>
          <cell r="M201">
            <v>109.44483175133172</v>
          </cell>
          <cell r="N201">
            <v>15610</v>
          </cell>
          <cell r="O201">
            <v>1.3008333333333333</v>
          </cell>
          <cell r="P201">
            <v>4</v>
          </cell>
          <cell r="Q201">
            <v>20</v>
          </cell>
          <cell r="R201">
            <v>1</v>
          </cell>
          <cell r="S201">
            <v>0.5</v>
          </cell>
          <cell r="T201">
            <v>0.75</v>
          </cell>
          <cell r="U201">
            <v>265.68637038868656</v>
          </cell>
          <cell r="V201">
            <v>0.6681794889589332</v>
          </cell>
          <cell r="W201">
            <v>0.17500772366655326</v>
          </cell>
          <cell r="X201">
            <v>108.72091076015391</v>
          </cell>
          <cell r="Y201">
            <v>107.99698976897609</v>
          </cell>
          <cell r="Z201">
            <v>2.9281968025235083E-2</v>
          </cell>
          <cell r="AA201">
            <v>8.6241485880639637E-2</v>
          </cell>
          <cell r="AB201">
            <v>10.590508807326579</v>
          </cell>
          <cell r="AC201">
            <v>1.3998819716842053</v>
          </cell>
          <cell r="AD201">
            <v>1.3643002451162771</v>
          </cell>
          <cell r="AE201">
            <v>185.94969912711906</v>
          </cell>
          <cell r="AF201">
            <v>769.49176652813219</v>
          </cell>
          <cell r="AG201">
            <v>2</v>
          </cell>
          <cell r="AH201">
            <v>180803.62434199438</v>
          </cell>
          <cell r="AI201">
            <v>80.680315528067979</v>
          </cell>
          <cell r="AJ201">
            <v>5.1685019556737977E-3</v>
          </cell>
          <cell r="AK201">
            <v>322.72126211227192</v>
          </cell>
        </row>
        <row r="202">
          <cell r="B202" t="str">
            <v>56_80_1_20</v>
          </cell>
          <cell r="F202">
            <v>56</v>
          </cell>
          <cell r="G202">
            <v>80</v>
          </cell>
          <cell r="H202">
            <v>56</v>
          </cell>
          <cell r="I202">
            <v>83.853270785546115</v>
          </cell>
          <cell r="R202">
            <v>1</v>
          </cell>
          <cell r="W202">
            <v>0.17500772366655326</v>
          </cell>
          <cell r="X202">
            <v>3.8532707855461155</v>
          </cell>
          <cell r="AK202" t="e">
            <v>#REF!</v>
          </cell>
          <cell r="AL202" t="e">
            <v>#REF!</v>
          </cell>
          <cell r="AM202" t="e">
            <v>#REF!</v>
          </cell>
        </row>
        <row r="203">
          <cell r="B203" t="str">
            <v>HiPGas</v>
          </cell>
          <cell r="C203" t="str">
            <v>Leader</v>
          </cell>
          <cell r="E203" t="str">
            <v>L</v>
          </cell>
          <cell r="F203">
            <v>56</v>
          </cell>
          <cell r="G203">
            <v>80</v>
          </cell>
          <cell r="H203">
            <v>56</v>
          </cell>
          <cell r="I203">
            <v>84.09366625892568</v>
          </cell>
          <cell r="J203">
            <v>5.4</v>
          </cell>
          <cell r="K203">
            <v>5.4</v>
          </cell>
          <cell r="L203">
            <v>67</v>
          </cell>
          <cell r="M203">
            <v>61.4</v>
          </cell>
          <cell r="N203">
            <v>62440</v>
          </cell>
          <cell r="O203">
            <v>5.2033333333333331</v>
          </cell>
          <cell r="P203">
            <v>1</v>
          </cell>
          <cell r="Q203">
            <v>40</v>
          </cell>
          <cell r="R203">
            <v>1</v>
          </cell>
          <cell r="S203">
            <v>1.0994953570000001</v>
          </cell>
          <cell r="T203">
            <v>0.75</v>
          </cell>
          <cell r="U203">
            <v>266.26903303891623</v>
          </cell>
          <cell r="V203">
            <v>3.7105557048297744</v>
          </cell>
          <cell r="W203">
            <v>0.97184129396671892</v>
          </cell>
          <cell r="X203">
            <v>110.77470320732381</v>
          </cell>
          <cell r="Y203">
            <v>110.62434361359213</v>
          </cell>
          <cell r="Z203">
            <v>5.9051314013719436E-3</v>
          </cell>
          <cell r="AA203">
            <v>1.8673082750009756E-2</v>
          </cell>
          <cell r="AB203">
            <v>6.5734762161644671</v>
          </cell>
          <cell r="AC203">
            <v>1.0759628730973185</v>
          </cell>
          <cell r="AD203">
            <v>1.3656677110288078</v>
          </cell>
          <cell r="AE203">
            <v>2975.195186033905</v>
          </cell>
          <cell r="AF203">
            <v>2254.568075290294</v>
          </cell>
          <cell r="AG203">
            <v>3</v>
          </cell>
          <cell r="AH203">
            <v>1228150.132425593</v>
          </cell>
          <cell r="AI203">
            <v>264.86078266766549</v>
          </cell>
          <cell r="AJ203">
            <v>4.2418446935884929E-3</v>
          </cell>
          <cell r="AK203">
            <v>264.86078266766549</v>
          </cell>
        </row>
        <row r="204">
          <cell r="B204" t="str">
            <v>HiPGas</v>
          </cell>
          <cell r="C204" t="str">
            <v>Header</v>
          </cell>
          <cell r="E204" t="str">
            <v>H</v>
          </cell>
          <cell r="F204">
            <v>56</v>
          </cell>
          <cell r="G204">
            <v>80</v>
          </cell>
          <cell r="H204">
            <v>56</v>
          </cell>
          <cell r="I204">
            <v>84.09366625892568</v>
          </cell>
          <cell r="J204">
            <v>5.4</v>
          </cell>
          <cell r="K204">
            <v>5.4</v>
          </cell>
          <cell r="L204">
            <v>67</v>
          </cell>
          <cell r="M204">
            <v>110.62434361359213</v>
          </cell>
          <cell r="N204">
            <v>31220</v>
          </cell>
          <cell r="O204">
            <v>2.6016666666666666</v>
          </cell>
          <cell r="P204">
            <v>1</v>
          </cell>
          <cell r="Q204">
            <v>20</v>
          </cell>
          <cell r="R204">
            <v>1</v>
          </cell>
          <cell r="S204">
            <v>0.95138878900000001</v>
          </cell>
          <cell r="T204">
            <v>0.75</v>
          </cell>
          <cell r="U204">
            <v>266.35837037395311</v>
          </cell>
          <cell r="V204">
            <v>2.2627119054410865</v>
          </cell>
          <cell r="W204">
            <v>0.59237145015950432</v>
          </cell>
          <cell r="X204">
            <v>110.53348106912443</v>
          </cell>
          <cell r="Y204">
            <v>110.44261852465674</v>
          </cell>
          <cell r="Z204">
            <v>3.5896779289126268E-3</v>
          </cell>
          <cell r="AA204">
            <v>2.0769015177632438E-2</v>
          </cell>
          <cell r="AB204">
            <v>7.2306295542301102</v>
          </cell>
          <cell r="AC204">
            <v>1.1419488147116894</v>
          </cell>
          <cell r="AD204">
            <v>1.3644968571184966</v>
          </cell>
          <cell r="AE204">
            <v>2231.3963895254287</v>
          </cell>
          <cell r="AF204">
            <v>2285.0795212844746</v>
          </cell>
          <cell r="AG204">
            <v>2</v>
          </cell>
          <cell r="AH204">
            <v>1073204.370999035</v>
          </cell>
          <cell r="AI204">
            <v>120.41304689886219</v>
          </cell>
          <cell r="AJ204">
            <v>3.8569201441019281E-3</v>
          </cell>
          <cell r="AK204">
            <v>120.41304689886219</v>
          </cell>
        </row>
        <row r="205">
          <cell r="B205" t="str">
            <v>HiPGas</v>
          </cell>
          <cell r="C205" t="str">
            <v>Header</v>
          </cell>
          <cell r="E205" t="str">
            <v>H</v>
          </cell>
          <cell r="F205" t="e">
            <v>#REF!</v>
          </cell>
          <cell r="G205">
            <v>80</v>
          </cell>
          <cell r="H205">
            <v>56</v>
          </cell>
          <cell r="I205">
            <v>84.09366625892568</v>
          </cell>
          <cell r="J205">
            <v>5.4</v>
          </cell>
          <cell r="K205">
            <v>5.4</v>
          </cell>
          <cell r="L205">
            <v>67</v>
          </cell>
          <cell r="M205">
            <v>110.44261852465674</v>
          </cell>
          <cell r="N205" t="e">
            <v>#REF!</v>
          </cell>
          <cell r="O205" t="e">
            <v>#REF!</v>
          </cell>
          <cell r="P205" t="e">
            <v>#REF!</v>
          </cell>
          <cell r="Q205">
            <v>20</v>
          </cell>
          <cell r="R205">
            <v>1</v>
          </cell>
          <cell r="S205">
            <v>0.77098258900000005</v>
          </cell>
          <cell r="T205">
            <v>0.75</v>
          </cell>
          <cell r="U205">
            <v>266.41059535535214</v>
          </cell>
          <cell r="V205">
            <v>3.1634688292967659</v>
          </cell>
          <cell r="W205">
            <v>0.82814637754628961</v>
          </cell>
          <cell r="X205">
            <v>110.32280093339766</v>
          </cell>
          <cell r="Y205">
            <v>110.20298334213858</v>
          </cell>
          <cell r="Z205">
            <v>4.7506491440570953E-3</v>
          </cell>
          <cell r="AA205">
            <v>2.3998713254582058E-2</v>
          </cell>
          <cell r="AB205">
            <v>8.2529000051784536</v>
          </cell>
          <cell r="AC205">
            <v>1.2308524425433087</v>
          </cell>
          <cell r="AD205">
            <v>1.3665061069922313</v>
          </cell>
          <cell r="AE205">
            <v>1487.5975930169525</v>
          </cell>
          <cell r="AF205">
            <v>2392.8125992861378</v>
          </cell>
          <cell r="AG205">
            <v>2</v>
          </cell>
          <cell r="AH205">
            <v>896413.13851080043</v>
          </cell>
          <cell r="AI205">
            <v>105.85616932290323</v>
          </cell>
          <cell r="AJ205" t="e">
            <v>#REF!</v>
          </cell>
          <cell r="AK205" t="e">
            <v>#REF!</v>
          </cell>
        </row>
        <row r="206">
          <cell r="B206" t="str">
            <v>HiPGas</v>
          </cell>
          <cell r="C206" t="str">
            <v>Header</v>
          </cell>
          <cell r="E206" t="str">
            <v>H</v>
          </cell>
          <cell r="F206" t="e">
            <v>#REF!</v>
          </cell>
          <cell r="G206">
            <v>80</v>
          </cell>
          <cell r="H206">
            <v>56</v>
          </cell>
          <cell r="I206">
            <v>84.09366625892568</v>
          </cell>
          <cell r="J206">
            <v>5.4</v>
          </cell>
          <cell r="K206">
            <v>5.4</v>
          </cell>
          <cell r="L206">
            <v>67</v>
          </cell>
          <cell r="M206">
            <v>110.20298334213858</v>
          </cell>
          <cell r="N206" t="e">
            <v>#REF!</v>
          </cell>
          <cell r="O206" t="e">
            <v>#REF!</v>
          </cell>
          <cell r="P206" t="e">
            <v>#REF!</v>
          </cell>
          <cell r="Q206">
            <v>20</v>
          </cell>
          <cell r="R206">
            <v>1</v>
          </cell>
          <cell r="S206">
            <v>0.55827675700000001</v>
          </cell>
          <cell r="T206">
            <v>0.75</v>
          </cell>
          <cell r="U206">
            <v>266.48298877336123</v>
          </cell>
          <cell r="V206">
            <v>4.8310809690533736</v>
          </cell>
          <cell r="W206">
            <v>1.2669713106981675</v>
          </cell>
          <cell r="X206">
            <v>110.00355215369228</v>
          </cell>
          <cell r="Y206">
            <v>109.804120965246</v>
          </cell>
          <cell r="Z206">
            <v>7.9449935111284287E-3</v>
          </cell>
          <cell r="AA206">
            <v>3.1513004706793815E-2</v>
          </cell>
          <cell r="AB206">
            <v>9.9677052511904076</v>
          </cell>
          <cell r="AC206">
            <v>1.3573160759676188</v>
          </cell>
          <cell r="AD206">
            <v>1.3672458399749789</v>
          </cell>
          <cell r="AE206">
            <v>743.79879650847624</v>
          </cell>
          <cell r="AF206">
            <v>2432.5182104254741</v>
          </cell>
          <cell r="AG206">
            <v>2</v>
          </cell>
          <cell r="AH206">
            <v>638571.73252792633</v>
          </cell>
          <cell r="AI206">
            <v>88.060821300225143</v>
          </cell>
          <cell r="AJ206" t="e">
            <v>#REF!</v>
          </cell>
          <cell r="AK206" t="e">
            <v>#REF!</v>
          </cell>
        </row>
        <row r="207">
          <cell r="B207" t="str">
            <v>HiPGas</v>
          </cell>
          <cell r="C207" t="str">
            <v>Branch</v>
          </cell>
          <cell r="E207" t="str">
            <v>B</v>
          </cell>
          <cell r="F207">
            <v>56</v>
          </cell>
          <cell r="G207">
            <v>80</v>
          </cell>
          <cell r="H207">
            <v>56</v>
          </cell>
          <cell r="I207">
            <v>84.09366625892568</v>
          </cell>
          <cell r="J207">
            <v>5.4</v>
          </cell>
          <cell r="K207">
            <v>5.4</v>
          </cell>
          <cell r="L207">
            <v>67</v>
          </cell>
          <cell r="M207">
            <v>109.804120965246</v>
          </cell>
          <cell r="N207">
            <v>15610</v>
          </cell>
          <cell r="O207">
            <v>1.3008333333333333</v>
          </cell>
          <cell r="P207">
            <v>4</v>
          </cell>
          <cell r="Q207">
            <v>50</v>
          </cell>
          <cell r="R207">
            <v>1</v>
          </cell>
          <cell r="S207">
            <v>0.5</v>
          </cell>
          <cell r="T207">
            <v>0.75</v>
          </cell>
          <cell r="U207">
            <v>266.59147001730742</v>
          </cell>
          <cell r="V207">
            <v>1.6618682118820329</v>
          </cell>
          <cell r="W207">
            <v>0.43433582655499947</v>
          </cell>
          <cell r="X207">
            <v>108.02857340778897</v>
          </cell>
          <cell r="Y207">
            <v>106.25302585033192</v>
          </cell>
          <cell r="Z207">
            <v>7.1301230622905387E-2</v>
          </cell>
          <cell r="AA207">
            <v>8.6107261442049096E-2</v>
          </cell>
          <cell r="AB207">
            <v>10.590508807326579</v>
          </cell>
          <cell r="AC207">
            <v>1.3988432726356999</v>
          </cell>
          <cell r="AD207">
            <v>1.3653132945366084</v>
          </cell>
          <cell r="AE207">
            <v>185.94969912711906</v>
          </cell>
          <cell r="AF207">
            <v>765.61814516315565</v>
          </cell>
          <cell r="AG207">
            <v>2</v>
          </cell>
          <cell r="AH207">
            <v>180911.20002885573</v>
          </cell>
          <cell r="AI207">
            <v>198.777886017447</v>
          </cell>
          <cell r="AJ207">
            <v>1.2734009354096541E-2</v>
          </cell>
          <cell r="AK207">
            <v>795.11154406978801</v>
          </cell>
        </row>
        <row r="208">
          <cell r="B208" t="str">
            <v>56_80_1_50</v>
          </cell>
          <cell r="F208">
            <v>56</v>
          </cell>
          <cell r="G208">
            <v>80</v>
          </cell>
          <cell r="H208">
            <v>56</v>
          </cell>
          <cell r="I208">
            <v>84.09366625892568</v>
          </cell>
          <cell r="R208">
            <v>1</v>
          </cell>
          <cell r="W208">
            <v>0.43433582655499947</v>
          </cell>
          <cell r="X208">
            <v>4.0936662589256798</v>
          </cell>
          <cell r="AK208" t="e">
            <v>#REF!</v>
          </cell>
          <cell r="AL208" t="e">
            <v>#REF!</v>
          </cell>
          <cell r="AM208" t="e">
            <v>#REF!</v>
          </cell>
        </row>
        <row r="209">
          <cell r="B209" t="str">
            <v>HiPGas</v>
          </cell>
          <cell r="C209" t="str">
            <v>Leader</v>
          </cell>
          <cell r="E209" t="str">
            <v>L</v>
          </cell>
          <cell r="F209">
            <v>56</v>
          </cell>
          <cell r="G209">
            <v>80</v>
          </cell>
          <cell r="H209">
            <v>56</v>
          </cell>
          <cell r="I209">
            <v>84.477735416047992</v>
          </cell>
          <cell r="J209">
            <v>5.4</v>
          </cell>
          <cell r="K209">
            <v>5.4</v>
          </cell>
          <cell r="L209">
            <v>67</v>
          </cell>
          <cell r="M209">
            <v>61.4</v>
          </cell>
          <cell r="N209">
            <v>62440</v>
          </cell>
          <cell r="O209">
            <v>5.2033333333333331</v>
          </cell>
          <cell r="P209">
            <v>1</v>
          </cell>
          <cell r="Q209">
            <v>40</v>
          </cell>
          <cell r="R209">
            <v>1</v>
          </cell>
          <cell r="S209">
            <v>1.0994953570000001</v>
          </cell>
          <cell r="T209">
            <v>0.75</v>
          </cell>
          <cell r="U209">
            <v>267.90022903148929</v>
          </cell>
          <cell r="V209">
            <v>3.689592991049222</v>
          </cell>
          <cell r="W209">
            <v>0.96170209059673084</v>
          </cell>
          <cell r="X209">
            <v>111.38737165012012</v>
          </cell>
          <cell r="Y209">
            <v>111.2353521474522</v>
          </cell>
          <cell r="Z209">
            <v>5.8991578777966014E-3</v>
          </cell>
          <cell r="AA209">
            <v>1.8643625601440901E-2</v>
          </cell>
          <cell r="AB209">
            <v>6.5734762161644671</v>
          </cell>
          <cell r="AC209">
            <v>1.0745636800363922</v>
          </cell>
          <cell r="AD209">
            <v>1.3674459516489803</v>
          </cell>
          <cell r="AE209">
            <v>2975.195186033905</v>
          </cell>
          <cell r="AF209">
            <v>2241.6070427023787</v>
          </cell>
          <cell r="AG209">
            <v>3</v>
          </cell>
          <cell r="AH209">
            <v>1226855.7197999323</v>
          </cell>
          <cell r="AI209">
            <v>268.10665444565205</v>
          </cell>
          <cell r="AJ209">
            <v>4.2938285465351066E-3</v>
          </cell>
          <cell r="AK209">
            <v>268.10665444565205</v>
          </cell>
        </row>
        <row r="210">
          <cell r="B210" t="str">
            <v>HiPGas</v>
          </cell>
          <cell r="C210" t="str">
            <v>Header</v>
          </cell>
          <cell r="E210" t="str">
            <v>H</v>
          </cell>
          <cell r="F210">
            <v>56</v>
          </cell>
          <cell r="G210">
            <v>80</v>
          </cell>
          <cell r="H210">
            <v>56</v>
          </cell>
          <cell r="I210">
            <v>84.477735416047992</v>
          </cell>
          <cell r="J210">
            <v>5.4</v>
          </cell>
          <cell r="K210">
            <v>5.4</v>
          </cell>
          <cell r="L210">
            <v>67</v>
          </cell>
          <cell r="M210">
            <v>111.2353521474522</v>
          </cell>
          <cell r="N210">
            <v>31220</v>
          </cell>
          <cell r="O210">
            <v>2.6016666666666666</v>
          </cell>
          <cell r="P210">
            <v>1</v>
          </cell>
          <cell r="Q210">
            <v>20</v>
          </cell>
          <cell r="R210">
            <v>1</v>
          </cell>
          <cell r="S210">
            <v>0.95138878900000001</v>
          </cell>
          <cell r="T210">
            <v>0.75</v>
          </cell>
          <cell r="U210">
            <v>267.95042904151796</v>
          </cell>
          <cell r="V210">
            <v>2.2504826267365221</v>
          </cell>
          <cell r="W210">
            <v>0.58463122049761296</v>
          </cell>
          <cell r="X210">
            <v>111.14347762339382</v>
          </cell>
          <cell r="Y210">
            <v>111.05160309933544</v>
          </cell>
          <cell r="Z210">
            <v>3.5863723076977605E-3</v>
          </cell>
          <cell r="AA210">
            <v>2.0737536016886236E-2</v>
          </cell>
          <cell r="AB210">
            <v>7.2306295542301102</v>
          </cell>
          <cell r="AC210">
            <v>1.1405020944845716</v>
          </cell>
          <cell r="AD210">
            <v>1.3662277133901144</v>
          </cell>
          <cell r="AE210">
            <v>2231.3963895254287</v>
          </cell>
          <cell r="AF210">
            <v>2272.4911895449704</v>
          </cell>
          <cell r="AG210">
            <v>2</v>
          </cell>
          <cell r="AH210">
            <v>1072087.3611159637</v>
          </cell>
          <cell r="AI210">
            <v>121.88803586620755</v>
          </cell>
          <cell r="AJ210">
            <v>3.9041651462590502E-3</v>
          </cell>
          <cell r="AK210">
            <v>121.88803586620755</v>
          </cell>
        </row>
        <row r="211">
          <cell r="B211" t="str">
            <v>HiPGas</v>
          </cell>
          <cell r="C211" t="str">
            <v>Header</v>
          </cell>
          <cell r="E211" t="str">
            <v>H</v>
          </cell>
          <cell r="F211" t="e">
            <v>#REF!</v>
          </cell>
          <cell r="G211">
            <v>80</v>
          </cell>
          <cell r="H211">
            <v>56</v>
          </cell>
          <cell r="I211">
            <v>84.477735416047992</v>
          </cell>
          <cell r="J211">
            <v>5.4</v>
          </cell>
          <cell r="K211">
            <v>5.4</v>
          </cell>
          <cell r="L211">
            <v>67</v>
          </cell>
          <cell r="M211">
            <v>111.05160309933544</v>
          </cell>
          <cell r="N211" t="e">
            <v>#REF!</v>
          </cell>
          <cell r="O211" t="e">
            <v>#REF!</v>
          </cell>
          <cell r="P211" t="e">
            <v>#REF!</v>
          </cell>
          <cell r="Q211">
            <v>20</v>
          </cell>
          <cell r="R211">
            <v>1</v>
          </cell>
          <cell r="S211">
            <v>0.77098258900000005</v>
          </cell>
          <cell r="T211">
            <v>0.75</v>
          </cell>
          <cell r="U211">
            <v>267.97277673642208</v>
          </cell>
          <cell r="V211">
            <v>3.1466925098146215</v>
          </cell>
          <cell r="W211">
            <v>0.81930034612123848</v>
          </cell>
          <cell r="X211">
            <v>110.93044911847224</v>
          </cell>
          <cell r="Y211">
            <v>110.80929513760906</v>
          </cell>
          <cell r="Z211">
            <v>4.7463340427313927E-3</v>
          </cell>
          <cell r="AA211">
            <v>2.3962050700899185E-2</v>
          </cell>
          <cell r="AB211">
            <v>8.2529000051784536</v>
          </cell>
          <cell r="AC211">
            <v>1.2293046641282381</v>
          </cell>
          <cell r="AD211">
            <v>1.3682266313814919</v>
          </cell>
          <cell r="AE211">
            <v>1487.5975930169525</v>
          </cell>
          <cell r="AF211">
            <v>2379.8718579197657</v>
          </cell>
          <cell r="AG211">
            <v>2</v>
          </cell>
          <cell r="AH211">
            <v>895541.74397297867</v>
          </cell>
          <cell r="AI211">
            <v>107.15224033175431</v>
          </cell>
          <cell r="AJ211" t="e">
            <v>#REF!</v>
          </cell>
          <cell r="AK211" t="e">
            <v>#REF!</v>
          </cell>
        </row>
        <row r="212">
          <cell r="B212" t="str">
            <v>HiPGas</v>
          </cell>
          <cell r="C212" t="str">
            <v>Header</v>
          </cell>
          <cell r="E212" t="str">
            <v>H</v>
          </cell>
          <cell r="F212" t="e">
            <v>#REF!</v>
          </cell>
          <cell r="G212">
            <v>80</v>
          </cell>
          <cell r="H212">
            <v>56</v>
          </cell>
          <cell r="I212">
            <v>84.477735416047992</v>
          </cell>
          <cell r="J212">
            <v>5.4</v>
          </cell>
          <cell r="K212">
            <v>5.4</v>
          </cell>
          <cell r="L212">
            <v>67</v>
          </cell>
          <cell r="M212">
            <v>110.80929513760906</v>
          </cell>
          <cell r="N212" t="e">
            <v>#REF!</v>
          </cell>
          <cell r="O212" t="e">
            <v>#REF!</v>
          </cell>
          <cell r="P212" t="e">
            <v>#REF!</v>
          </cell>
          <cell r="Q212">
            <v>20</v>
          </cell>
          <cell r="R212">
            <v>1</v>
          </cell>
          <cell r="S212">
            <v>0.55827675700000001</v>
          </cell>
          <cell r="T212">
            <v>0.75</v>
          </cell>
          <cell r="U212">
            <v>268.01102447313048</v>
          </cell>
          <cell r="V212">
            <v>4.8058893559787039</v>
          </cell>
          <cell r="W212">
            <v>1.2537635936541704</v>
          </cell>
          <cell r="X212">
            <v>110.60764122908168</v>
          </cell>
          <cell r="Y212">
            <v>110.4059873205543</v>
          </cell>
          <cell r="Z212">
            <v>7.9376778591880859E-3</v>
          </cell>
          <cell r="AA212">
            <v>3.1463658973598874E-2</v>
          </cell>
          <cell r="AB212">
            <v>9.9677052511904076</v>
          </cell>
          <cell r="AC212">
            <v>1.3556312084891498</v>
          </cell>
          <cell r="AD212">
            <v>1.3689451428800909</v>
          </cell>
          <cell r="AE212">
            <v>743.79879650847624</v>
          </cell>
          <cell r="AF212">
            <v>2419.5745799646706</v>
          </cell>
          <cell r="AG212">
            <v>2</v>
          </cell>
          <cell r="AH212">
            <v>638017.61224092962</v>
          </cell>
          <cell r="AI212">
            <v>89.1382901659411</v>
          </cell>
          <cell r="AJ212" t="e">
            <v>#REF!</v>
          </cell>
          <cell r="AK212" t="e">
            <v>#REF!</v>
          </cell>
        </row>
        <row r="213">
          <cell r="B213" t="str">
            <v>HiPGas</v>
          </cell>
          <cell r="C213" t="str">
            <v>Branch</v>
          </cell>
          <cell r="E213" t="str">
            <v>B</v>
          </cell>
          <cell r="F213">
            <v>56</v>
          </cell>
          <cell r="G213">
            <v>80</v>
          </cell>
          <cell r="H213">
            <v>56</v>
          </cell>
          <cell r="I213">
            <v>84.477735416047992</v>
          </cell>
          <cell r="J213">
            <v>5.4</v>
          </cell>
          <cell r="K213">
            <v>5.4</v>
          </cell>
          <cell r="L213">
            <v>67</v>
          </cell>
          <cell r="M213">
            <v>110.4059873205543</v>
          </cell>
          <cell r="N213">
            <v>15610</v>
          </cell>
          <cell r="O213">
            <v>1.3008333333333333</v>
          </cell>
          <cell r="P213">
            <v>4</v>
          </cell>
          <cell r="Q213">
            <v>100</v>
          </cell>
          <cell r="R213">
            <v>1</v>
          </cell>
          <cell r="S213">
            <v>0.5</v>
          </cell>
          <cell r="T213">
            <v>0.75</v>
          </cell>
          <cell r="U213">
            <v>268.06852392928687</v>
          </cell>
          <cell r="V213">
            <v>3.2967807118086148</v>
          </cell>
          <cell r="W213">
            <v>0.85833816517823891</v>
          </cell>
          <cell r="X213">
            <v>106.96254181168699</v>
          </cell>
          <cell r="Y213">
            <v>103.51909630281968</v>
          </cell>
          <cell r="Z213">
            <v>0.1366284321332264</v>
          </cell>
          <cell r="AA213">
            <v>8.5893067146058474E-2</v>
          </cell>
          <cell r="AB213">
            <v>10.590508807326579</v>
          </cell>
          <cell r="AC213">
            <v>1.3971187067566906</v>
          </cell>
          <cell r="AD213">
            <v>1.366998600667382</v>
          </cell>
          <cell r="AE213">
            <v>185.94969912711906</v>
          </cell>
          <cell r="AF213">
            <v>759.53178876593313</v>
          </cell>
          <cell r="AG213">
            <v>2</v>
          </cell>
          <cell r="AH213">
            <v>181080.01922205297</v>
          </cell>
          <cell r="AI213">
            <v>388.2733207169652</v>
          </cell>
          <cell r="AJ213">
            <v>2.4873370962009301E-2</v>
          </cell>
          <cell r="AK213">
            <v>1553.0932828678608</v>
          </cell>
        </row>
        <row r="214">
          <cell r="B214" t="str">
            <v>56_80_1_100</v>
          </cell>
          <cell r="F214">
            <v>56</v>
          </cell>
          <cell r="G214">
            <v>80</v>
          </cell>
          <cell r="H214">
            <v>56</v>
          </cell>
          <cell r="I214">
            <v>84.477735416047992</v>
          </cell>
          <cell r="R214">
            <v>1</v>
          </cell>
          <cell r="W214">
            <v>0.85833816517823891</v>
          </cell>
          <cell r="X214">
            <v>4.4777354160479916</v>
          </cell>
          <cell r="AK214" t="e">
            <v>#REF!</v>
          </cell>
          <cell r="AL214" t="e">
            <v>#REF!</v>
          </cell>
          <cell r="AM214" t="e">
            <v>#REF!</v>
          </cell>
        </row>
        <row r="215">
          <cell r="B215" t="str">
            <v>HiPGas</v>
          </cell>
          <cell r="C215" t="str">
            <v>Leader</v>
          </cell>
          <cell r="E215" t="str">
            <v>L</v>
          </cell>
          <cell r="F215">
            <v>56</v>
          </cell>
          <cell r="G215">
            <v>80</v>
          </cell>
          <cell r="H215">
            <v>56</v>
          </cell>
          <cell r="I215">
            <v>84.860965241306914</v>
          </cell>
          <cell r="J215">
            <v>5.4</v>
          </cell>
          <cell r="K215">
            <v>5.4</v>
          </cell>
          <cell r="L215">
            <v>67</v>
          </cell>
          <cell r="M215">
            <v>61.4</v>
          </cell>
          <cell r="N215">
            <v>62440</v>
          </cell>
          <cell r="O215">
            <v>5.2033333333333331</v>
          </cell>
          <cell r="P215">
            <v>1</v>
          </cell>
          <cell r="Q215">
            <v>40</v>
          </cell>
          <cell r="R215">
            <v>1</v>
          </cell>
          <cell r="S215">
            <v>1.0994953570000001</v>
          </cell>
          <cell r="T215">
            <v>0.75</v>
          </cell>
          <cell r="U215">
            <v>269.53381257669025</v>
          </cell>
          <cell r="V215">
            <v>3.6691879890331887</v>
          </cell>
          <cell r="W215">
            <v>0.95170215731909025</v>
          </cell>
          <cell r="X215">
            <v>112.00092208333024</v>
          </cell>
          <cell r="Y215">
            <v>111.8472254806331</v>
          </cell>
          <cell r="Z215">
            <v>5.8938827114202175E-3</v>
          </cell>
          <cell r="AA215">
            <v>1.8617081023838012E-2</v>
          </cell>
          <cell r="AB215">
            <v>6.5734762161644671</v>
          </cell>
          <cell r="AC215">
            <v>1.0731776099487018</v>
          </cell>
          <cell r="AD215">
            <v>1.369212086082408</v>
          </cell>
          <cell r="AE215">
            <v>2975.195186033905</v>
          </cell>
          <cell r="AF215">
            <v>2228.9471955392378</v>
          </cell>
          <cell r="AG215">
            <v>3</v>
          </cell>
          <cell r="AH215">
            <v>1225330.2232537267</v>
          </cell>
          <cell r="AI215">
            <v>271.3577708520632</v>
          </cell>
          <cell r="AJ215">
            <v>4.3458963941714161E-3</v>
          </cell>
          <cell r="AK215">
            <v>271.3577708520632</v>
          </cell>
        </row>
        <row r="216">
          <cell r="B216" t="str">
            <v>HiPGas</v>
          </cell>
          <cell r="C216" t="str">
            <v>Header</v>
          </cell>
          <cell r="E216" t="str">
            <v>H</v>
          </cell>
          <cell r="F216">
            <v>56</v>
          </cell>
          <cell r="G216">
            <v>80</v>
          </cell>
          <cell r="H216">
            <v>56</v>
          </cell>
          <cell r="I216">
            <v>84.860965241306914</v>
          </cell>
          <cell r="J216">
            <v>5.4</v>
          </cell>
          <cell r="K216">
            <v>5.4</v>
          </cell>
          <cell r="L216">
            <v>67</v>
          </cell>
          <cell r="M216">
            <v>111.8472254806331</v>
          </cell>
          <cell r="N216">
            <v>31220</v>
          </cell>
          <cell r="O216">
            <v>2.6016666666666666</v>
          </cell>
          <cell r="P216">
            <v>1</v>
          </cell>
          <cell r="Q216">
            <v>20</v>
          </cell>
          <cell r="R216">
            <v>1</v>
          </cell>
          <cell r="S216">
            <v>0.95138878900000001</v>
          </cell>
          <cell r="T216">
            <v>0.75</v>
          </cell>
          <cell r="U216">
            <v>269.54541284426722</v>
          </cell>
          <cell r="V216">
            <v>2.2385690997883643</v>
          </cell>
          <cell r="W216">
            <v>0.57994018129232927</v>
          </cell>
          <cell r="X216">
            <v>111.75432898536273</v>
          </cell>
          <cell r="Y216">
            <v>111.66143249009237</v>
          </cell>
          <cell r="Z216">
            <v>3.5834702593707801E-3</v>
          </cell>
          <cell r="AA216">
            <v>2.0709172549005388E-2</v>
          </cell>
          <cell r="AB216">
            <v>7.2306295542301102</v>
          </cell>
          <cell r="AC216">
            <v>1.1390692035055914</v>
          </cell>
          <cell r="AD216">
            <v>1.3679463581921376</v>
          </cell>
          <cell r="AE216">
            <v>2231.3963895254287</v>
          </cell>
          <cell r="AF216">
            <v>2260.1822248405433</v>
          </cell>
          <cell r="AG216">
            <v>2</v>
          </cell>
          <cell r="AH216">
            <v>1070774.1797590263</v>
          </cell>
          <cell r="AI216">
            <v>123.36533297016945</v>
          </cell>
          <cell r="AJ216">
            <v>3.9514840797619938E-3</v>
          </cell>
          <cell r="AK216">
            <v>123.36533297016945</v>
          </cell>
        </row>
        <row r="217">
          <cell r="B217" t="str">
            <v>HiPGas</v>
          </cell>
          <cell r="C217" t="str">
            <v>Header</v>
          </cell>
          <cell r="E217" t="str">
            <v>H</v>
          </cell>
          <cell r="F217" t="e">
            <v>#REF!</v>
          </cell>
          <cell r="G217">
            <v>80</v>
          </cell>
          <cell r="H217">
            <v>56</v>
          </cell>
          <cell r="I217">
            <v>84.860965241306914</v>
          </cell>
          <cell r="J217">
            <v>5.4</v>
          </cell>
          <cell r="K217">
            <v>5.4</v>
          </cell>
          <cell r="L217">
            <v>67</v>
          </cell>
          <cell r="M217">
            <v>111.66143249009237</v>
          </cell>
          <cell r="N217" t="e">
            <v>#REF!</v>
          </cell>
          <cell r="O217" t="e">
            <v>#REF!</v>
          </cell>
          <cell r="P217" t="e">
            <v>#REF!</v>
          </cell>
          <cell r="Q217">
            <v>20</v>
          </cell>
          <cell r="R217">
            <v>1</v>
          </cell>
          <cell r="S217">
            <v>0.77098258900000005</v>
          </cell>
          <cell r="T217">
            <v>0.75</v>
          </cell>
          <cell r="U217">
            <v>269.54965312783895</v>
          </cell>
          <cell r="V217">
            <v>3.1301680256126398</v>
          </cell>
          <cell r="W217">
            <v>0.81092435896701431</v>
          </cell>
          <cell r="X217">
            <v>111.53893264313518</v>
          </cell>
          <cell r="Y217">
            <v>111.41643279617801</v>
          </cell>
          <cell r="Z217">
            <v>4.7424099972709355E-3</v>
          </cell>
          <cell r="AA217">
            <v>2.3928583483228877E-2</v>
          </cell>
          <cell r="AB217">
            <v>8.2529000051784536</v>
          </cell>
          <cell r="AC217">
            <v>1.2277717101937216</v>
          </cell>
          <cell r="AD217">
            <v>1.3699349525461455</v>
          </cell>
          <cell r="AE217">
            <v>1487.5975930169525</v>
          </cell>
          <cell r="AF217">
            <v>2367.0759532233674</v>
          </cell>
          <cell r="AG217">
            <v>2</v>
          </cell>
          <cell r="AH217">
            <v>894503.47480266145</v>
          </cell>
          <cell r="AI217">
            <v>108.45029557945055</v>
          </cell>
          <cell r="AJ217" t="e">
            <v>#REF!</v>
          </cell>
          <cell r="AK217" t="e">
            <v>#REF!</v>
          </cell>
        </row>
        <row r="218">
          <cell r="B218" t="str">
            <v>HiPGas</v>
          </cell>
          <cell r="C218" t="str">
            <v>Header</v>
          </cell>
          <cell r="E218" t="str">
            <v>H</v>
          </cell>
          <cell r="F218" t="e">
            <v>#REF!</v>
          </cell>
          <cell r="G218">
            <v>80</v>
          </cell>
          <cell r="H218">
            <v>56</v>
          </cell>
          <cell r="I218">
            <v>84.860965241306914</v>
          </cell>
          <cell r="J218">
            <v>5.4</v>
          </cell>
          <cell r="K218">
            <v>5.4</v>
          </cell>
          <cell r="L218">
            <v>67</v>
          </cell>
          <cell r="M218">
            <v>111.41643279617801</v>
          </cell>
          <cell r="N218" t="e">
            <v>#REF!</v>
          </cell>
          <cell r="O218" t="e">
            <v>#REF!</v>
          </cell>
          <cell r="P218" t="e">
            <v>#REF!</v>
          </cell>
          <cell r="Q218">
            <v>20</v>
          </cell>
          <cell r="R218">
            <v>1</v>
          </cell>
          <cell r="S218">
            <v>0.55827675700000001</v>
          </cell>
          <cell r="T218">
            <v>0.75</v>
          </cell>
          <cell r="U218">
            <v>269.55556955413209</v>
          </cell>
          <cell r="V218">
            <v>4.7810319049392875</v>
          </cell>
          <cell r="W218">
            <v>1.242851235882398</v>
          </cell>
          <cell r="X218">
            <v>111.21254202171261</v>
          </cell>
          <cell r="Y218">
            <v>111.00865124724719</v>
          </cell>
          <cell r="Z218">
            <v>7.9309576093568035E-3</v>
          </cell>
          <cell r="AA218">
            <v>3.1418323720445784E-2</v>
          </cell>
          <cell r="AB218">
            <v>9.9677052511904076</v>
          </cell>
          <cell r="AC218">
            <v>1.3539625054490445</v>
          </cell>
          <cell r="AD218">
            <v>1.3706323114039369</v>
          </cell>
          <cell r="AE218">
            <v>743.79879650847624</v>
          </cell>
          <cell r="AF218">
            <v>2406.74719285532</v>
          </cell>
          <cell r="AG218">
            <v>2</v>
          </cell>
          <cell r="AH218">
            <v>637346.79155251128</v>
          </cell>
          <cell r="AI218">
            <v>90.217357777278522</v>
          </cell>
          <cell r="AJ218" t="e">
            <v>#REF!</v>
          </cell>
          <cell r="AK218" t="e">
            <v>#REF!</v>
          </cell>
        </row>
        <row r="219">
          <cell r="B219" t="str">
            <v>HiPGas</v>
          </cell>
          <cell r="C219" t="str">
            <v>Branch</v>
          </cell>
          <cell r="E219" t="str">
            <v>B</v>
          </cell>
          <cell r="F219">
            <v>56</v>
          </cell>
          <cell r="G219">
            <v>80</v>
          </cell>
          <cell r="H219">
            <v>56</v>
          </cell>
          <cell r="I219">
            <v>84.860965241306914</v>
          </cell>
          <cell r="J219">
            <v>5.4</v>
          </cell>
          <cell r="K219">
            <v>5.4</v>
          </cell>
          <cell r="L219">
            <v>67</v>
          </cell>
          <cell r="M219">
            <v>111.00865124724719</v>
          </cell>
          <cell r="N219">
            <v>15610</v>
          </cell>
          <cell r="O219">
            <v>1.3008333333333333</v>
          </cell>
          <cell r="P219">
            <v>4</v>
          </cell>
          <cell r="Q219">
            <v>150</v>
          </cell>
          <cell r="R219">
            <v>1</v>
          </cell>
          <cell r="S219">
            <v>0.5</v>
          </cell>
          <cell r="T219">
            <v>0.75</v>
          </cell>
          <cell r="U219">
            <v>269.57094730928935</v>
          </cell>
          <cell r="V219">
            <v>4.906032830421112</v>
          </cell>
          <cell r="W219">
            <v>1.2755473078460824</v>
          </cell>
          <cell r="X219">
            <v>105.9948630815185</v>
          </cell>
          <cell r="Y219">
            <v>100.98107491578982</v>
          </cell>
          <cell r="Z219">
            <v>0.19658579645346996</v>
          </cell>
          <cell r="AA219">
            <v>8.5682606654223892E-2</v>
          </cell>
          <cell r="AB219">
            <v>10.590508807326579</v>
          </cell>
          <cell r="AC219">
            <v>1.3954107125134865</v>
          </cell>
          <cell r="AD219">
            <v>1.3686718182509008</v>
          </cell>
          <cell r="AE219">
            <v>185.94969912711906</v>
          </cell>
          <cell r="AF219">
            <v>753.62988301397593</v>
          </cell>
          <cell r="AG219">
            <v>2</v>
          </cell>
          <cell r="AH219">
            <v>181231.63111031987</v>
          </cell>
          <cell r="AI219">
            <v>569.25462030300923</v>
          </cell>
          <cell r="AJ219">
            <v>3.6467304311531661E-2</v>
          </cell>
          <cell r="AK219">
            <v>2277.0184812120369</v>
          </cell>
        </row>
        <row r="220">
          <cell r="B220" t="str">
            <v>56_80_1_150</v>
          </cell>
          <cell r="F220">
            <v>56</v>
          </cell>
          <cell r="G220">
            <v>80</v>
          </cell>
          <cell r="H220">
            <v>56</v>
          </cell>
          <cell r="I220">
            <v>84.860965241306914</v>
          </cell>
          <cell r="R220">
            <v>1</v>
          </cell>
          <cell r="W220">
            <v>1.2755473078460824</v>
          </cell>
          <cell r="X220">
            <v>4.8609652413069142</v>
          </cell>
          <cell r="AK220" t="e">
            <v>#REF!</v>
          </cell>
          <cell r="AL220" t="e">
            <v>#REF!</v>
          </cell>
          <cell r="AM220" t="e">
            <v>#REF!</v>
          </cell>
        </row>
        <row r="221">
          <cell r="B221" t="str">
            <v>HiPGas</v>
          </cell>
          <cell r="C221" t="str">
            <v>Leader</v>
          </cell>
          <cell r="E221" t="str">
            <v>L</v>
          </cell>
          <cell r="F221">
            <v>56</v>
          </cell>
          <cell r="G221">
            <v>80</v>
          </cell>
          <cell r="H221">
            <v>56</v>
          </cell>
          <cell r="I221">
            <v>82.092444486195788</v>
          </cell>
          <cell r="J221">
            <v>5.4</v>
          </cell>
          <cell r="K221">
            <v>5.4</v>
          </cell>
          <cell r="L221">
            <v>67</v>
          </cell>
          <cell r="M221">
            <v>61.4</v>
          </cell>
          <cell r="N221">
            <v>62440</v>
          </cell>
          <cell r="O221">
            <v>5.2033333333333331</v>
          </cell>
          <cell r="P221">
            <v>1</v>
          </cell>
          <cell r="Q221">
            <v>40</v>
          </cell>
          <cell r="R221">
            <v>0.7</v>
          </cell>
          <cell r="S221">
            <v>1.0994953570000001</v>
          </cell>
          <cell r="T221">
            <v>0.75</v>
          </cell>
          <cell r="U221">
            <v>258.4757594890479</v>
          </cell>
          <cell r="V221">
            <v>1.9289155059545802</v>
          </cell>
          <cell r="W221">
            <v>0.51630500694716375</v>
          </cell>
          <cell r="X221">
            <v>107.78758909150437</v>
          </cell>
          <cell r="Y221">
            <v>107.5851574714935</v>
          </cell>
          <cell r="Z221">
            <v>8.4364047778912044E-3</v>
          </cell>
          <cell r="AA221">
            <v>2.4982596388956915E-2</v>
          </cell>
          <cell r="AB221">
            <v>6.5734762161644671</v>
          </cell>
          <cell r="AC221">
            <v>1.0829591959743265</v>
          </cell>
          <cell r="AD221">
            <v>1.3568449850345328</v>
          </cell>
          <cell r="AE221">
            <v>2082.6366302237334</v>
          </cell>
          <cell r="AF221">
            <v>1615.2365499756975</v>
          </cell>
          <cell r="AG221">
            <v>3</v>
          </cell>
          <cell r="AH221">
            <v>864732.68234222347</v>
          </cell>
          <cell r="AI221">
            <v>248.84625832806526</v>
          </cell>
          <cell r="AJ221">
            <v>5.6933801209862103E-3</v>
          </cell>
          <cell r="AK221">
            <v>248.84625832806526</v>
          </cell>
        </row>
        <row r="222">
          <cell r="B222" t="str">
            <v>HiPGas</v>
          </cell>
          <cell r="C222" t="str">
            <v>Header</v>
          </cell>
          <cell r="E222" t="str">
            <v>H</v>
          </cell>
          <cell r="F222">
            <v>56</v>
          </cell>
          <cell r="G222">
            <v>80</v>
          </cell>
          <cell r="H222">
            <v>56</v>
          </cell>
          <cell r="I222">
            <v>82.092444486195788</v>
          </cell>
          <cell r="J222">
            <v>5.4</v>
          </cell>
          <cell r="K222">
            <v>5.4</v>
          </cell>
          <cell r="L222">
            <v>67</v>
          </cell>
          <cell r="M222">
            <v>107.5851574714935</v>
          </cell>
          <cell r="N222">
            <v>31220</v>
          </cell>
          <cell r="O222">
            <v>2.6016666666666666</v>
          </cell>
          <cell r="P222">
            <v>1</v>
          </cell>
          <cell r="Q222">
            <v>40</v>
          </cell>
          <cell r="R222">
            <v>0.7</v>
          </cell>
          <cell r="S222">
            <v>0.95138878900000001</v>
          </cell>
          <cell r="T222">
            <v>0.75</v>
          </cell>
          <cell r="U222">
            <v>258.61158743628664</v>
          </cell>
          <cell r="V222">
            <v>1.1799739787341095</v>
          </cell>
          <cell r="W222">
            <v>0.31583885940420942</v>
          </cell>
          <cell r="X222">
            <v>107.46305536618635</v>
          </cell>
          <cell r="Y222">
            <v>107.3409532608792</v>
          </cell>
          <cell r="Z222">
            <v>5.1319407897428837E-3</v>
          </cell>
          <cell r="AA222">
            <v>2.7788893658658786E-2</v>
          </cell>
          <cell r="AB222">
            <v>7.2306295542301102</v>
          </cell>
          <cell r="AC222">
            <v>1.1495020584114892</v>
          </cell>
          <cell r="AD222">
            <v>1.3555309077197895</v>
          </cell>
          <cell r="AE222">
            <v>1561.9774726677999</v>
          </cell>
          <cell r="AF222">
            <v>1638.9421510366071</v>
          </cell>
          <cell r="AG222">
            <v>2</v>
          </cell>
          <cell r="AH222">
            <v>756031.08052297204</v>
          </cell>
          <cell r="AI222">
            <v>112.90056946891885</v>
          </cell>
          <cell r="AJ222">
            <v>5.1661283732460346E-3</v>
          </cell>
          <cell r="AK222">
            <v>112.90056946891885</v>
          </cell>
        </row>
        <row r="223">
          <cell r="B223" t="str">
            <v>HiPGas</v>
          </cell>
          <cell r="C223" t="str">
            <v>Header</v>
          </cell>
          <cell r="E223" t="str">
            <v>H</v>
          </cell>
          <cell r="F223" t="e">
            <v>#REF!</v>
          </cell>
          <cell r="G223">
            <v>80</v>
          </cell>
          <cell r="H223">
            <v>56</v>
          </cell>
          <cell r="I223">
            <v>82.092444486195788</v>
          </cell>
          <cell r="J223">
            <v>5.4</v>
          </cell>
          <cell r="K223">
            <v>5.4</v>
          </cell>
          <cell r="L223">
            <v>67</v>
          </cell>
          <cell r="M223">
            <v>107.3409532608792</v>
          </cell>
          <cell r="N223" t="e">
            <v>#REF!</v>
          </cell>
          <cell r="O223" t="e">
            <v>#REF!</v>
          </cell>
          <cell r="P223" t="e">
            <v>#REF!</v>
          </cell>
          <cell r="Q223" t="e">
            <v>#REF!</v>
          </cell>
          <cell r="R223">
            <v>0.7</v>
          </cell>
          <cell r="S223">
            <v>0.77098258900000005</v>
          </cell>
          <cell r="T223">
            <v>0.75</v>
          </cell>
          <cell r="U223">
            <v>258.69395880287084</v>
          </cell>
          <cell r="V223">
            <v>1.6518057512466047</v>
          </cell>
          <cell r="W223">
            <v>0.44205673551151392</v>
          </cell>
          <cell r="X223">
            <v>107.18038040727654</v>
          </cell>
          <cell r="Y223">
            <v>107.01980755367389</v>
          </cell>
          <cell r="Z223">
            <v>6.783676396112992E-3</v>
          </cell>
          <cell r="AA223">
            <v>3.2094475959092025E-2</v>
          </cell>
          <cell r="AB223">
            <v>8.2529000051784536</v>
          </cell>
          <cell r="AC223">
            <v>1.2391314541180309</v>
          </cell>
          <cell r="AD223">
            <v>1.3573760668829922</v>
          </cell>
          <cell r="AE223">
            <v>1041.3183151118667</v>
          </cell>
          <cell r="AF223">
            <v>1713.6723399698017</v>
          </cell>
          <cell r="AG223">
            <v>2</v>
          </cell>
          <cell r="AH223">
            <v>631591.26896326535</v>
          </cell>
          <cell r="AI223">
            <v>99.075124717710551</v>
          </cell>
          <cell r="AJ223" t="e">
            <v>#REF!</v>
          </cell>
          <cell r="AK223" t="e">
            <v>#REF!</v>
          </cell>
        </row>
        <row r="224">
          <cell r="B224" t="str">
            <v>HiPGas</v>
          </cell>
          <cell r="C224" t="str">
            <v>Header</v>
          </cell>
          <cell r="E224" t="str">
            <v>H</v>
          </cell>
          <cell r="F224" t="e">
            <v>#REF!</v>
          </cell>
          <cell r="G224">
            <v>80</v>
          </cell>
          <cell r="H224">
            <v>56</v>
          </cell>
          <cell r="I224">
            <v>82.092444486195788</v>
          </cell>
          <cell r="J224">
            <v>5.4</v>
          </cell>
          <cell r="K224">
            <v>5.4</v>
          </cell>
          <cell r="L224">
            <v>67</v>
          </cell>
          <cell r="M224">
            <v>107.01980755367389</v>
          </cell>
          <cell r="N224" t="e">
            <v>#REF!</v>
          </cell>
          <cell r="O224" t="e">
            <v>#REF!</v>
          </cell>
          <cell r="P224" t="e">
            <v>#REF!</v>
          </cell>
          <cell r="Q224" t="e">
            <v>#REF!</v>
          </cell>
          <cell r="R224">
            <v>0.7</v>
          </cell>
          <cell r="S224">
            <v>0.55827675700000001</v>
          </cell>
          <cell r="T224">
            <v>0.75</v>
          </cell>
          <cell r="U224">
            <v>258.80939494271962</v>
          </cell>
          <cell r="V224">
            <v>2.5290094835756127</v>
          </cell>
          <cell r="W224">
            <v>0.67651890165353734</v>
          </cell>
          <cell r="X224">
            <v>106.75369426765587</v>
          </cell>
          <cell r="Y224">
            <v>106.48758098163785</v>
          </cell>
          <cell r="Z224">
            <v>1.1319199284865022E-2</v>
          </cell>
          <cell r="AA224">
            <v>4.2108772955982317E-2</v>
          </cell>
          <cell r="AB224">
            <v>9.9677052511904076</v>
          </cell>
          <cell r="AC224">
            <v>1.3666222052987549</v>
          </cell>
          <cell r="AD224">
            <v>1.3579354639508434</v>
          </cell>
          <cell r="AE224">
            <v>520.65915755593335</v>
          </cell>
          <cell r="AF224">
            <v>1737.683928812414</v>
          </cell>
          <cell r="AG224">
            <v>2</v>
          </cell>
          <cell r="AH224">
            <v>450032.31955120398</v>
          </cell>
          <cell r="AI224">
            <v>82.193032038033166</v>
          </cell>
          <cell r="AJ224" t="e">
            <v>#REF!</v>
          </cell>
          <cell r="AK224" t="e">
            <v>#REF!</v>
          </cell>
        </row>
        <row r="225">
          <cell r="B225" t="str">
            <v>HiPGas</v>
          </cell>
          <cell r="C225" t="str">
            <v>Branch</v>
          </cell>
          <cell r="E225" t="str">
            <v>B</v>
          </cell>
          <cell r="F225">
            <v>56</v>
          </cell>
          <cell r="G225">
            <v>80</v>
          </cell>
          <cell r="H225">
            <v>56</v>
          </cell>
          <cell r="I225">
            <v>82.092444486195788</v>
          </cell>
          <cell r="J225">
            <v>5.4</v>
          </cell>
          <cell r="K225">
            <v>5.4</v>
          </cell>
          <cell r="L225">
            <v>67</v>
          </cell>
          <cell r="M225">
            <v>106.48758098163785</v>
          </cell>
          <cell r="N225">
            <v>15610</v>
          </cell>
          <cell r="O225">
            <v>1.3008333333333333</v>
          </cell>
          <cell r="P225">
            <v>4</v>
          </cell>
          <cell r="Q225">
            <v>30</v>
          </cell>
          <cell r="R225">
            <v>0.7</v>
          </cell>
          <cell r="S225">
            <v>0.5</v>
          </cell>
          <cell r="T225">
            <v>0.75</v>
          </cell>
          <cell r="U225">
            <v>258.984117893676</v>
          </cell>
          <cell r="V225">
            <v>0.53291605068348669</v>
          </cell>
          <cell r="W225">
            <v>0.14172498267936362</v>
          </cell>
          <cell r="X225">
            <v>105.05878329540214</v>
          </cell>
          <cell r="Y225">
            <v>103.62998560916643</v>
          </cell>
          <cell r="Z225">
            <v>6.1470081086820838E-2</v>
          </cell>
          <cell r="AA225">
            <v>0.11520859567794337</v>
          </cell>
          <cell r="AB225">
            <v>10.590508807326579</v>
          </cell>
          <cell r="AC225">
            <v>1.4090815102493219</v>
          </cell>
          <cell r="AD225">
            <v>1.3553930721613749</v>
          </cell>
          <cell r="AE225">
            <v>130.16478938898334</v>
          </cell>
          <cell r="AF225">
            <v>548.94490401485928</v>
          </cell>
          <cell r="AG225">
            <v>2</v>
          </cell>
          <cell r="AH225">
            <v>127487.12308864575</v>
          </cell>
          <cell r="AI225">
            <v>111.5421164167922</v>
          </cell>
          <cell r="AJ225">
            <v>1.0207935976644295E-2</v>
          </cell>
          <cell r="AK225">
            <v>446.16846566716879</v>
          </cell>
        </row>
        <row r="226">
          <cell r="B226" t="str">
            <v>56_80_0.7_30</v>
          </cell>
          <cell r="F226">
            <v>56</v>
          </cell>
          <cell r="G226">
            <v>80</v>
          </cell>
          <cell r="H226">
            <v>56</v>
          </cell>
          <cell r="I226">
            <v>82.092444486195788</v>
          </cell>
          <cell r="R226">
            <v>0.7</v>
          </cell>
          <cell r="W226">
            <v>0.14172498267936362</v>
          </cell>
          <cell r="X226">
            <v>2.092444486195788</v>
          </cell>
          <cell r="AK226" t="e">
            <v>#REF!</v>
          </cell>
          <cell r="AL226" t="e">
            <v>#REF!</v>
          </cell>
          <cell r="AM226" t="e">
            <v>#REF!</v>
          </cell>
        </row>
        <row r="227">
          <cell r="B227" t="str">
            <v>HiPGas</v>
          </cell>
          <cell r="C227" t="str">
            <v>Leader</v>
          </cell>
          <cell r="E227" t="str">
            <v>L</v>
          </cell>
          <cell r="F227">
            <v>56</v>
          </cell>
          <cell r="G227">
            <v>80</v>
          </cell>
          <cell r="H227">
            <v>56</v>
          </cell>
          <cell r="I227">
            <v>82.00130409943209</v>
          </cell>
          <cell r="J227">
            <v>5.4</v>
          </cell>
          <cell r="K227">
            <v>5.4</v>
          </cell>
          <cell r="L227">
            <v>67</v>
          </cell>
          <cell r="M227">
            <v>61.4</v>
          </cell>
          <cell r="N227">
            <v>62440</v>
          </cell>
          <cell r="O227">
            <v>5.2033333333333331</v>
          </cell>
          <cell r="P227">
            <v>1</v>
          </cell>
          <cell r="Q227">
            <v>40</v>
          </cell>
          <cell r="R227">
            <v>0.7</v>
          </cell>
          <cell r="S227">
            <v>1.0994953570000001</v>
          </cell>
          <cell r="T227">
            <v>0.75</v>
          </cell>
          <cell r="U227">
            <v>258.14518350555676</v>
          </cell>
          <cell r="V227">
            <v>1.931253671229247</v>
          </cell>
          <cell r="W227">
            <v>0.51693085418341411</v>
          </cell>
          <cell r="X227">
            <v>107.66356673050525</v>
          </cell>
          <cell r="Y227">
            <v>107.46161170607996</v>
          </cell>
          <cell r="Z227">
            <v>8.4384340552804415E-3</v>
          </cell>
          <cell r="AA227">
            <v>2.4990260151036243E-2</v>
          </cell>
          <cell r="AB227">
            <v>6.5734762161644671</v>
          </cell>
          <cell r="AC227">
            <v>1.0832604663365999</v>
          </cell>
          <cell r="AD227">
            <v>1.3564676268710132</v>
          </cell>
          <cell r="AE227">
            <v>2082.6366302237334</v>
          </cell>
          <cell r="AF227">
            <v>1617.2470811691367</v>
          </cell>
          <cell r="AG227">
            <v>3</v>
          </cell>
          <cell r="AH227">
            <v>864988.07580262225</v>
          </cell>
          <cell r="AI227">
            <v>248.19044910506423</v>
          </cell>
          <cell r="AJ227">
            <v>5.6783757917329607E-3</v>
          </cell>
          <cell r="AK227">
            <v>248.19044910506423</v>
          </cell>
        </row>
        <row r="228">
          <cell r="B228" t="str">
            <v>HiPGas</v>
          </cell>
          <cell r="C228" t="str">
            <v>Header</v>
          </cell>
          <cell r="E228" t="str">
            <v>H</v>
          </cell>
          <cell r="F228">
            <v>56</v>
          </cell>
          <cell r="G228">
            <v>80</v>
          </cell>
          <cell r="H228">
            <v>56</v>
          </cell>
          <cell r="I228">
            <v>82.00130409943209</v>
          </cell>
          <cell r="J228">
            <v>5.4</v>
          </cell>
          <cell r="K228">
            <v>5.4</v>
          </cell>
          <cell r="L228">
            <v>67</v>
          </cell>
          <cell r="M228">
            <v>107.46161170607996</v>
          </cell>
          <cell r="N228">
            <v>31220</v>
          </cell>
          <cell r="O228">
            <v>2.6016666666666666</v>
          </cell>
          <cell r="P228">
            <v>1</v>
          </cell>
          <cell r="Q228">
            <v>20</v>
          </cell>
          <cell r="R228">
            <v>0.7</v>
          </cell>
          <cell r="S228">
            <v>0.95138878900000001</v>
          </cell>
          <cell r="T228">
            <v>0.75</v>
          </cell>
          <cell r="U228">
            <v>258.28334961807013</v>
          </cell>
          <cell r="V228">
            <v>1.1813849167939015</v>
          </cell>
          <cell r="W228">
            <v>0.31621651948444196</v>
          </cell>
          <cell r="X228">
            <v>107.33979722187576</v>
          </cell>
          <cell r="Y228">
            <v>107.21798273767156</v>
          </cell>
          <cell r="Z228">
            <v>5.1331794191301627E-3</v>
          </cell>
          <cell r="AA228">
            <v>2.7797367568640353E-2</v>
          </cell>
          <cell r="AB228">
            <v>7.2306295542301102</v>
          </cell>
          <cell r="AC228">
            <v>1.1498138737230461</v>
          </cell>
          <cell r="AD228">
            <v>1.3551633044911495</v>
          </cell>
          <cell r="AE228">
            <v>1561.9774726677999</v>
          </cell>
          <cell r="AF228">
            <v>1640.9577343145909</v>
          </cell>
          <cell r="AG228">
            <v>2</v>
          </cell>
          <cell r="AH228">
            <v>756252.81235968543</v>
          </cell>
          <cell r="AI228">
            <v>112.60308520850877</v>
          </cell>
          <cell r="AJ228">
            <v>5.1525160249157485E-3</v>
          </cell>
          <cell r="AK228">
            <v>112.60308520850877</v>
          </cell>
        </row>
        <row r="229">
          <cell r="B229" t="str">
            <v>HiPGas</v>
          </cell>
          <cell r="C229" t="str">
            <v>Header</v>
          </cell>
          <cell r="E229" t="str">
            <v>H</v>
          </cell>
          <cell r="F229" t="e">
            <v>#REF!</v>
          </cell>
          <cell r="G229">
            <v>80</v>
          </cell>
          <cell r="H229">
            <v>56</v>
          </cell>
          <cell r="I229">
            <v>82.00130409943209</v>
          </cell>
          <cell r="J229">
            <v>5.4</v>
          </cell>
          <cell r="K229">
            <v>5.4</v>
          </cell>
          <cell r="L229">
            <v>67</v>
          </cell>
          <cell r="M229">
            <v>107.21798273767156</v>
          </cell>
          <cell r="N229" t="e">
            <v>#REF!</v>
          </cell>
          <cell r="O229" t="e">
            <v>#REF!</v>
          </cell>
          <cell r="P229" t="e">
            <v>#REF!</v>
          </cell>
          <cell r="Q229">
            <v>20</v>
          </cell>
          <cell r="R229">
            <v>0.7</v>
          </cell>
          <cell r="S229">
            <v>0.77098258900000005</v>
          </cell>
          <cell r="T229">
            <v>0.75</v>
          </cell>
          <cell r="U229">
            <v>258.36685013533844</v>
          </cell>
          <cell r="V229">
            <v>1.6537818205651538</v>
          </cell>
          <cell r="W229">
            <v>0.44266108687503447</v>
          </cell>
          <cell r="X229">
            <v>107.05778668934256</v>
          </cell>
          <cell r="Y229">
            <v>106.89759064101357</v>
          </cell>
          <cell r="Z229">
            <v>6.785382985080024E-3</v>
          </cell>
          <cell r="AA229">
            <v>3.2104380469323852E-2</v>
          </cell>
          <cell r="AB229">
            <v>8.2529000051784536</v>
          </cell>
          <cell r="AC229">
            <v>1.2394650671853529</v>
          </cell>
          <cell r="AD229">
            <v>1.3570107170194332</v>
          </cell>
          <cell r="AE229">
            <v>1041.3183151118667</v>
          </cell>
          <cell r="AF229">
            <v>1715.7845343946178</v>
          </cell>
          <cell r="AG229">
            <v>2</v>
          </cell>
          <cell r="AH229">
            <v>631775.85577978054</v>
          </cell>
          <cell r="AI229">
            <v>98.814123221941941</v>
          </cell>
          <cell r="AJ229" t="e">
            <v>#REF!</v>
          </cell>
          <cell r="AK229" t="e">
            <v>#REF!</v>
          </cell>
        </row>
        <row r="230">
          <cell r="B230" t="str">
            <v>HiPGas</v>
          </cell>
          <cell r="C230" t="str">
            <v>Header</v>
          </cell>
          <cell r="E230" t="str">
            <v>H</v>
          </cell>
          <cell r="F230" t="e">
            <v>#REF!</v>
          </cell>
          <cell r="G230">
            <v>80</v>
          </cell>
          <cell r="H230">
            <v>56</v>
          </cell>
          <cell r="I230">
            <v>82.00130409943209</v>
          </cell>
          <cell r="J230">
            <v>5.4</v>
          </cell>
          <cell r="K230">
            <v>5.4</v>
          </cell>
          <cell r="L230">
            <v>67</v>
          </cell>
          <cell r="M230">
            <v>106.89759064101357</v>
          </cell>
          <cell r="N230" t="e">
            <v>#REF!</v>
          </cell>
          <cell r="O230" t="e">
            <v>#REF!</v>
          </cell>
          <cell r="P230" t="e">
            <v>#REF!</v>
          </cell>
          <cell r="Q230">
            <v>20</v>
          </cell>
          <cell r="R230">
            <v>0.7</v>
          </cell>
          <cell r="S230">
            <v>0.55827675700000001</v>
          </cell>
          <cell r="T230">
            <v>0.75</v>
          </cell>
          <cell r="U230">
            <v>258.48329105225895</v>
          </cell>
          <cell r="V230">
            <v>2.5320484106276475</v>
          </cell>
          <cell r="W230">
            <v>0.67774315059625678</v>
          </cell>
          <cell r="X230">
            <v>106.63209754038508</v>
          </cell>
          <cell r="Y230">
            <v>106.36660443975659</v>
          </cell>
          <cell r="Z230">
            <v>1.1322249053720479E-2</v>
          </cell>
          <cell r="AA230">
            <v>4.2122064203646309E-2</v>
          </cell>
          <cell r="AB230">
            <v>9.9677052511904076</v>
          </cell>
          <cell r="AC230">
            <v>1.366985367420672</v>
          </cell>
          <cell r="AD230">
            <v>1.3575747060844696</v>
          </cell>
          <cell r="AE230">
            <v>520.65915755593335</v>
          </cell>
          <cell r="AF230">
            <v>1739.8419887973764</v>
          </cell>
          <cell r="AG230">
            <v>2</v>
          </cell>
          <cell r="AH230">
            <v>450163.29795734276</v>
          </cell>
          <cell r="AI230">
            <v>81.976551758854569</v>
          </cell>
          <cell r="AJ230" t="e">
            <v>#REF!</v>
          </cell>
          <cell r="AK230" t="e">
            <v>#REF!</v>
          </cell>
        </row>
        <row r="231">
          <cell r="B231" t="str">
            <v>HiPGas</v>
          </cell>
          <cell r="C231" t="str">
            <v>Branch</v>
          </cell>
          <cell r="E231" t="str">
            <v>B</v>
          </cell>
          <cell r="F231">
            <v>56</v>
          </cell>
          <cell r="G231">
            <v>80</v>
          </cell>
          <cell r="H231">
            <v>56</v>
          </cell>
          <cell r="I231">
            <v>82.00130409943209</v>
          </cell>
          <cell r="J231">
            <v>5.4</v>
          </cell>
          <cell r="K231">
            <v>5.4</v>
          </cell>
          <cell r="L231">
            <v>67</v>
          </cell>
          <cell r="M231">
            <v>106.36660443975659</v>
          </cell>
          <cell r="N231">
            <v>15610</v>
          </cell>
          <cell r="O231">
            <v>1.3008333333333333</v>
          </cell>
          <cell r="P231">
            <v>4</v>
          </cell>
          <cell r="Q231">
            <v>10</v>
          </cell>
          <cell r="R231">
            <v>0.7</v>
          </cell>
          <cell r="S231">
            <v>0.5</v>
          </cell>
          <cell r="T231">
            <v>0.75</v>
          </cell>
          <cell r="U231">
            <v>258.66069114887</v>
          </cell>
          <cell r="V231">
            <v>0.17840329626246443</v>
          </cell>
          <cell r="W231">
            <v>4.7752488292942985E-2</v>
          </cell>
          <cell r="X231">
            <v>105.87950779038991</v>
          </cell>
          <cell r="Y231">
            <v>105.39241114102323</v>
          </cell>
          <cell r="Z231">
            <v>2.1010667278840933E-2</v>
          </cell>
          <cell r="AA231">
            <v>0.11534882390598897</v>
          </cell>
          <cell r="AB231">
            <v>10.590508807326579</v>
          </cell>
          <cell r="AC231">
            <v>1.409452801231549</v>
          </cell>
          <cell r="AD231">
            <v>1.3550360220887319</v>
          </cell>
          <cell r="AE231">
            <v>130.16478938898334</v>
          </cell>
          <cell r="AF231">
            <v>551.21813682538505</v>
          </cell>
          <cell r="AG231">
            <v>2</v>
          </cell>
          <cell r="AH231">
            <v>127375.54736296924</v>
          </cell>
          <cell r="AI231">
            <v>37.867609072674057</v>
          </cell>
          <cell r="AJ231">
            <v>3.4655082888875315E-3</v>
          </cell>
          <cell r="AK231">
            <v>151.47043629069623</v>
          </cell>
        </row>
        <row r="232">
          <cell r="B232" t="str">
            <v>56_80_0.7_10</v>
          </cell>
          <cell r="F232">
            <v>56</v>
          </cell>
          <cell r="G232">
            <v>80</v>
          </cell>
          <cell r="H232">
            <v>56</v>
          </cell>
          <cell r="I232">
            <v>82.00130409943209</v>
          </cell>
          <cell r="R232">
            <v>0.7</v>
          </cell>
          <cell r="W232">
            <v>4.7752488292942985E-2</v>
          </cell>
          <cell r="X232">
            <v>2.0013040994320903</v>
          </cell>
          <cell r="AK232" t="e">
            <v>#REF!</v>
          </cell>
          <cell r="AL232" t="e">
            <v>#REF!</v>
          </cell>
          <cell r="AM232" t="e">
            <v>#REF!</v>
          </cell>
        </row>
        <row r="233">
          <cell r="B233" t="str">
            <v>HiPGas</v>
          </cell>
          <cell r="C233" t="str">
            <v>Leader</v>
          </cell>
          <cell r="E233" t="str">
            <v>L</v>
          </cell>
          <cell r="F233">
            <v>56</v>
          </cell>
          <cell r="G233">
            <v>80</v>
          </cell>
          <cell r="H233">
            <v>56</v>
          </cell>
          <cell r="I233">
            <v>82.047223135832056</v>
          </cell>
          <cell r="J233">
            <v>5.4</v>
          </cell>
          <cell r="K233">
            <v>5.4</v>
          </cell>
          <cell r="L233">
            <v>67</v>
          </cell>
          <cell r="M233">
            <v>61.4</v>
          </cell>
          <cell r="N233">
            <v>62440</v>
          </cell>
          <cell r="O233">
            <v>5.2033333333333331</v>
          </cell>
          <cell r="P233">
            <v>1</v>
          </cell>
          <cell r="Q233">
            <v>40</v>
          </cell>
          <cell r="R233">
            <v>0.7</v>
          </cell>
          <cell r="S233">
            <v>1.0994953570000001</v>
          </cell>
          <cell r="T233">
            <v>0.75</v>
          </cell>
          <cell r="U233">
            <v>258.31079076023832</v>
          </cell>
          <cell r="V233">
            <v>1.9300807207805393</v>
          </cell>
          <cell r="W233">
            <v>0.51661689528387456</v>
          </cell>
          <cell r="X233">
            <v>107.72569780465129</v>
          </cell>
          <cell r="Y233">
            <v>107.5235041377551</v>
          </cell>
          <cell r="Z233">
            <v>8.4374113147132057E-3</v>
          </cell>
          <cell r="AA233">
            <v>2.498641076498468E-2</v>
          </cell>
          <cell r="AB233">
            <v>6.5734762161644671</v>
          </cell>
          <cell r="AC233">
            <v>1.0831094511924195</v>
          </cell>
          <cell r="AD233">
            <v>1.356656755637291</v>
          </cell>
          <cell r="AE233">
            <v>2082.6366302237334</v>
          </cell>
          <cell r="AF233">
            <v>1616.2385085380954</v>
          </cell>
          <cell r="AG233">
            <v>3</v>
          </cell>
          <cell r="AH233">
            <v>864860.11313477193</v>
          </cell>
          <cell r="AI233">
            <v>248.51898429886819</v>
          </cell>
          <cell r="AJ233">
            <v>5.685892383519452E-3</v>
          </cell>
          <cell r="AK233">
            <v>248.51898429886819</v>
          </cell>
        </row>
        <row r="234">
          <cell r="B234" t="str">
            <v>HiPGas</v>
          </cell>
          <cell r="C234" t="str">
            <v>Header</v>
          </cell>
          <cell r="E234" t="str">
            <v>H</v>
          </cell>
          <cell r="F234">
            <v>56</v>
          </cell>
          <cell r="G234">
            <v>80</v>
          </cell>
          <cell r="H234">
            <v>56</v>
          </cell>
          <cell r="I234">
            <v>82.047223135832056</v>
          </cell>
          <cell r="J234">
            <v>5.4</v>
          </cell>
          <cell r="K234">
            <v>5.4</v>
          </cell>
          <cell r="L234">
            <v>67</v>
          </cell>
          <cell r="M234">
            <v>107.5235041377551</v>
          </cell>
          <cell r="N234">
            <v>31220</v>
          </cell>
          <cell r="O234">
            <v>2.6016666666666666</v>
          </cell>
          <cell r="P234">
            <v>1</v>
          </cell>
          <cell r="Q234">
            <v>20</v>
          </cell>
          <cell r="R234">
            <v>0.7</v>
          </cell>
          <cell r="S234">
            <v>0.95138878900000001</v>
          </cell>
          <cell r="T234">
            <v>0.75</v>
          </cell>
          <cell r="U234">
            <v>258.44778392230302</v>
          </cell>
          <cell r="V234">
            <v>1.1806771344809079</v>
          </cell>
          <cell r="W234">
            <v>0.31602707025720633</v>
          </cell>
          <cell r="X234">
            <v>107.40154563224627</v>
          </cell>
          <cell r="Y234">
            <v>107.27958712673745</v>
          </cell>
          <cell r="Z234">
            <v>5.1325552575122169E-3</v>
          </cell>
          <cell r="AA234">
            <v>2.7793111447344167E-2</v>
          </cell>
          <cell r="AB234">
            <v>7.2306295542301102</v>
          </cell>
          <cell r="AC234">
            <v>1.1496575709700192</v>
          </cell>
          <cell r="AD234">
            <v>1.3553475469652927</v>
          </cell>
          <cell r="AE234">
            <v>1561.9774726677999</v>
          </cell>
          <cell r="AF234">
            <v>1639.9466575016388</v>
          </cell>
          <cell r="AG234">
            <v>2</v>
          </cell>
          <cell r="AH234">
            <v>756141.71615497209</v>
          </cell>
          <cell r="AI234">
            <v>112.75211392626113</v>
          </cell>
          <cell r="AJ234">
            <v>5.1593353128150969E-3</v>
          </cell>
          <cell r="AK234">
            <v>112.75211392626113</v>
          </cell>
        </row>
        <row r="235">
          <cell r="B235" t="str">
            <v>HiPGas</v>
          </cell>
          <cell r="C235" t="str">
            <v>Header</v>
          </cell>
          <cell r="E235" t="str">
            <v>H</v>
          </cell>
          <cell r="F235" t="e">
            <v>#REF!</v>
          </cell>
          <cell r="G235">
            <v>80</v>
          </cell>
          <cell r="H235">
            <v>56</v>
          </cell>
          <cell r="I235">
            <v>82.047223135832056</v>
          </cell>
          <cell r="J235">
            <v>5.4</v>
          </cell>
          <cell r="K235">
            <v>5.4</v>
          </cell>
          <cell r="L235">
            <v>67</v>
          </cell>
          <cell r="M235">
            <v>107.27958712673745</v>
          </cell>
          <cell r="N235" t="e">
            <v>#REF!</v>
          </cell>
          <cell r="O235" t="e">
            <v>#REF!</v>
          </cell>
          <cell r="P235" t="e">
            <v>#REF!</v>
          </cell>
          <cell r="Q235">
            <v>20</v>
          </cell>
          <cell r="R235">
            <v>0.7</v>
          </cell>
          <cell r="S235">
            <v>0.77098258900000005</v>
          </cell>
          <cell r="T235">
            <v>0.75</v>
          </cell>
          <cell r="U235">
            <v>258.53057665725839</v>
          </cell>
          <cell r="V235">
            <v>1.652791793088745</v>
          </cell>
          <cell r="W235">
            <v>0.44239609022716309</v>
          </cell>
          <cell r="X235">
            <v>107.1192023374179</v>
          </cell>
          <cell r="Y235">
            <v>106.95881754809835</v>
          </cell>
          <cell r="Z235">
            <v>6.7845257992471542E-3</v>
          </cell>
          <cell r="AA235">
            <v>3.2099412463032703E-2</v>
          </cell>
          <cell r="AB235">
            <v>8.2529000051784536</v>
          </cell>
          <cell r="AC235">
            <v>1.2392978377001176</v>
          </cell>
          <cell r="AD235">
            <v>1.357193830550953</v>
          </cell>
          <cell r="AE235">
            <v>1041.3183151118667</v>
          </cell>
          <cell r="AF235">
            <v>1714.7263029923672</v>
          </cell>
          <cell r="AG235">
            <v>2</v>
          </cell>
          <cell r="AH235">
            <v>631683.41095644981</v>
          </cell>
          <cell r="AI235">
            <v>98.944875617649586</v>
          </cell>
          <cell r="AJ235" t="e">
            <v>#REF!</v>
          </cell>
          <cell r="AK235" t="e">
            <v>#REF!</v>
          </cell>
        </row>
        <row r="236">
          <cell r="B236" t="str">
            <v>HiPGas</v>
          </cell>
          <cell r="C236" t="str">
            <v>Header</v>
          </cell>
          <cell r="E236" t="str">
            <v>H</v>
          </cell>
          <cell r="F236" t="e">
            <v>#REF!</v>
          </cell>
          <cell r="G236">
            <v>80</v>
          </cell>
          <cell r="H236">
            <v>56</v>
          </cell>
          <cell r="I236">
            <v>82.047223135832056</v>
          </cell>
          <cell r="J236">
            <v>5.4</v>
          </cell>
          <cell r="K236">
            <v>5.4</v>
          </cell>
          <cell r="L236">
            <v>67</v>
          </cell>
          <cell r="M236">
            <v>106.95881754809835</v>
          </cell>
          <cell r="N236" t="e">
            <v>#REF!</v>
          </cell>
          <cell r="O236" t="e">
            <v>#REF!</v>
          </cell>
          <cell r="P236" t="e">
            <v>#REF!</v>
          </cell>
          <cell r="Q236">
            <v>20</v>
          </cell>
          <cell r="R236">
            <v>0.7</v>
          </cell>
          <cell r="S236">
            <v>0.55827675700000001</v>
          </cell>
          <cell r="T236">
            <v>0.75</v>
          </cell>
          <cell r="U236">
            <v>258.64602754670238</v>
          </cell>
          <cell r="V236">
            <v>2.5305324300084009</v>
          </cell>
          <cell r="W236">
            <v>0.67733737419925433</v>
          </cell>
          <cell r="X236">
            <v>106.69301344734581</v>
          </cell>
          <cell r="Y236">
            <v>106.42720934659327</v>
          </cell>
          <cell r="Z236">
            <v>1.1320732276969392E-2</v>
          </cell>
          <cell r="AA236">
            <v>4.2115427051304027E-2</v>
          </cell>
          <cell r="AB236">
            <v>9.9677052511904076</v>
          </cell>
          <cell r="AC236">
            <v>1.3668033262197203</v>
          </cell>
          <cell r="AD236">
            <v>1.357755518148017</v>
          </cell>
          <cell r="AE236">
            <v>520.65915755593335</v>
          </cell>
          <cell r="AF236">
            <v>1738.7653294524282</v>
          </cell>
          <cell r="AG236">
            <v>2</v>
          </cell>
          <cell r="AH236">
            <v>450097.80040692043</v>
          </cell>
          <cell r="AI236">
            <v>82.085000002767529</v>
          </cell>
          <cell r="AJ236" t="e">
            <v>#REF!</v>
          </cell>
          <cell r="AK236" t="e">
            <v>#REF!</v>
          </cell>
        </row>
        <row r="237">
          <cell r="B237" t="str">
            <v>HiPGas</v>
          </cell>
          <cell r="C237" t="str">
            <v>Branch</v>
          </cell>
          <cell r="E237" t="str">
            <v>B</v>
          </cell>
          <cell r="F237">
            <v>56</v>
          </cell>
          <cell r="G237">
            <v>80</v>
          </cell>
          <cell r="H237">
            <v>56</v>
          </cell>
          <cell r="I237">
            <v>82.047223135832056</v>
          </cell>
          <cell r="J237">
            <v>5.4</v>
          </cell>
          <cell r="K237">
            <v>5.4</v>
          </cell>
          <cell r="L237">
            <v>67</v>
          </cell>
          <cell r="M237">
            <v>106.42720934659327</v>
          </cell>
          <cell r="N237">
            <v>15610</v>
          </cell>
          <cell r="O237">
            <v>1.3008333333333333</v>
          </cell>
          <cell r="P237">
            <v>4</v>
          </cell>
          <cell r="Q237">
            <v>20</v>
          </cell>
          <cell r="R237">
            <v>0.7</v>
          </cell>
          <cell r="S237">
            <v>0.5</v>
          </cell>
          <cell r="T237">
            <v>0.75</v>
          </cell>
          <cell r="U237">
            <v>258.82360073608038</v>
          </cell>
          <cell r="V237">
            <v>0.35603263049606176</v>
          </cell>
          <cell r="W237">
            <v>9.4845705864557317E-2</v>
          </cell>
          <cell r="X237">
            <v>105.46396334427018</v>
          </cell>
          <cell r="Y237">
            <v>104.50071734194708</v>
          </cell>
          <cell r="Z237">
            <v>4.1494891288088143E-2</v>
          </cell>
          <cell r="AA237">
            <v>0.11527798325471529</v>
          </cell>
          <cell r="AB237">
            <v>10.590508807326579</v>
          </cell>
          <cell r="AC237">
            <v>1.4092666837989554</v>
          </cell>
          <cell r="AD237">
            <v>1.3552149774478577</v>
          </cell>
          <cell r="AE237">
            <v>130.16478938898334</v>
          </cell>
          <cell r="AF237">
            <v>550.06756455516245</v>
          </cell>
          <cell r="AG237">
            <v>2</v>
          </cell>
          <cell r="AH237">
            <v>127431.8132099275</v>
          </cell>
          <cell r="AI237">
            <v>75.042441792598396</v>
          </cell>
          <cell r="AJ237">
            <v>6.8676161611236752E-3</v>
          </cell>
          <cell r="AK237">
            <v>300.16976717039358</v>
          </cell>
        </row>
        <row r="238">
          <cell r="B238" t="str">
            <v>56_80_0.7_20</v>
          </cell>
          <cell r="F238">
            <v>56</v>
          </cell>
          <cell r="G238">
            <v>80</v>
          </cell>
          <cell r="H238">
            <v>56</v>
          </cell>
          <cell r="I238">
            <v>82.047223135832056</v>
          </cell>
          <cell r="R238">
            <v>0.7</v>
          </cell>
          <cell r="W238">
            <v>9.4845705864557317E-2</v>
          </cell>
          <cell r="X238">
            <v>2.0472231358320556</v>
          </cell>
          <cell r="AK238" t="e">
            <v>#REF!</v>
          </cell>
          <cell r="AL238" t="e">
            <v>#REF!</v>
          </cell>
          <cell r="AM238" t="e">
            <v>#REF!</v>
          </cell>
        </row>
        <row r="239">
          <cell r="B239" t="str">
            <v>HiPGas</v>
          </cell>
          <cell r="C239" t="str">
            <v>Leader</v>
          </cell>
          <cell r="E239" t="str">
            <v>L</v>
          </cell>
          <cell r="F239">
            <v>56</v>
          </cell>
          <cell r="G239">
            <v>80</v>
          </cell>
          <cell r="H239">
            <v>56</v>
          </cell>
          <cell r="I239">
            <v>82.180262967104412</v>
          </cell>
          <cell r="J239">
            <v>5.4</v>
          </cell>
          <cell r="K239">
            <v>5.4</v>
          </cell>
          <cell r="L239">
            <v>67</v>
          </cell>
          <cell r="M239">
            <v>61.4</v>
          </cell>
          <cell r="N239">
            <v>62440</v>
          </cell>
          <cell r="O239">
            <v>5.2033333333333331</v>
          </cell>
          <cell r="P239">
            <v>1</v>
          </cell>
          <cell r="Q239">
            <v>40</v>
          </cell>
          <cell r="R239">
            <v>0.7</v>
          </cell>
          <cell r="S239">
            <v>1.0994953570000001</v>
          </cell>
          <cell r="T239">
            <v>0.75</v>
          </cell>
          <cell r="U239">
            <v>258.80543179911564</v>
          </cell>
          <cell r="V239">
            <v>1.9265965200964281</v>
          </cell>
          <cell r="W239">
            <v>0.51528497690578945</v>
          </cell>
          <cell r="X239">
            <v>107.91127149615058</v>
          </cell>
          <cell r="Y239">
            <v>107.70836365865965</v>
          </cell>
          <cell r="Z239">
            <v>8.434429945646138E-3</v>
          </cell>
          <cell r="AA239">
            <v>2.4975033991291345E-2</v>
          </cell>
          <cell r="AB239">
            <v>6.5734762161644671</v>
          </cell>
          <cell r="AC239">
            <v>1.0826594565555656</v>
          </cell>
          <cell r="AD239">
            <v>1.3572206340206476</v>
          </cell>
          <cell r="AE239">
            <v>2082.6366302237334</v>
          </cell>
          <cell r="AF239">
            <v>1613.2423611756283</v>
          </cell>
          <cell r="AG239">
            <v>3</v>
          </cell>
          <cell r="AH239">
            <v>864478.1406042095</v>
          </cell>
          <cell r="AI239">
            <v>249.50029692764076</v>
          </cell>
          <cell r="AJ239">
            <v>5.7083439399570049E-3</v>
          </cell>
          <cell r="AK239">
            <v>249.50029692764076</v>
          </cell>
        </row>
        <row r="240">
          <cell r="B240" t="str">
            <v>HiPGas</v>
          </cell>
          <cell r="C240" t="str">
            <v>Header</v>
          </cell>
          <cell r="E240" t="str">
            <v>H</v>
          </cell>
          <cell r="F240">
            <v>56</v>
          </cell>
          <cell r="G240">
            <v>80</v>
          </cell>
          <cell r="H240">
            <v>56</v>
          </cell>
          <cell r="I240">
            <v>82.180262967104412</v>
          </cell>
          <cell r="J240">
            <v>5.4</v>
          </cell>
          <cell r="K240">
            <v>5.4</v>
          </cell>
          <cell r="L240">
            <v>67</v>
          </cell>
          <cell r="M240">
            <v>107.70836365865965</v>
          </cell>
          <cell r="N240">
            <v>31220</v>
          </cell>
          <cell r="O240">
            <v>2.6016666666666666</v>
          </cell>
          <cell r="P240">
            <v>1</v>
          </cell>
          <cell r="Q240">
            <v>20</v>
          </cell>
          <cell r="R240">
            <v>0.7</v>
          </cell>
          <cell r="S240">
            <v>0.95138878900000001</v>
          </cell>
          <cell r="T240">
            <v>0.75</v>
          </cell>
          <cell r="U240">
            <v>258.93889771008213</v>
          </cell>
          <cell r="V240">
            <v>1.1785747172946008</v>
          </cell>
          <cell r="W240">
            <v>0.31467721492394674</v>
          </cell>
          <cell r="X240">
            <v>107.58597416857501</v>
          </cell>
          <cell r="Y240">
            <v>107.46358467849035</v>
          </cell>
          <cell r="Z240">
            <v>5.1307351876628271E-3</v>
          </cell>
          <cell r="AA240">
            <v>2.7780531988502999E-2</v>
          </cell>
          <cell r="AB240">
            <v>7.2306295542301102</v>
          </cell>
          <cell r="AC240">
            <v>1.1491918422511709</v>
          </cell>
          <cell r="AD240">
            <v>1.3558968236425497</v>
          </cell>
          <cell r="AE240">
            <v>1561.9774726677999</v>
          </cell>
          <cell r="AF240">
            <v>1636.9430867400706</v>
          </cell>
          <cell r="AG240">
            <v>2</v>
          </cell>
          <cell r="AH240">
            <v>755810.09800631308</v>
          </cell>
          <cell r="AI240">
            <v>113.19724612571675</v>
          </cell>
          <cell r="AJ240">
            <v>5.179703767077732E-3</v>
          </cell>
          <cell r="AK240">
            <v>113.19724612571675</v>
          </cell>
        </row>
        <row r="241">
          <cell r="B241" t="str">
            <v>HiPGas</v>
          </cell>
          <cell r="C241" t="str">
            <v>Header</v>
          </cell>
          <cell r="E241" t="str">
            <v>H</v>
          </cell>
          <cell r="F241" t="e">
            <v>#REF!</v>
          </cell>
          <cell r="G241">
            <v>80</v>
          </cell>
          <cell r="H241">
            <v>56</v>
          </cell>
          <cell r="I241">
            <v>82.180262967104412</v>
          </cell>
          <cell r="J241">
            <v>5.4</v>
          </cell>
          <cell r="K241">
            <v>5.4</v>
          </cell>
          <cell r="L241">
            <v>67</v>
          </cell>
          <cell r="M241">
            <v>107.46358467849035</v>
          </cell>
          <cell r="N241" t="e">
            <v>#REF!</v>
          </cell>
          <cell r="O241" t="e">
            <v>#REF!</v>
          </cell>
          <cell r="P241" t="e">
            <v>#REF!</v>
          </cell>
          <cell r="Q241">
            <v>20</v>
          </cell>
          <cell r="R241">
            <v>0.7</v>
          </cell>
          <cell r="S241">
            <v>0.77098258900000005</v>
          </cell>
          <cell r="T241">
            <v>0.75</v>
          </cell>
          <cell r="U241">
            <v>259.01750063409179</v>
          </cell>
          <cell r="V241">
            <v>1.6498689821683801</v>
          </cell>
          <cell r="W241">
            <v>0.44059825782929352</v>
          </cell>
          <cell r="X241">
            <v>107.30263422800901</v>
          </cell>
          <cell r="Y241">
            <v>107.14168377752767</v>
          </cell>
          <cell r="Z241">
            <v>6.7820604605230983E-3</v>
          </cell>
          <cell r="AA241">
            <v>3.2084819579315187E-2</v>
          </cell>
          <cell r="AB241">
            <v>8.2529000051784536</v>
          </cell>
          <cell r="AC241">
            <v>1.2387995569334049</v>
          </cell>
          <cell r="AD241">
            <v>1.3577397328954279</v>
          </cell>
          <cell r="AE241">
            <v>1041.3183151118667</v>
          </cell>
          <cell r="AF241">
            <v>1711.6015045494034</v>
          </cell>
          <cell r="AG241">
            <v>2</v>
          </cell>
          <cell r="AH241">
            <v>631408.05778079142</v>
          </cell>
          <cell r="AI241">
            <v>99.335410763967801</v>
          </cell>
          <cell r="AJ241" t="e">
            <v>#REF!</v>
          </cell>
          <cell r="AK241" t="e">
            <v>#REF!</v>
          </cell>
        </row>
        <row r="242">
          <cell r="B242" t="str">
            <v>HiPGas</v>
          </cell>
          <cell r="C242" t="str">
            <v>Header</v>
          </cell>
          <cell r="E242" t="str">
            <v>H</v>
          </cell>
          <cell r="F242" t="e">
            <v>#REF!</v>
          </cell>
          <cell r="G242">
            <v>80</v>
          </cell>
          <cell r="H242">
            <v>56</v>
          </cell>
          <cell r="I242">
            <v>82.180262967104412</v>
          </cell>
          <cell r="J242">
            <v>5.4</v>
          </cell>
          <cell r="K242">
            <v>5.4</v>
          </cell>
          <cell r="L242">
            <v>67</v>
          </cell>
          <cell r="M242">
            <v>107.14168377752767</v>
          </cell>
          <cell r="N242" t="e">
            <v>#REF!</v>
          </cell>
          <cell r="O242" t="e">
            <v>#REF!</v>
          </cell>
          <cell r="P242" t="e">
            <v>#REF!</v>
          </cell>
          <cell r="Q242">
            <v>20</v>
          </cell>
          <cell r="R242">
            <v>0.7</v>
          </cell>
          <cell r="S242">
            <v>0.55827675700000001</v>
          </cell>
          <cell r="T242">
            <v>0.75</v>
          </cell>
          <cell r="U242">
            <v>259.12742810373481</v>
          </cell>
          <cell r="V242">
            <v>2.5260910029475423</v>
          </cell>
          <cell r="W242">
            <v>0.67481365899143952</v>
          </cell>
          <cell r="X242">
            <v>106.87494583222011</v>
          </cell>
          <cell r="Y242">
            <v>106.60820788691254</v>
          </cell>
          <cell r="Z242">
            <v>1.1316436916694039E-2</v>
          </cell>
          <cell r="AA242">
            <v>4.2096077614863801E-2</v>
          </cell>
          <cell r="AB242">
            <v>9.9677052511904076</v>
          </cell>
          <cell r="AC242">
            <v>1.366260904620888</v>
          </cell>
          <cell r="AD242">
            <v>1.358294563008692</v>
          </cell>
          <cell r="AE242">
            <v>520.65915755593335</v>
          </cell>
          <cell r="AF242">
            <v>1735.6097719223906</v>
          </cell>
          <cell r="AG242">
            <v>2</v>
          </cell>
          <cell r="AH242">
            <v>449903.22140664974</v>
          </cell>
          <cell r="AI242">
            <v>82.408901983951097</v>
          </cell>
          <cell r="AJ242" t="e">
            <v>#REF!</v>
          </cell>
          <cell r="AK242" t="e">
            <v>#REF!</v>
          </cell>
        </row>
        <row r="243">
          <cell r="B243" t="str">
            <v>HiPGas</v>
          </cell>
          <cell r="C243" t="str">
            <v>Branch</v>
          </cell>
          <cell r="E243" t="str">
            <v>B</v>
          </cell>
          <cell r="F243">
            <v>56</v>
          </cell>
          <cell r="G243">
            <v>80</v>
          </cell>
          <cell r="H243">
            <v>56</v>
          </cell>
          <cell r="I243">
            <v>82.180262967104412</v>
          </cell>
          <cell r="J243">
            <v>5.4</v>
          </cell>
          <cell r="K243">
            <v>5.4</v>
          </cell>
          <cell r="L243">
            <v>67</v>
          </cell>
          <cell r="M243">
            <v>106.60820788691254</v>
          </cell>
          <cell r="N243">
            <v>15610</v>
          </cell>
          <cell r="O243">
            <v>1.3008333333333333</v>
          </cell>
          <cell r="P243">
            <v>4</v>
          </cell>
          <cell r="Q243">
            <v>50</v>
          </cell>
          <cell r="R243">
            <v>0.7</v>
          </cell>
          <cell r="S243">
            <v>0.5</v>
          </cell>
          <cell r="T243">
            <v>0.75</v>
          </cell>
          <cell r="U243">
            <v>259.29571035315649</v>
          </cell>
          <cell r="V243">
            <v>0.88435868158571651</v>
          </cell>
          <cell r="W243">
            <v>0.23488885845394236</v>
          </cell>
          <cell r="X243">
            <v>104.2801301559404</v>
          </cell>
          <cell r="Y243">
            <v>101.95205242496826</v>
          </cell>
          <cell r="Z243">
            <v>9.9899903322644534E-2</v>
          </cell>
          <cell r="AA243">
            <v>0.11503924678755534</v>
          </cell>
          <cell r="AB243">
            <v>10.590508807326579</v>
          </cell>
          <cell r="AC243">
            <v>1.4087122035521185</v>
          </cell>
          <cell r="AD243">
            <v>1.3557484007640734</v>
          </cell>
          <cell r="AE243">
            <v>130.16478938898334</v>
          </cell>
          <cell r="AF243">
            <v>546.66324542564257</v>
          </cell>
          <cell r="AG243">
            <v>2</v>
          </cell>
          <cell r="AH243">
            <v>127598.23997921096</v>
          </cell>
          <cell r="AI243">
            <v>182.59183251583775</v>
          </cell>
          <cell r="AJ243">
            <v>1.6710152147509632E-2</v>
          </cell>
          <cell r="AK243">
            <v>730.36733006335101</v>
          </cell>
        </row>
        <row r="244">
          <cell r="B244" t="str">
            <v>56_80_0.7_50</v>
          </cell>
          <cell r="F244">
            <v>56</v>
          </cell>
          <cell r="G244">
            <v>80</v>
          </cell>
          <cell r="H244">
            <v>56</v>
          </cell>
          <cell r="I244">
            <v>82.180262967104412</v>
          </cell>
          <cell r="R244">
            <v>0.7</v>
          </cell>
          <cell r="W244">
            <v>0.23488885845394236</v>
          </cell>
          <cell r="X244">
            <v>2.1802629671044116</v>
          </cell>
          <cell r="AK244" t="e">
            <v>#REF!</v>
          </cell>
          <cell r="AL244" t="e">
            <v>#REF!</v>
          </cell>
          <cell r="AM244" t="e">
            <v>#REF!</v>
          </cell>
        </row>
        <row r="245">
          <cell r="B245" t="str">
            <v>HiPGas</v>
          </cell>
          <cell r="C245" t="str">
            <v>Leader</v>
          </cell>
          <cell r="E245" t="str">
            <v>L</v>
          </cell>
          <cell r="F245">
            <v>56</v>
          </cell>
          <cell r="G245">
            <v>80</v>
          </cell>
          <cell r="H245">
            <v>56</v>
          </cell>
          <cell r="I245">
            <v>82.395085059011706</v>
          </cell>
          <cell r="J245">
            <v>5.4</v>
          </cell>
          <cell r="K245">
            <v>5.4</v>
          </cell>
          <cell r="L245">
            <v>67</v>
          </cell>
          <cell r="M245">
            <v>61.4</v>
          </cell>
          <cell r="N245">
            <v>62440</v>
          </cell>
          <cell r="O245">
            <v>5.2033333333333331</v>
          </cell>
          <cell r="P245">
            <v>1</v>
          </cell>
          <cell r="Q245">
            <v>40</v>
          </cell>
          <cell r="R245">
            <v>0.7</v>
          </cell>
          <cell r="S245">
            <v>1.0994953570000001</v>
          </cell>
          <cell r="T245">
            <v>0.75</v>
          </cell>
          <cell r="U245">
            <v>259.62569394521273</v>
          </cell>
          <cell r="V245">
            <v>1.9208815611779129</v>
          </cell>
          <cell r="W245">
            <v>0.51137195524239587</v>
          </cell>
          <cell r="X245">
            <v>108.21900330976973</v>
          </cell>
          <cell r="Y245">
            <v>108.01490653419505</v>
          </cell>
          <cell r="Z245">
            <v>8.4297277627810585E-3</v>
          </cell>
          <cell r="AA245">
            <v>2.4956565299372305E-2</v>
          </cell>
          <cell r="AB245">
            <v>6.5734762161644671</v>
          </cell>
          <cell r="AC245">
            <v>1.0819167140176644</v>
          </cell>
          <cell r="AD245">
            <v>1.3581523744080024</v>
          </cell>
          <cell r="AE245">
            <v>2082.6366302237334</v>
          </cell>
          <cell r="AF245">
            <v>1608.3271913156691</v>
          </cell>
          <cell r="AG245">
            <v>3</v>
          </cell>
          <cell r="AH245">
            <v>863845.47640484816</v>
          </cell>
          <cell r="AI245">
            <v>251.12771431216237</v>
          </cell>
          <cell r="AJ245">
            <v>5.745577796105115E-3</v>
          </cell>
          <cell r="AK245">
            <v>251.12771431216237</v>
          </cell>
        </row>
        <row r="246">
          <cell r="B246" t="str">
            <v>HiPGas</v>
          </cell>
          <cell r="C246" t="str">
            <v>Header</v>
          </cell>
          <cell r="E246" t="str">
            <v>H</v>
          </cell>
          <cell r="F246">
            <v>56</v>
          </cell>
          <cell r="G246">
            <v>80</v>
          </cell>
          <cell r="H246">
            <v>56</v>
          </cell>
          <cell r="I246">
            <v>82.395085059011706</v>
          </cell>
          <cell r="J246">
            <v>5.4</v>
          </cell>
          <cell r="K246">
            <v>5.4</v>
          </cell>
          <cell r="L246">
            <v>67</v>
          </cell>
          <cell r="M246">
            <v>108.01490653419505</v>
          </cell>
          <cell r="N246">
            <v>31220</v>
          </cell>
          <cell r="O246">
            <v>2.6016666666666666</v>
          </cell>
          <cell r="P246">
            <v>1</v>
          </cell>
          <cell r="Q246">
            <v>20</v>
          </cell>
          <cell r="R246">
            <v>0.7</v>
          </cell>
          <cell r="S246">
            <v>0.95138878900000001</v>
          </cell>
          <cell r="T246">
            <v>0.75</v>
          </cell>
          <cell r="U246">
            <v>259.74438037335653</v>
          </cell>
          <cell r="V246">
            <v>1.175180692320043</v>
          </cell>
          <cell r="W246">
            <v>0.31142837094584763</v>
          </cell>
          <cell r="X246">
            <v>107.89179679433769</v>
          </cell>
          <cell r="Y246">
            <v>107.76868705448034</v>
          </cell>
          <cell r="Z246">
            <v>5.1279799855356023E-3</v>
          </cell>
          <cell r="AA246">
            <v>2.7760447246787529E-2</v>
          </cell>
          <cell r="AB246">
            <v>7.2306295542301102</v>
          </cell>
          <cell r="AC246">
            <v>1.1484232082041577</v>
          </cell>
          <cell r="AD246">
            <v>1.3568043187675554</v>
          </cell>
          <cell r="AE246">
            <v>1561.9774726677999</v>
          </cell>
          <cell r="AF246">
            <v>1632.092087634506</v>
          </cell>
          <cell r="AG246">
            <v>2</v>
          </cell>
          <cell r="AH246">
            <v>755263.86094829568</v>
          </cell>
          <cell r="AI246">
            <v>113.93542383254366</v>
          </cell>
          <cell r="AJ246">
            <v>5.2134814602609898E-3</v>
          </cell>
          <cell r="AK246">
            <v>113.93542383254366</v>
          </cell>
        </row>
        <row r="247">
          <cell r="B247" t="str">
            <v>HiPGas</v>
          </cell>
          <cell r="C247" t="str">
            <v>Header</v>
          </cell>
          <cell r="E247" t="str">
            <v>H</v>
          </cell>
          <cell r="F247" t="e">
            <v>#REF!</v>
          </cell>
          <cell r="G247">
            <v>80</v>
          </cell>
          <cell r="H247">
            <v>56</v>
          </cell>
          <cell r="I247">
            <v>82.395085059011706</v>
          </cell>
          <cell r="J247">
            <v>5.4</v>
          </cell>
          <cell r="K247">
            <v>5.4</v>
          </cell>
          <cell r="L247">
            <v>67</v>
          </cell>
          <cell r="M247">
            <v>107.76868705448034</v>
          </cell>
          <cell r="N247" t="e">
            <v>#REF!</v>
          </cell>
          <cell r="O247" t="e">
            <v>#REF!</v>
          </cell>
          <cell r="P247" t="e">
            <v>#REF!</v>
          </cell>
          <cell r="Q247">
            <v>20</v>
          </cell>
          <cell r="R247">
            <v>0.7</v>
          </cell>
          <cell r="S247">
            <v>0.77098258900000005</v>
          </cell>
          <cell r="T247">
            <v>0.75</v>
          </cell>
          <cell r="U247">
            <v>259.81071241366095</v>
          </cell>
          <cell r="V247">
            <v>1.6451968685510947</v>
          </cell>
          <cell r="W247">
            <v>0.43704296683843324</v>
          </cell>
          <cell r="X247">
            <v>107.60678912945949</v>
          </cell>
          <cell r="Y247">
            <v>107.44489120443862</v>
          </cell>
          <cell r="Z247">
            <v>6.7784121776766071E-3</v>
          </cell>
          <cell r="AA247">
            <v>3.2061750313736932E-2</v>
          </cell>
          <cell r="AB247">
            <v>8.2529000051784536</v>
          </cell>
          <cell r="AC247">
            <v>1.2379772327808007</v>
          </cell>
          <cell r="AD247">
            <v>1.3586416090735562</v>
          </cell>
          <cell r="AE247">
            <v>1041.3183151118667</v>
          </cell>
          <cell r="AF247">
            <v>1706.6031135311785</v>
          </cell>
          <cell r="AG247">
            <v>2</v>
          </cell>
          <cell r="AH247">
            <v>630956.03801132343</v>
          </cell>
          <cell r="AI247">
            <v>99.983010840890771</v>
          </cell>
          <cell r="AJ247" t="e">
            <v>#REF!</v>
          </cell>
          <cell r="AK247" t="e">
            <v>#REF!</v>
          </cell>
        </row>
        <row r="248">
          <cell r="B248" t="str">
            <v>HiPGas</v>
          </cell>
          <cell r="C248" t="str">
            <v>Header</v>
          </cell>
          <cell r="E248" t="str">
            <v>H</v>
          </cell>
          <cell r="F248" t="e">
            <v>#REF!</v>
          </cell>
          <cell r="G248">
            <v>80</v>
          </cell>
          <cell r="H248">
            <v>56</v>
          </cell>
          <cell r="I248">
            <v>82.395085059011706</v>
          </cell>
          <cell r="J248">
            <v>5.4</v>
          </cell>
          <cell r="K248">
            <v>5.4</v>
          </cell>
          <cell r="L248">
            <v>67</v>
          </cell>
          <cell r="M248">
            <v>107.44489120443862</v>
          </cell>
          <cell r="N248" t="e">
            <v>#REF!</v>
          </cell>
          <cell r="O248" t="e">
            <v>#REF!</v>
          </cell>
          <cell r="P248" t="e">
            <v>#REF!</v>
          </cell>
          <cell r="Q248">
            <v>20</v>
          </cell>
          <cell r="R248">
            <v>0.7</v>
          </cell>
          <cell r="S248">
            <v>0.55827675700000001</v>
          </cell>
          <cell r="T248">
            <v>0.75</v>
          </cell>
          <cell r="U248">
            <v>259.90721154923148</v>
          </cell>
          <cell r="V248">
            <v>2.5190492334084431</v>
          </cell>
          <cell r="W248">
            <v>0.67066310863462775</v>
          </cell>
          <cell r="X248">
            <v>107.17658623689965</v>
          </cell>
          <cell r="Y248">
            <v>106.90828126936069</v>
          </cell>
          <cell r="Z248">
            <v>1.1310173159965631E-2</v>
          </cell>
          <cell r="AA248">
            <v>4.2065724725251295E-2</v>
          </cell>
          <cell r="AB248">
            <v>9.9677052511904076</v>
          </cell>
          <cell r="AC248">
            <v>1.3653657499167124</v>
          </cell>
          <cell r="AD248">
            <v>1.3591850817343942</v>
          </cell>
          <cell r="AE248">
            <v>520.65915755593335</v>
          </cell>
          <cell r="AF248">
            <v>1730.6020078175877</v>
          </cell>
          <cell r="AG248">
            <v>2</v>
          </cell>
          <cell r="AH248">
            <v>449584.67526346794</v>
          </cell>
          <cell r="AI248">
            <v>82.945952616768793</v>
          </cell>
          <cell r="AJ248" t="e">
            <v>#REF!</v>
          </cell>
          <cell r="AK248" t="e">
            <v>#REF!</v>
          </cell>
        </row>
        <row r="249">
          <cell r="B249" t="str">
            <v>HiPGas</v>
          </cell>
          <cell r="C249" t="str">
            <v>Branch</v>
          </cell>
          <cell r="E249" t="str">
            <v>B</v>
          </cell>
          <cell r="F249">
            <v>56</v>
          </cell>
          <cell r="G249">
            <v>80</v>
          </cell>
          <cell r="H249">
            <v>56</v>
          </cell>
          <cell r="I249">
            <v>82.395085059011706</v>
          </cell>
          <cell r="J249">
            <v>5.4</v>
          </cell>
          <cell r="K249">
            <v>5.4</v>
          </cell>
          <cell r="L249">
            <v>67</v>
          </cell>
          <cell r="M249">
            <v>106.90828126936069</v>
          </cell>
          <cell r="N249">
            <v>15610</v>
          </cell>
          <cell r="O249">
            <v>1.3008333333333333</v>
          </cell>
          <cell r="P249">
            <v>4</v>
          </cell>
          <cell r="Q249">
            <v>100</v>
          </cell>
          <cell r="R249">
            <v>0.7</v>
          </cell>
          <cell r="S249">
            <v>0.5</v>
          </cell>
          <cell r="T249">
            <v>0.75</v>
          </cell>
          <cell r="U249">
            <v>260.05981716995547</v>
          </cell>
          <cell r="V249">
            <v>1.7507742842921488</v>
          </cell>
          <cell r="W249">
            <v>0.46457865735040116</v>
          </cell>
          <cell r="X249">
            <v>102.49991831658348</v>
          </cell>
          <cell r="Y249">
            <v>98.091555363806265</v>
          </cell>
          <cell r="Z249">
            <v>0.18795670331484282</v>
          </cell>
          <cell r="AA249">
            <v>0.11462969492887908</v>
          </cell>
          <cell r="AB249">
            <v>10.590508807326579</v>
          </cell>
          <cell r="AC249">
            <v>1.4077973383961484</v>
          </cell>
          <cell r="AD249">
            <v>1.3566294416200919</v>
          </cell>
          <cell r="AE249">
            <v>130.16478938898334</v>
          </cell>
          <cell r="AF249">
            <v>541.32189873105756</v>
          </cell>
          <cell r="AG249">
            <v>2</v>
          </cell>
          <cell r="AH249">
            <v>127858.18777694232</v>
          </cell>
          <cell r="AI249">
            <v>349.60192881481072</v>
          </cell>
          <cell r="AJ249">
            <v>3.1994319466899492E-2</v>
          </cell>
          <cell r="AK249">
            <v>1398.4077152592429</v>
          </cell>
        </row>
        <row r="250">
          <cell r="B250" t="str">
            <v>56_80_0.7_100</v>
          </cell>
          <cell r="F250">
            <v>56</v>
          </cell>
          <cell r="G250">
            <v>80</v>
          </cell>
          <cell r="H250">
            <v>56</v>
          </cell>
          <cell r="I250">
            <v>82.395085059011706</v>
          </cell>
          <cell r="R250">
            <v>0.7</v>
          </cell>
          <cell r="W250">
            <v>0.46457865735040116</v>
          </cell>
          <cell r="X250">
            <v>2.3950850590117057</v>
          </cell>
          <cell r="AK250" t="e">
            <v>#REF!</v>
          </cell>
          <cell r="AL250" t="e">
            <v>#REF!</v>
          </cell>
          <cell r="AM250" t="e">
            <v>#REF!</v>
          </cell>
        </row>
        <row r="251">
          <cell r="B251" t="str">
            <v>HiPGas</v>
          </cell>
          <cell r="C251" t="str">
            <v>Leader</v>
          </cell>
          <cell r="E251" t="str">
            <v>L</v>
          </cell>
          <cell r="F251">
            <v>56</v>
          </cell>
          <cell r="G251">
            <v>80</v>
          </cell>
          <cell r="H251">
            <v>56</v>
          </cell>
          <cell r="I251">
            <v>82.608811106740603</v>
          </cell>
          <cell r="J251">
            <v>5.4</v>
          </cell>
          <cell r="K251">
            <v>5.4</v>
          </cell>
          <cell r="L251">
            <v>67</v>
          </cell>
          <cell r="M251">
            <v>61.4</v>
          </cell>
          <cell r="N251">
            <v>62440</v>
          </cell>
          <cell r="O251">
            <v>5.2033333333333331</v>
          </cell>
          <cell r="P251">
            <v>1</v>
          </cell>
          <cell r="Q251">
            <v>40</v>
          </cell>
          <cell r="R251">
            <v>0.7</v>
          </cell>
          <cell r="S251">
            <v>1.0994953570000001</v>
          </cell>
          <cell r="T251">
            <v>0.75</v>
          </cell>
          <cell r="U251">
            <v>260.43419538607304</v>
          </cell>
          <cell r="V251">
            <v>1.9153243825902897</v>
          </cell>
          <cell r="W251">
            <v>0.5075353374486582</v>
          </cell>
          <cell r="X251">
            <v>108.52231719525533</v>
          </cell>
          <cell r="Y251">
            <v>108.31704277882697</v>
          </cell>
          <cell r="Z251">
            <v>8.4253873273363311E-3</v>
          </cell>
          <cell r="AA251">
            <v>2.4938844505151905E-2</v>
          </cell>
          <cell r="AB251">
            <v>6.5734762161644671</v>
          </cell>
          <cell r="AC251">
            <v>1.0811888287247047</v>
          </cell>
          <cell r="AD251">
            <v>1.3590667189819248</v>
          </cell>
          <cell r="AE251">
            <v>2082.6366302237334</v>
          </cell>
          <cell r="AF251">
            <v>1603.5468145775783</v>
          </cell>
          <cell r="AG251">
            <v>3</v>
          </cell>
          <cell r="AH251">
            <v>863222.80922101962</v>
          </cell>
          <cell r="AI251">
            <v>252.7319295136133</v>
          </cell>
          <cell r="AJ251">
            <v>5.7822808070287657E-3</v>
          </cell>
          <cell r="AK251">
            <v>252.7319295136133</v>
          </cell>
        </row>
        <row r="252">
          <cell r="B252" t="str">
            <v>HiPGas</v>
          </cell>
          <cell r="C252" t="str">
            <v>Header</v>
          </cell>
          <cell r="E252" t="str">
            <v>H</v>
          </cell>
          <cell r="F252">
            <v>56</v>
          </cell>
          <cell r="G252">
            <v>80</v>
          </cell>
          <cell r="H252">
            <v>56</v>
          </cell>
          <cell r="I252">
            <v>82.608811106740603</v>
          </cell>
          <cell r="J252">
            <v>5.4</v>
          </cell>
          <cell r="K252">
            <v>5.4</v>
          </cell>
          <cell r="L252">
            <v>67</v>
          </cell>
          <cell r="M252">
            <v>108.31704277882697</v>
          </cell>
          <cell r="N252">
            <v>31220</v>
          </cell>
          <cell r="O252">
            <v>2.6016666666666666</v>
          </cell>
          <cell r="P252">
            <v>1</v>
          </cell>
          <cell r="Q252">
            <v>20</v>
          </cell>
          <cell r="R252">
            <v>0.7</v>
          </cell>
          <cell r="S252">
            <v>0.95138878900000001</v>
          </cell>
          <cell r="T252">
            <v>0.75</v>
          </cell>
          <cell r="U252">
            <v>260.53839090880996</v>
          </cell>
          <cell r="V252">
            <v>1.1718792270698004</v>
          </cell>
          <cell r="W252">
            <v>0.31026720335445646</v>
          </cell>
          <cell r="X252">
            <v>108.19321979816615</v>
          </cell>
          <cell r="Y252">
            <v>108.06939681750534</v>
          </cell>
          <cell r="Z252">
            <v>5.1254370524131954E-3</v>
          </cell>
          <cell r="AA252">
            <v>2.7741169178445206E-2</v>
          </cell>
          <cell r="AB252">
            <v>7.2306295542301102</v>
          </cell>
          <cell r="AC252">
            <v>1.1476700369367867</v>
          </cell>
          <cell r="AD252">
            <v>1.3576947367408851</v>
          </cell>
          <cell r="AE252">
            <v>1561.9774726677999</v>
          </cell>
          <cell r="AF252">
            <v>1627.3724444613281</v>
          </cell>
          <cell r="AG252">
            <v>2</v>
          </cell>
          <cell r="AH252">
            <v>754726.22274002864</v>
          </cell>
          <cell r="AI252">
            <v>114.66305036034755</v>
          </cell>
          <cell r="AJ252">
            <v>5.2467763503407866E-3</v>
          </cell>
          <cell r="AK252">
            <v>114.66305036034755</v>
          </cell>
        </row>
        <row r="253">
          <cell r="B253" t="str">
            <v>HiPGas</v>
          </cell>
          <cell r="C253" t="str">
            <v>Header</v>
          </cell>
          <cell r="E253" t="str">
            <v>H</v>
          </cell>
          <cell r="F253" t="e">
            <v>#REF!</v>
          </cell>
          <cell r="G253">
            <v>80</v>
          </cell>
          <cell r="H253">
            <v>56</v>
          </cell>
          <cell r="I253">
            <v>82.608811106740603</v>
          </cell>
          <cell r="J253">
            <v>5.4</v>
          </cell>
          <cell r="K253">
            <v>5.4</v>
          </cell>
          <cell r="L253">
            <v>67</v>
          </cell>
          <cell r="M253">
            <v>108.06939681750534</v>
          </cell>
          <cell r="N253" t="e">
            <v>#REF!</v>
          </cell>
          <cell r="O253" t="e">
            <v>#REF!</v>
          </cell>
          <cell r="P253" t="e">
            <v>#REF!</v>
          </cell>
          <cell r="Q253">
            <v>20</v>
          </cell>
          <cell r="R253">
            <v>0.7</v>
          </cell>
          <cell r="S253">
            <v>0.77098258900000005</v>
          </cell>
          <cell r="T253">
            <v>0.75</v>
          </cell>
          <cell r="U253">
            <v>260.60033721912168</v>
          </cell>
          <cell r="V253">
            <v>1.6405857213182766</v>
          </cell>
          <cell r="W253">
            <v>0.4343621184321762</v>
          </cell>
          <cell r="X253">
            <v>107.90656402194494</v>
          </cell>
          <cell r="Y253">
            <v>107.74373122638454</v>
          </cell>
          <cell r="Z253">
            <v>6.7749048808992685E-3</v>
          </cell>
          <cell r="AA253">
            <v>3.203925936929413E-2</v>
          </cell>
          <cell r="AB253">
            <v>8.2529000051784536</v>
          </cell>
          <cell r="AC253">
            <v>1.2371714621378032</v>
          </cell>
          <cell r="AD253">
            <v>1.3595264933086444</v>
          </cell>
          <cell r="AE253">
            <v>1041.3183151118667</v>
          </cell>
          <cell r="AF253">
            <v>1701.6703371261767</v>
          </cell>
          <cell r="AG253">
            <v>2</v>
          </cell>
          <cell r="AH253">
            <v>630508.9518316827</v>
          </cell>
          <cell r="AI253">
            <v>100.62134522211072</v>
          </cell>
          <cell r="AJ253" t="e">
            <v>#REF!</v>
          </cell>
          <cell r="AK253" t="e">
            <v>#REF!</v>
          </cell>
        </row>
        <row r="254">
          <cell r="B254" t="str">
            <v>HiPGas</v>
          </cell>
          <cell r="C254" t="str">
            <v>Header</v>
          </cell>
          <cell r="E254" t="str">
            <v>H</v>
          </cell>
          <cell r="F254" t="e">
            <v>#REF!</v>
          </cell>
          <cell r="G254">
            <v>80</v>
          </cell>
          <cell r="H254">
            <v>56</v>
          </cell>
          <cell r="I254">
            <v>82.608811106740603</v>
          </cell>
          <cell r="J254">
            <v>5.4</v>
          </cell>
          <cell r="K254">
            <v>5.4</v>
          </cell>
          <cell r="L254">
            <v>67</v>
          </cell>
          <cell r="M254">
            <v>107.74373122638454</v>
          </cell>
          <cell r="N254" t="e">
            <v>#REF!</v>
          </cell>
          <cell r="O254" t="e">
            <v>#REF!</v>
          </cell>
          <cell r="P254" t="e">
            <v>#REF!</v>
          </cell>
          <cell r="Q254">
            <v>20</v>
          </cell>
          <cell r="R254">
            <v>0.7</v>
          </cell>
          <cell r="S254">
            <v>0.55827675700000001</v>
          </cell>
          <cell r="T254">
            <v>0.75</v>
          </cell>
          <cell r="U254">
            <v>260.68671079026177</v>
          </cell>
          <cell r="V254">
            <v>2.5120556601517032</v>
          </cell>
          <cell r="W254">
            <v>0.66652628455507568</v>
          </cell>
          <cell r="X254">
            <v>107.4738825986083</v>
          </cell>
          <cell r="Y254">
            <v>107.20403397083206</v>
          </cell>
          <cell r="Z254">
            <v>1.1304044357015486E-2</v>
          </cell>
          <cell r="AA254">
            <v>4.2035927672874202E-2</v>
          </cell>
          <cell r="AB254">
            <v>9.9677052511904076</v>
          </cell>
          <cell r="AC254">
            <v>1.3644886149183506</v>
          </cell>
          <cell r="AD254">
            <v>1.3600588074594799</v>
          </cell>
          <cell r="AE254">
            <v>520.65915755593335</v>
          </cell>
          <cell r="AF254">
            <v>1725.6296610932636</v>
          </cell>
          <cell r="AG254">
            <v>2</v>
          </cell>
          <cell r="AH254">
            <v>449268.95315287664</v>
          </cell>
          <cell r="AI254">
            <v>83.475315987626544</v>
          </cell>
          <cell r="AJ254" t="e">
            <v>#REF!</v>
          </cell>
          <cell r="AK254" t="e">
            <v>#REF!</v>
          </cell>
        </row>
        <row r="255">
          <cell r="B255" t="str">
            <v>HiPGas</v>
          </cell>
          <cell r="C255" t="str">
            <v>Branch</v>
          </cell>
          <cell r="E255" t="str">
            <v>B</v>
          </cell>
          <cell r="F255">
            <v>56</v>
          </cell>
          <cell r="G255">
            <v>80</v>
          </cell>
          <cell r="H255">
            <v>56</v>
          </cell>
          <cell r="I255">
            <v>82.608811106740603</v>
          </cell>
          <cell r="J255">
            <v>5.4</v>
          </cell>
          <cell r="K255">
            <v>5.4</v>
          </cell>
          <cell r="L255">
            <v>67</v>
          </cell>
          <cell r="M255">
            <v>107.20403397083206</v>
          </cell>
          <cell r="N255">
            <v>15610</v>
          </cell>
          <cell r="O255">
            <v>1.3008333333333333</v>
          </cell>
          <cell r="P255">
            <v>4</v>
          </cell>
          <cell r="Q255">
            <v>150</v>
          </cell>
          <cell r="R255">
            <v>0.7</v>
          </cell>
          <cell r="S255">
            <v>0.5</v>
          </cell>
          <cell r="T255">
            <v>0.75</v>
          </cell>
          <cell r="U255">
            <v>260.82369162643727</v>
          </cell>
          <cell r="V255">
            <v>2.6016893409303274</v>
          </cell>
          <cell r="W255">
            <v>0.6901201629502367</v>
          </cell>
          <cell r="X255">
            <v>100.92688330150338</v>
          </cell>
          <cell r="Y255">
            <v>94.649732632174704</v>
          </cell>
          <cell r="Z255">
            <v>0.26595823031596844</v>
          </cell>
          <cell r="AA255">
            <v>0.11425298994350716</v>
          </cell>
          <cell r="AB255">
            <v>10.590508807326579</v>
          </cell>
          <cell r="AC255">
            <v>1.4069007820789712</v>
          </cell>
          <cell r="AD255">
            <v>1.357493962211342</v>
          </cell>
          <cell r="AE255">
            <v>130.16478938898334</v>
          </cell>
          <cell r="AF255">
            <v>536.4589132079974</v>
          </cell>
          <cell r="AG255">
            <v>2</v>
          </cell>
          <cell r="AH255">
            <v>128091.48082373454</v>
          </cell>
          <cell r="AI255">
            <v>502.86976583502923</v>
          </cell>
          <cell r="AJ255">
            <v>4.6020844315459802E-2</v>
          </cell>
          <cell r="AK255">
            <v>2011.4790633401169</v>
          </cell>
        </row>
        <row r="256">
          <cell r="B256" t="str">
            <v>56_80_0.7_150</v>
          </cell>
          <cell r="F256">
            <v>56</v>
          </cell>
          <cell r="G256">
            <v>80</v>
          </cell>
          <cell r="H256">
            <v>56</v>
          </cell>
          <cell r="I256">
            <v>82.608811106740603</v>
          </cell>
          <cell r="R256">
            <v>0.7</v>
          </cell>
          <cell r="W256">
            <v>0.6901201629502367</v>
          </cell>
          <cell r="X256">
            <v>2.6088111067406032</v>
          </cell>
          <cell r="AK256" t="e">
            <v>#REF!</v>
          </cell>
          <cell r="AL256" t="e">
            <v>#REF!</v>
          </cell>
          <cell r="AM256" t="e">
            <v>#REF!</v>
          </cell>
        </row>
        <row r="257">
          <cell r="B257" t="str">
            <v>HiPGas</v>
          </cell>
          <cell r="C257" t="str">
            <v>Leader</v>
          </cell>
          <cell r="E257" t="str">
            <v>L</v>
          </cell>
          <cell r="F257">
            <v>56</v>
          </cell>
          <cell r="G257">
            <v>80</v>
          </cell>
          <cell r="H257">
            <v>56</v>
          </cell>
          <cell r="I257">
            <v>80.756567567163799</v>
          </cell>
          <cell r="J257">
            <v>5.4</v>
          </cell>
          <cell r="K257">
            <v>5.4</v>
          </cell>
          <cell r="L257">
            <v>67</v>
          </cell>
          <cell r="M257">
            <v>61.4</v>
          </cell>
          <cell r="N257">
            <v>62440</v>
          </cell>
          <cell r="O257">
            <v>5.2033333333333331</v>
          </cell>
          <cell r="P257">
            <v>1</v>
          </cell>
          <cell r="Q257">
            <v>40</v>
          </cell>
          <cell r="R257">
            <v>0.4</v>
          </cell>
          <cell r="S257">
            <v>1.0994953570000001</v>
          </cell>
          <cell r="T257">
            <v>0.75</v>
          </cell>
          <cell r="U257">
            <v>253.76497226725064</v>
          </cell>
          <cell r="V257">
            <v>0.68370893492724327</v>
          </cell>
          <cell r="W257">
            <v>0.18498618369243047</v>
          </cell>
          <cell r="X257">
            <v>105.87589335730824</v>
          </cell>
          <cell r="Y257">
            <v>105.53590605892889</v>
          </cell>
          <cell r="Z257">
            <v>1.4713007457860194E-2</v>
          </cell>
          <cell r="AA257">
            <v>3.9230490955499658E-2</v>
          </cell>
          <cell r="AB257">
            <v>6.5734762161644671</v>
          </cell>
          <cell r="AC257">
            <v>1.0875309831840261</v>
          </cell>
          <cell r="AD257">
            <v>1.3511410495659868</v>
          </cell>
          <cell r="AE257">
            <v>1190.078074413562</v>
          </cell>
          <cell r="AF257">
            <v>936.12563999834788</v>
          </cell>
          <cell r="AG257">
            <v>3</v>
          </cell>
          <cell r="AH257">
            <v>496163.48949447362</v>
          </cell>
          <cell r="AI257">
            <v>238.30460983413653</v>
          </cell>
          <cell r="AJ257">
            <v>9.5413440836857998E-3</v>
          </cell>
          <cell r="AK257">
            <v>238.30460983413653</v>
          </cell>
        </row>
        <row r="258">
          <cell r="B258" t="str">
            <v>HiPGas</v>
          </cell>
          <cell r="C258" t="str">
            <v>Header</v>
          </cell>
          <cell r="E258" t="str">
            <v>H</v>
          </cell>
          <cell r="F258">
            <v>56</v>
          </cell>
          <cell r="G258">
            <v>80</v>
          </cell>
          <cell r="H258">
            <v>56</v>
          </cell>
          <cell r="I258">
            <v>80.756567567163799</v>
          </cell>
          <cell r="J258">
            <v>5.4</v>
          </cell>
          <cell r="K258">
            <v>5.4</v>
          </cell>
          <cell r="L258">
            <v>67</v>
          </cell>
          <cell r="M258">
            <v>105.53590605892889</v>
          </cell>
          <cell r="N258">
            <v>31220</v>
          </cell>
          <cell r="O258">
            <v>2.6016666666666666</v>
          </cell>
          <cell r="P258">
            <v>1</v>
          </cell>
          <cell r="Q258">
            <v>40</v>
          </cell>
          <cell r="R258">
            <v>0.4</v>
          </cell>
          <cell r="S258">
            <v>0.95138878900000001</v>
          </cell>
          <cell r="T258">
            <v>0.75</v>
          </cell>
          <cell r="U258">
            <v>253.83049877924398</v>
          </cell>
          <cell r="V258">
            <v>0.41992036387973997</v>
          </cell>
          <cell r="W258">
            <v>0.11361481706703103</v>
          </cell>
          <cell r="X258">
            <v>105.33190840282356</v>
          </cell>
          <cell r="Y258">
            <v>105.12791074671823</v>
          </cell>
          <cell r="Z258">
            <v>8.9598593181097197E-3</v>
          </cell>
          <cell r="AA258">
            <v>4.3647978826332458E-2</v>
          </cell>
          <cell r="AB258">
            <v>7.2306295542301102</v>
          </cell>
          <cell r="AC258">
            <v>1.1550196249268059</v>
          </cell>
          <cell r="AD258">
            <v>1.3490554922502165</v>
          </cell>
          <cell r="AE258">
            <v>892.55855581017147</v>
          </cell>
          <cell r="AF258">
            <v>950.66414494979961</v>
          </cell>
          <cell r="AG258">
            <v>2</v>
          </cell>
          <cell r="AH258">
            <v>433968.64506545558</v>
          </cell>
          <cell r="AI258">
            <v>107.55725311131376</v>
          </cell>
          <cell r="AJ258">
            <v>8.6128485835453034E-3</v>
          </cell>
          <cell r="AK258">
            <v>107.55725311131376</v>
          </cell>
        </row>
        <row r="259">
          <cell r="B259" t="str">
            <v>HiPGas</v>
          </cell>
          <cell r="C259" t="str">
            <v>Header</v>
          </cell>
          <cell r="E259" t="str">
            <v>H</v>
          </cell>
          <cell r="F259" t="e">
            <v>#REF!</v>
          </cell>
          <cell r="G259">
            <v>80</v>
          </cell>
          <cell r="H259">
            <v>56</v>
          </cell>
          <cell r="I259">
            <v>80.756567567163799</v>
          </cell>
          <cell r="J259">
            <v>5.4</v>
          </cell>
          <cell r="K259">
            <v>5.4</v>
          </cell>
          <cell r="L259">
            <v>67</v>
          </cell>
          <cell r="M259">
            <v>105.12791074671823</v>
          </cell>
          <cell r="N259" t="e">
            <v>#REF!</v>
          </cell>
          <cell r="O259" t="e">
            <v>#REF!</v>
          </cell>
          <cell r="P259" t="e">
            <v>#REF!</v>
          </cell>
          <cell r="Q259" t="e">
            <v>#REF!</v>
          </cell>
          <cell r="R259">
            <v>0.4</v>
          </cell>
          <cell r="S259">
            <v>0.77098258900000005</v>
          </cell>
          <cell r="T259">
            <v>0.75</v>
          </cell>
          <cell r="U259">
            <v>253.87064952936996</v>
          </cell>
          <cell r="V259">
            <v>0.58952698112996427</v>
          </cell>
          <cell r="W259">
            <v>0.15950405333603612</v>
          </cell>
          <cell r="X259">
            <v>104.86115042391133</v>
          </cell>
          <cell r="Y259">
            <v>104.59439010110442</v>
          </cell>
          <cell r="Z259">
            <v>1.1822409608284512E-2</v>
          </cell>
          <cell r="AA259">
            <v>5.0392662391388642E-2</v>
          </cell>
          <cell r="AB259">
            <v>8.2529000051784536</v>
          </cell>
          <cell r="AC259">
            <v>1.2455283039215883</v>
          </cell>
          <cell r="AD259">
            <v>1.3504047834529365</v>
          </cell>
          <cell r="AE259">
            <v>595.03903720678102</v>
          </cell>
          <cell r="AF259">
            <v>992.70099767273302</v>
          </cell>
          <cell r="AG259">
            <v>2</v>
          </cell>
          <cell r="AH259">
            <v>362608.04435892851</v>
          </cell>
          <cell r="AI259">
            <v>93.960546128867051</v>
          </cell>
          <cell r="AJ259" t="e">
            <v>#REF!</v>
          </cell>
          <cell r="AK259" t="e">
            <v>#REF!</v>
          </cell>
        </row>
        <row r="260">
          <cell r="B260" t="str">
            <v>HiPGas</v>
          </cell>
          <cell r="C260" t="str">
            <v>Header</v>
          </cell>
          <cell r="E260" t="str">
            <v>H</v>
          </cell>
          <cell r="F260" t="e">
            <v>#REF!</v>
          </cell>
          <cell r="G260">
            <v>80</v>
          </cell>
          <cell r="H260">
            <v>56</v>
          </cell>
          <cell r="I260">
            <v>80.756567567163799</v>
          </cell>
          <cell r="J260">
            <v>5.4</v>
          </cell>
          <cell r="K260">
            <v>5.4</v>
          </cell>
          <cell r="L260">
            <v>67</v>
          </cell>
          <cell r="M260">
            <v>104.59439010110442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>
            <v>0.4</v>
          </cell>
          <cell r="S260">
            <v>0.55827675700000001</v>
          </cell>
          <cell r="T260">
            <v>0.75</v>
          </cell>
          <cell r="U260">
            <v>253.92699906627405</v>
          </cell>
          <cell r="V260">
            <v>0.90731648562576395</v>
          </cell>
          <cell r="W260">
            <v>0.24548606212817958</v>
          </cell>
          <cell r="X260">
            <v>104.15633982409369</v>
          </cell>
          <cell r="Y260">
            <v>103.71828954708295</v>
          </cell>
          <cell r="Z260">
            <v>1.9645981300230431E-2</v>
          </cell>
          <cell r="AA260">
            <v>6.606169593319125E-2</v>
          </cell>
          <cell r="AB260">
            <v>9.9677052511904076</v>
          </cell>
          <cell r="AC260">
            <v>1.3743149692833501</v>
          </cell>
          <cell r="AD260">
            <v>1.3503343846757387</v>
          </cell>
          <cell r="AE260">
            <v>297.51951860339051</v>
          </cell>
          <cell r="AF260">
            <v>1004.1797765282283</v>
          </cell>
          <cell r="AG260">
            <v>2</v>
          </cell>
          <cell r="AH260">
            <v>258450.33726079529</v>
          </cell>
          <cell r="AI260">
            <v>77.40984252965076</v>
          </cell>
          <cell r="AJ260" t="e">
            <v>#REF!</v>
          </cell>
          <cell r="AK260" t="e">
            <v>#REF!</v>
          </cell>
        </row>
        <row r="261">
          <cell r="B261" t="str">
            <v>HiPGas</v>
          </cell>
          <cell r="C261" t="str">
            <v>Branch</v>
          </cell>
          <cell r="E261" t="str">
            <v>B</v>
          </cell>
          <cell r="F261">
            <v>56</v>
          </cell>
          <cell r="G261">
            <v>80</v>
          </cell>
          <cell r="H261">
            <v>56</v>
          </cell>
          <cell r="I261">
            <v>80.756567567163799</v>
          </cell>
          <cell r="J261">
            <v>5.4</v>
          </cell>
          <cell r="K261">
            <v>5.4</v>
          </cell>
          <cell r="L261">
            <v>67</v>
          </cell>
          <cell r="M261">
            <v>103.71828954708295</v>
          </cell>
          <cell r="N261">
            <v>15610</v>
          </cell>
          <cell r="O261">
            <v>1.3008333333333333</v>
          </cell>
          <cell r="P261">
            <v>4</v>
          </cell>
          <cell r="Q261">
            <v>30</v>
          </cell>
          <cell r="R261">
            <v>0.4</v>
          </cell>
          <cell r="S261">
            <v>0.5</v>
          </cell>
          <cell r="T261">
            <v>0.75</v>
          </cell>
          <cell r="U261">
            <v>254.01354406158748</v>
          </cell>
          <cell r="V261">
            <v>0.19580096267466895</v>
          </cell>
          <cell r="W261">
            <v>5.2976450940121822E-2</v>
          </cell>
          <cell r="X261">
            <v>101.44665239392886</v>
          </cell>
          <cell r="Y261">
            <v>99.175015240774769</v>
          </cell>
          <cell r="Z261">
            <v>0.10392159330513706</v>
          </cell>
          <cell r="AA261">
            <v>0.18056448659742186</v>
          </cell>
          <cell r="AB261">
            <v>10.590508807326579</v>
          </cell>
          <cell r="AC261">
            <v>1.4186609803757675</v>
          </cell>
          <cell r="AD261">
            <v>1.3462408168840627</v>
          </cell>
          <cell r="AE261">
            <v>74.379879650847627</v>
          </cell>
          <cell r="AF261">
            <v>316.91841256997952</v>
          </cell>
          <cell r="AG261">
            <v>2</v>
          </cell>
          <cell r="AH261">
            <v>73344.835878867976</v>
          </cell>
          <cell r="AI261">
            <v>101.90160754310676</v>
          </cell>
          <cell r="AJ261">
            <v>1.6319924334257968E-2</v>
          </cell>
          <cell r="AK261">
            <v>407.60643017242705</v>
          </cell>
        </row>
        <row r="262">
          <cell r="B262" t="str">
            <v>56_80_0.4_30</v>
          </cell>
          <cell r="F262">
            <v>56</v>
          </cell>
          <cell r="G262">
            <v>80</v>
          </cell>
          <cell r="H262">
            <v>56</v>
          </cell>
          <cell r="I262">
            <v>80.756567567163799</v>
          </cell>
          <cell r="R262">
            <v>0.4</v>
          </cell>
          <cell r="W262">
            <v>5.2976450940121822E-2</v>
          </cell>
          <cell r="X262">
            <v>0.75656756716379903</v>
          </cell>
          <cell r="AK262" t="e">
            <v>#REF!</v>
          </cell>
          <cell r="AL262" t="e">
            <v>#REF!</v>
          </cell>
          <cell r="AM262" t="e">
            <v>#REF!</v>
          </cell>
        </row>
        <row r="263">
          <cell r="B263" t="str">
            <v>HiPGas</v>
          </cell>
          <cell r="C263" t="str">
            <v>Leader</v>
          </cell>
          <cell r="E263" t="str">
            <v>L</v>
          </cell>
          <cell r="F263">
            <v>56</v>
          </cell>
          <cell r="G263">
            <v>80</v>
          </cell>
          <cell r="H263">
            <v>56</v>
          </cell>
          <cell r="I263">
            <v>80.721683942332788</v>
          </cell>
          <cell r="J263">
            <v>5.4</v>
          </cell>
          <cell r="K263">
            <v>5.4</v>
          </cell>
          <cell r="L263">
            <v>67</v>
          </cell>
          <cell r="M263">
            <v>61.4</v>
          </cell>
          <cell r="N263">
            <v>62440</v>
          </cell>
          <cell r="O263">
            <v>5.2033333333333331</v>
          </cell>
          <cell r="P263">
            <v>1</v>
          </cell>
          <cell r="Q263">
            <v>40</v>
          </cell>
          <cell r="R263">
            <v>0.4</v>
          </cell>
          <cell r="S263">
            <v>1.0994953570000001</v>
          </cell>
          <cell r="T263">
            <v>0.75</v>
          </cell>
          <cell r="U263">
            <v>253.64735961666466</v>
          </cell>
          <cell r="V263">
            <v>0.68401761417056239</v>
          </cell>
          <cell r="W263">
            <v>0.18506970080372298</v>
          </cell>
          <cell r="X263">
            <v>105.83188666463103</v>
          </cell>
          <cell r="Y263">
            <v>105.49218703556795</v>
          </cell>
          <cell r="Z263">
            <v>1.4714661389464534E-2</v>
          </cell>
          <cell r="AA263">
            <v>3.9235353974775913E-2</v>
          </cell>
          <cell r="AB263">
            <v>6.5734762161644671</v>
          </cell>
          <cell r="AC263">
            <v>1.087641828117506</v>
          </cell>
          <cell r="AD263">
            <v>1.351003350614099</v>
          </cell>
          <cell r="AE263">
            <v>1190.078074413562</v>
          </cell>
          <cell r="AF263">
            <v>936.56150571777755</v>
          </cell>
          <cell r="AG263">
            <v>3</v>
          </cell>
          <cell r="AH263">
            <v>496215.70155563857</v>
          </cell>
          <cell r="AI263">
            <v>238.07243648720302</v>
          </cell>
          <cell r="AJ263">
            <v>9.5320482257848747E-3</v>
          </cell>
          <cell r="AK263">
            <v>238.07243648720302</v>
          </cell>
        </row>
        <row r="264">
          <cell r="B264" t="str">
            <v>HiPGas</v>
          </cell>
          <cell r="C264" t="str">
            <v>Header</v>
          </cell>
          <cell r="E264" t="str">
            <v>H</v>
          </cell>
          <cell r="F264">
            <v>56</v>
          </cell>
          <cell r="G264">
            <v>80</v>
          </cell>
          <cell r="H264">
            <v>56</v>
          </cell>
          <cell r="I264">
            <v>80.721683942332788</v>
          </cell>
          <cell r="J264">
            <v>5.4</v>
          </cell>
          <cell r="K264">
            <v>5.4</v>
          </cell>
          <cell r="L264">
            <v>67</v>
          </cell>
          <cell r="M264">
            <v>105.49218703556795</v>
          </cell>
          <cell r="N264">
            <v>31220</v>
          </cell>
          <cell r="O264">
            <v>2.6016666666666666</v>
          </cell>
          <cell r="P264">
            <v>1</v>
          </cell>
          <cell r="Q264">
            <v>20</v>
          </cell>
          <cell r="R264">
            <v>0.4</v>
          </cell>
          <cell r="S264">
            <v>0.95138878900000001</v>
          </cell>
          <cell r="T264">
            <v>0.75</v>
          </cell>
          <cell r="U264">
            <v>253.71319480790135</v>
          </cell>
          <cell r="V264">
            <v>0.42011004408482655</v>
          </cell>
          <cell r="W264">
            <v>0.11366613746884013</v>
          </cell>
          <cell r="X264">
            <v>105.28836120718125</v>
          </cell>
          <cell r="Y264">
            <v>105.08453537879457</v>
          </cell>
          <cell r="Z264">
            <v>8.9609157821903818E-3</v>
          </cell>
          <cell r="AA264">
            <v>4.3653469088126617E-2</v>
          </cell>
          <cell r="AB264">
            <v>7.2306295542301102</v>
          </cell>
          <cell r="AC264">
            <v>1.1551344414510443</v>
          </cell>
          <cell r="AD264">
            <v>1.3489214006180508</v>
          </cell>
          <cell r="AE264">
            <v>892.55855581017147</v>
          </cell>
          <cell r="AF264">
            <v>951.10747058590448</v>
          </cell>
          <cell r="AG264">
            <v>2</v>
          </cell>
          <cell r="AH264">
            <v>434014.03466061025</v>
          </cell>
          <cell r="AI264">
            <v>107.45239659503898</v>
          </cell>
          <cell r="AJ264">
            <v>8.6044520015245811E-3</v>
          </cell>
          <cell r="AK264">
            <v>107.45239659503898</v>
          </cell>
        </row>
        <row r="265">
          <cell r="B265" t="str">
            <v>HiPGas</v>
          </cell>
          <cell r="C265" t="str">
            <v>Header</v>
          </cell>
          <cell r="E265" t="str">
            <v>H</v>
          </cell>
          <cell r="F265" t="e">
            <v>#REF!</v>
          </cell>
          <cell r="G265">
            <v>80</v>
          </cell>
          <cell r="H265">
            <v>56</v>
          </cell>
          <cell r="I265">
            <v>80.721683942332788</v>
          </cell>
          <cell r="J265">
            <v>5.4</v>
          </cell>
          <cell r="K265">
            <v>5.4</v>
          </cell>
          <cell r="L265">
            <v>67</v>
          </cell>
          <cell r="M265">
            <v>105.08453537879457</v>
          </cell>
          <cell r="N265" t="e">
            <v>#REF!</v>
          </cell>
          <cell r="O265" t="e">
            <v>#REF!</v>
          </cell>
          <cell r="P265" t="e">
            <v>#REF!</v>
          </cell>
          <cell r="Q265">
            <v>20</v>
          </cell>
          <cell r="R265">
            <v>0.4</v>
          </cell>
          <cell r="S265">
            <v>0.77098258900000005</v>
          </cell>
          <cell r="T265">
            <v>0.75</v>
          </cell>
          <cell r="U265">
            <v>253.75353523823239</v>
          </cell>
          <cell r="V265">
            <v>0.58978576118629933</v>
          </cell>
          <cell r="W265">
            <v>0.15957406958503384</v>
          </cell>
          <cell r="X265">
            <v>104.81800798670491</v>
          </cell>
          <cell r="Y265">
            <v>104.55148059461524</v>
          </cell>
          <cell r="Z265">
            <v>1.1823450762011189E-2</v>
          </cell>
          <cell r="AA265">
            <v>5.0398177002363174E-2</v>
          </cell>
          <cell r="AB265">
            <v>8.2529000051784536</v>
          </cell>
          <cell r="AC265">
            <v>1.2456511849859311</v>
          </cell>
          <cell r="AD265">
            <v>1.3502715686500411</v>
          </cell>
          <cell r="AE265">
            <v>595.03903720678102</v>
          </cell>
          <cell r="AF265">
            <v>993.15259480622194</v>
          </cell>
          <cell r="AG265">
            <v>2</v>
          </cell>
          <cell r="AH265">
            <v>362647.35512575618</v>
          </cell>
          <cell r="AI265">
            <v>93.86892300465783</v>
          </cell>
          <cell r="AJ265" t="e">
            <v>#REF!</v>
          </cell>
          <cell r="AK265" t="e">
            <v>#REF!</v>
          </cell>
        </row>
        <row r="266">
          <cell r="B266" t="str">
            <v>HiPGas</v>
          </cell>
          <cell r="C266" t="str">
            <v>Header</v>
          </cell>
          <cell r="E266" t="str">
            <v>H</v>
          </cell>
          <cell r="F266" t="e">
            <v>#REF!</v>
          </cell>
          <cell r="G266">
            <v>80</v>
          </cell>
          <cell r="H266">
            <v>56</v>
          </cell>
          <cell r="I266">
            <v>80.721683942332788</v>
          </cell>
          <cell r="J266">
            <v>5.4</v>
          </cell>
          <cell r="K266">
            <v>5.4</v>
          </cell>
          <cell r="L266">
            <v>67</v>
          </cell>
          <cell r="M266">
            <v>104.55148059461524</v>
          </cell>
          <cell r="N266" t="e">
            <v>#REF!</v>
          </cell>
          <cell r="O266" t="e">
            <v>#REF!</v>
          </cell>
          <cell r="P266" t="e">
            <v>#REF!</v>
          </cell>
          <cell r="Q266">
            <v>20</v>
          </cell>
          <cell r="R266">
            <v>0.4</v>
          </cell>
          <cell r="S266">
            <v>0.55827675700000001</v>
          </cell>
          <cell r="T266">
            <v>0.75</v>
          </cell>
          <cell r="U266">
            <v>253.81014355519278</v>
          </cell>
          <cell r="V266">
            <v>0.90771785736482735</v>
          </cell>
          <cell r="W266">
            <v>0.24559465837792516</v>
          </cell>
          <cell r="X266">
            <v>104.11380835465604</v>
          </cell>
          <cell r="Y266">
            <v>103.67613611469686</v>
          </cell>
          <cell r="Z266">
            <v>1.9647932419650904E-2</v>
          </cell>
          <cell r="AA266">
            <v>6.6069208829410933E-2</v>
          </cell>
          <cell r="AB266">
            <v>9.9677052511904076</v>
          </cell>
          <cell r="AC266">
            <v>1.3744487462920205</v>
          </cell>
          <cell r="AD266">
            <v>1.3502029547514334</v>
          </cell>
          <cell r="AE266">
            <v>297.51951860339051</v>
          </cell>
          <cell r="AF266">
            <v>1004.6414869729256</v>
          </cell>
          <cell r="AG266">
            <v>2</v>
          </cell>
          <cell r="AH266">
            <v>258478.40015047544</v>
          </cell>
          <cell r="AI266">
            <v>77.334322923894661</v>
          </cell>
          <cell r="AJ266" t="e">
            <v>#REF!</v>
          </cell>
          <cell r="AK266" t="e">
            <v>#REF!</v>
          </cell>
        </row>
        <row r="267">
          <cell r="B267" t="str">
            <v>HiPGas</v>
          </cell>
          <cell r="C267" t="str">
            <v>Branch</v>
          </cell>
          <cell r="E267" t="str">
            <v>B</v>
          </cell>
          <cell r="F267">
            <v>56</v>
          </cell>
          <cell r="G267">
            <v>80</v>
          </cell>
          <cell r="H267">
            <v>56</v>
          </cell>
          <cell r="I267">
            <v>80.721683942332788</v>
          </cell>
          <cell r="J267">
            <v>5.4</v>
          </cell>
          <cell r="K267">
            <v>5.4</v>
          </cell>
          <cell r="L267">
            <v>67</v>
          </cell>
          <cell r="M267">
            <v>103.67613611469686</v>
          </cell>
          <cell r="N267">
            <v>15610</v>
          </cell>
          <cell r="O267">
            <v>1.3008333333333333</v>
          </cell>
          <cell r="P267">
            <v>4</v>
          </cell>
          <cell r="Q267">
            <v>10</v>
          </cell>
          <cell r="R267">
            <v>0.4</v>
          </cell>
          <cell r="S267">
            <v>0.5</v>
          </cell>
          <cell r="T267">
            <v>0.75</v>
          </cell>
          <cell r="U267">
            <v>253.89708992224527</v>
          </cell>
          <cell r="V267">
            <v>6.5712574055479145E-2</v>
          </cell>
          <cell r="W267">
            <v>1.7779376097266208E-2</v>
          </cell>
          <cell r="X267">
            <v>102.8860254690409</v>
          </cell>
          <cell r="Y267">
            <v>102.09591482338494</v>
          </cell>
          <cell r="Z267">
            <v>3.6180427846504881E-2</v>
          </cell>
          <cell r="AA267">
            <v>0.18096485297202508</v>
          </cell>
          <cell r="AB267">
            <v>10.590508807326579</v>
          </cell>
          <cell r="AC267">
            <v>1.4187966625523554</v>
          </cell>
          <cell r="AD267">
            <v>1.3461120733586038</v>
          </cell>
          <cell r="AE267">
            <v>74.379879650847627</v>
          </cell>
          <cell r="AF267">
            <v>318.96564437398297</v>
          </cell>
          <cell r="AG267">
            <v>2</v>
          </cell>
          <cell r="AH267">
            <v>73213.699958141093</v>
          </cell>
          <cell r="AI267">
            <v>35.176556133054191</v>
          </cell>
          <cell r="AJ267">
            <v>5.6336572922892686E-3</v>
          </cell>
          <cell r="AK267">
            <v>140.70622453221677</v>
          </cell>
        </row>
        <row r="268">
          <cell r="B268" t="str">
            <v>56_80_0.4_10</v>
          </cell>
          <cell r="F268">
            <v>56</v>
          </cell>
          <cell r="G268">
            <v>80</v>
          </cell>
          <cell r="H268">
            <v>56</v>
          </cell>
          <cell r="I268">
            <v>80.721683942332788</v>
          </cell>
          <cell r="R268">
            <v>0.4</v>
          </cell>
          <cell r="W268">
            <v>1.7779376097266208E-2</v>
          </cell>
          <cell r="X268">
            <v>0.72168394233278832</v>
          </cell>
          <cell r="AK268" t="e">
            <v>#REF!</v>
          </cell>
          <cell r="AL268" t="e">
            <v>#REF!</v>
          </cell>
          <cell r="AM268" t="e">
            <v>#REF!</v>
          </cell>
        </row>
        <row r="269">
          <cell r="B269" t="str">
            <v>HiPGas</v>
          </cell>
          <cell r="C269" t="str">
            <v>Leader</v>
          </cell>
          <cell r="E269" t="str">
            <v>L</v>
          </cell>
          <cell r="F269">
            <v>56</v>
          </cell>
          <cell r="G269">
            <v>80</v>
          </cell>
          <cell r="H269">
            <v>56</v>
          </cell>
          <cell r="I269">
            <v>80.739183013413495</v>
          </cell>
          <cell r="J269">
            <v>5.4</v>
          </cell>
          <cell r="K269">
            <v>5.4</v>
          </cell>
          <cell r="L269">
            <v>67</v>
          </cell>
          <cell r="M269">
            <v>61.4</v>
          </cell>
          <cell r="N269">
            <v>62440</v>
          </cell>
          <cell r="O269">
            <v>5.2033333333333331</v>
          </cell>
          <cell r="P269">
            <v>1</v>
          </cell>
          <cell r="Q269">
            <v>40</v>
          </cell>
          <cell r="R269">
            <v>0.4</v>
          </cell>
          <cell r="S269">
            <v>1.0994953570000001</v>
          </cell>
          <cell r="T269">
            <v>0.75</v>
          </cell>
          <cell r="U269">
            <v>253.70637402409321</v>
          </cell>
          <cell r="V269">
            <v>0.68386265284530756</v>
          </cell>
          <cell r="W269">
            <v>0.18502777403823245</v>
          </cell>
          <cell r="X269">
            <v>105.85396789062985</v>
          </cell>
          <cell r="Y269">
            <v>105.51412394029283</v>
          </cell>
          <cell r="Z269">
            <v>1.4713830134088335E-2</v>
          </cell>
          <cell r="AA269">
            <v>3.9232911819841391E-2</v>
          </cell>
          <cell r="AB269">
            <v>6.5734762161644671</v>
          </cell>
          <cell r="AC269">
            <v>1.0875861974596979</v>
          </cell>
          <cell r="AD269">
            <v>1.3510724552103794</v>
          </cell>
          <cell r="AE269">
            <v>1190.078074413562</v>
          </cell>
          <cell r="AF269">
            <v>936.34269658871335</v>
          </cell>
          <cell r="AG269">
            <v>3</v>
          </cell>
          <cell r="AH269">
            <v>496189.50175557309</v>
          </cell>
          <cell r="AI269">
            <v>238.18893360669594</v>
          </cell>
          <cell r="AJ269">
            <v>9.5367125883526558E-3</v>
          </cell>
          <cell r="AK269">
            <v>238.18893360669594</v>
          </cell>
        </row>
        <row r="270">
          <cell r="B270" t="str">
            <v>HiPGas</v>
          </cell>
          <cell r="C270" t="str">
            <v>Header</v>
          </cell>
          <cell r="E270" t="str">
            <v>H</v>
          </cell>
          <cell r="F270">
            <v>56</v>
          </cell>
          <cell r="G270">
            <v>80</v>
          </cell>
          <cell r="H270">
            <v>56</v>
          </cell>
          <cell r="I270">
            <v>80.739183013413495</v>
          </cell>
          <cell r="J270">
            <v>5.4</v>
          </cell>
          <cell r="K270">
            <v>5.4</v>
          </cell>
          <cell r="L270">
            <v>67</v>
          </cell>
          <cell r="M270">
            <v>105.51412394029283</v>
          </cell>
          <cell r="N270">
            <v>31220</v>
          </cell>
          <cell r="O270">
            <v>2.6016666666666666</v>
          </cell>
          <cell r="P270">
            <v>1</v>
          </cell>
          <cell r="Q270">
            <v>20</v>
          </cell>
          <cell r="R270">
            <v>0.4</v>
          </cell>
          <cell r="S270">
            <v>0.95138878900000001</v>
          </cell>
          <cell r="T270">
            <v>0.75</v>
          </cell>
          <cell r="U270">
            <v>253.77205425400464</v>
          </cell>
          <cell r="V270">
            <v>0.42001482260955353</v>
          </cell>
          <cell r="W270">
            <v>0.1136403740826637</v>
          </cell>
          <cell r="X270">
            <v>105.310211906706</v>
          </cell>
          <cell r="Y270">
            <v>105.10629987311917</v>
          </cell>
          <cell r="Z270">
            <v>8.9603848622609172E-3</v>
          </cell>
          <cell r="AA270">
            <v>4.3650712005044411E-2</v>
          </cell>
          <cell r="AB270">
            <v>7.2306295542301102</v>
          </cell>
          <cell r="AC270">
            <v>1.1550768172297428</v>
          </cell>
          <cell r="AD270">
            <v>1.348988695315813</v>
          </cell>
          <cell r="AE270">
            <v>892.55855581017147</v>
          </cell>
          <cell r="AF270">
            <v>950.88491803914383</v>
          </cell>
          <cell r="AG270">
            <v>2</v>
          </cell>
          <cell r="AH270">
            <v>433991.25834889768</v>
          </cell>
          <cell r="AI270">
            <v>107.50501032104113</v>
          </cell>
          <cell r="AJ270">
            <v>8.6086651442217436E-3</v>
          </cell>
          <cell r="AK270">
            <v>107.50501032104113</v>
          </cell>
        </row>
        <row r="271">
          <cell r="B271" t="str">
            <v>HiPGas</v>
          </cell>
          <cell r="C271" t="str">
            <v>Header</v>
          </cell>
          <cell r="E271" t="str">
            <v>H</v>
          </cell>
          <cell r="F271" t="e">
            <v>#REF!</v>
          </cell>
          <cell r="G271">
            <v>80</v>
          </cell>
          <cell r="H271">
            <v>56</v>
          </cell>
          <cell r="I271">
            <v>80.739183013413495</v>
          </cell>
          <cell r="J271">
            <v>5.4</v>
          </cell>
          <cell r="K271">
            <v>5.4</v>
          </cell>
          <cell r="L271">
            <v>67</v>
          </cell>
          <cell r="M271">
            <v>105.10629987311917</v>
          </cell>
          <cell r="N271" t="e">
            <v>#REF!</v>
          </cell>
          <cell r="O271" t="e">
            <v>#REF!</v>
          </cell>
          <cell r="P271" t="e">
            <v>#REF!</v>
          </cell>
          <cell r="Q271">
            <v>20</v>
          </cell>
          <cell r="R271">
            <v>0.4</v>
          </cell>
          <cell r="S271">
            <v>0.77098258900000005</v>
          </cell>
          <cell r="T271">
            <v>0.75</v>
          </cell>
          <cell r="U271">
            <v>253.81229946286038</v>
          </cell>
          <cell r="V271">
            <v>0.58965584768791723</v>
          </cell>
          <cell r="W271">
            <v>0.15953891982897517</v>
          </cell>
          <cell r="X271">
            <v>104.83965563009272</v>
          </cell>
          <cell r="Y271">
            <v>104.57301138706627</v>
          </cell>
          <cell r="Z271">
            <v>1.1822926898304775E-2</v>
          </cell>
          <cell r="AA271">
            <v>5.0395406995297133E-2</v>
          </cell>
          <cell r="AB271">
            <v>8.2529000051784536</v>
          </cell>
          <cell r="AC271">
            <v>1.2455895132482875</v>
          </cell>
          <cell r="AD271">
            <v>1.3503384234148281</v>
          </cell>
          <cell r="AE271">
            <v>595.03903720678102</v>
          </cell>
          <cell r="AF271">
            <v>992.92588285477575</v>
          </cell>
          <cell r="AG271">
            <v>2</v>
          </cell>
          <cell r="AH271">
            <v>362627.62424226984</v>
          </cell>
          <cell r="AI271">
            <v>93.914896726913653</v>
          </cell>
          <cell r="AJ271" t="e">
            <v>#REF!</v>
          </cell>
          <cell r="AK271" t="e">
            <v>#REF!</v>
          </cell>
        </row>
        <row r="272">
          <cell r="B272" t="str">
            <v>HiPGas</v>
          </cell>
          <cell r="C272" t="str">
            <v>Header</v>
          </cell>
          <cell r="E272" t="str">
            <v>H</v>
          </cell>
          <cell r="F272" t="e">
            <v>#REF!</v>
          </cell>
          <cell r="G272">
            <v>80</v>
          </cell>
          <cell r="H272">
            <v>56</v>
          </cell>
          <cell r="I272">
            <v>80.739183013413495</v>
          </cell>
          <cell r="J272">
            <v>5.4</v>
          </cell>
          <cell r="K272">
            <v>5.4</v>
          </cell>
          <cell r="L272">
            <v>67</v>
          </cell>
          <cell r="M272">
            <v>104.57301138706627</v>
          </cell>
          <cell r="N272" t="e">
            <v>#REF!</v>
          </cell>
          <cell r="O272" t="e">
            <v>#REF!</v>
          </cell>
          <cell r="P272" t="e">
            <v>#REF!</v>
          </cell>
          <cell r="Q272">
            <v>20</v>
          </cell>
          <cell r="R272">
            <v>0.4</v>
          </cell>
          <cell r="S272">
            <v>0.55827675700000001</v>
          </cell>
          <cell r="T272">
            <v>0.75</v>
          </cell>
          <cell r="U272">
            <v>253.86877786632238</v>
          </cell>
          <cell r="V272">
            <v>0.9075163612202104</v>
          </cell>
          <cell r="W272">
            <v>0.24554014102278643</v>
          </cell>
          <cell r="X272">
            <v>104.13514950044518</v>
          </cell>
          <cell r="Y272">
            <v>103.69728761382409</v>
          </cell>
          <cell r="Z272">
            <v>1.9646951058287732E-2</v>
          </cell>
          <cell r="AA272">
            <v>6.6065435284958521E-2</v>
          </cell>
          <cell r="AB272">
            <v>9.9677052511904076</v>
          </cell>
          <cell r="AC272">
            <v>1.3743816059119396</v>
          </cell>
          <cell r="AD272">
            <v>1.3502689139720592</v>
          </cell>
          <cell r="AE272">
            <v>297.51951860339051</v>
          </cell>
          <cell r="AF272">
            <v>1004.409699727617</v>
          </cell>
          <cell r="AG272">
            <v>2</v>
          </cell>
          <cell r="AH272">
            <v>258464.31484541716</v>
          </cell>
          <cell r="AI272">
            <v>77.372216519802535</v>
          </cell>
          <cell r="AJ272" t="e">
            <v>#REF!</v>
          </cell>
          <cell r="AK272" t="e">
            <v>#REF!</v>
          </cell>
        </row>
        <row r="273">
          <cell r="B273" t="str">
            <v>HiPGas</v>
          </cell>
          <cell r="C273" t="str">
            <v>Branch</v>
          </cell>
          <cell r="E273" t="str">
            <v>B</v>
          </cell>
          <cell r="F273">
            <v>56</v>
          </cell>
          <cell r="G273">
            <v>80</v>
          </cell>
          <cell r="H273">
            <v>56</v>
          </cell>
          <cell r="I273">
            <v>80.739183013413495</v>
          </cell>
          <cell r="J273">
            <v>5.4</v>
          </cell>
          <cell r="K273">
            <v>5.4</v>
          </cell>
          <cell r="L273">
            <v>67</v>
          </cell>
          <cell r="M273">
            <v>103.69728761382409</v>
          </cell>
          <cell r="N273">
            <v>15610</v>
          </cell>
          <cell r="O273">
            <v>1.3008333333333333</v>
          </cell>
          <cell r="P273">
            <v>4</v>
          </cell>
          <cell r="Q273">
            <v>20</v>
          </cell>
          <cell r="R273">
            <v>0.4</v>
          </cell>
          <cell r="S273">
            <v>0.5</v>
          </cell>
          <cell r="T273">
            <v>0.75</v>
          </cell>
          <cell r="U273">
            <v>253.9555227372303</v>
          </cell>
          <cell r="V273">
            <v>0.13097073321332486</v>
          </cell>
          <cell r="W273">
            <v>3.543580444083716E-2</v>
          </cell>
          <cell r="X273">
            <v>102.1506052248011</v>
          </cell>
          <cell r="Y273">
            <v>100.60392283577812</v>
          </cell>
          <cell r="Z273">
            <v>7.0790773225643977E-2</v>
          </cell>
          <cell r="AA273">
            <v>0.18076093824682846</v>
          </cell>
          <cell r="AB273">
            <v>10.590508807326579</v>
          </cell>
          <cell r="AC273">
            <v>1.4187285632720155</v>
          </cell>
          <cell r="AD273">
            <v>1.3461766870315963</v>
          </cell>
          <cell r="AE273">
            <v>74.379879650847627</v>
          </cell>
          <cell r="AF273">
            <v>317.92178728674736</v>
          </cell>
          <cell r="AG273">
            <v>2</v>
          </cell>
          <cell r="AH273">
            <v>73280.360905936788</v>
          </cell>
          <cell r="AI273">
            <v>69.12499784361944</v>
          </cell>
          <cell r="AJ273">
            <v>1.1070627457338155E-2</v>
          </cell>
          <cell r="AK273">
            <v>276.49999137447776</v>
          </cell>
        </row>
        <row r="274">
          <cell r="B274" t="str">
            <v>56_80_0.4_20</v>
          </cell>
          <cell r="F274">
            <v>56</v>
          </cell>
          <cell r="G274">
            <v>80</v>
          </cell>
          <cell r="H274">
            <v>56</v>
          </cell>
          <cell r="I274">
            <v>80.739183013413495</v>
          </cell>
          <cell r="R274">
            <v>0.4</v>
          </cell>
          <cell r="W274">
            <v>3.543580444083716E-2</v>
          </cell>
          <cell r="X274">
            <v>0.7391830134134949</v>
          </cell>
          <cell r="AK274" t="e">
            <v>#REF!</v>
          </cell>
          <cell r="AL274" t="e">
            <v>#REF!</v>
          </cell>
          <cell r="AM274" t="e">
            <v>#REF!</v>
          </cell>
        </row>
        <row r="275">
          <cell r="B275" t="str">
            <v>HiPGas</v>
          </cell>
          <cell r="C275" t="str">
            <v>Leader</v>
          </cell>
          <cell r="E275" t="str">
            <v>L</v>
          </cell>
          <cell r="F275">
            <v>56</v>
          </cell>
          <cell r="G275">
            <v>80</v>
          </cell>
          <cell r="H275">
            <v>56</v>
          </cell>
          <cell r="I275">
            <v>80.791019437080493</v>
          </cell>
          <cell r="J275">
            <v>5.4</v>
          </cell>
          <cell r="K275">
            <v>5.4</v>
          </cell>
          <cell r="L275">
            <v>67</v>
          </cell>
          <cell r="M275">
            <v>61.4</v>
          </cell>
          <cell r="N275">
            <v>62440</v>
          </cell>
          <cell r="O275">
            <v>5.2033333333333331</v>
          </cell>
          <cell r="P275">
            <v>1</v>
          </cell>
          <cell r="Q275">
            <v>40</v>
          </cell>
          <cell r="R275">
            <v>0.4</v>
          </cell>
          <cell r="S275">
            <v>1.0994953570000001</v>
          </cell>
          <cell r="T275">
            <v>0.75</v>
          </cell>
          <cell r="U275">
            <v>253.88102410089132</v>
          </cell>
          <cell r="V275">
            <v>0.68340494418275033</v>
          </cell>
          <cell r="W275">
            <v>0.1849039351143773</v>
          </cell>
          <cell r="X275">
            <v>105.9193158694588</v>
          </cell>
          <cell r="Y275">
            <v>105.57904454397865</v>
          </cell>
          <cell r="Z275">
            <v>1.47113861628827E-2</v>
          </cell>
          <cell r="AA275">
            <v>3.9225708475034059E-2</v>
          </cell>
          <cell r="AB275">
            <v>6.5734762161644671</v>
          </cell>
          <cell r="AC275">
            <v>1.0874217039151004</v>
          </cell>
          <cell r="AD275">
            <v>1.3512768310255443</v>
          </cell>
          <cell r="AE275">
            <v>1190.078074413562</v>
          </cell>
          <cell r="AF275">
            <v>935.69638208230901</v>
          </cell>
          <cell r="AG275">
            <v>3</v>
          </cell>
          <cell r="AH275">
            <v>496111.98126847815</v>
          </cell>
          <cell r="AI275">
            <v>238.53370454460924</v>
          </cell>
          <cell r="AJ275">
            <v>9.5505166777950529E-3</v>
          </cell>
          <cell r="AK275">
            <v>238.53370454460924</v>
          </cell>
        </row>
        <row r="276">
          <cell r="B276" t="str">
            <v>HiPGas</v>
          </cell>
          <cell r="C276" t="str">
            <v>Header</v>
          </cell>
          <cell r="E276" t="str">
            <v>H</v>
          </cell>
          <cell r="F276">
            <v>56</v>
          </cell>
          <cell r="G276">
            <v>80</v>
          </cell>
          <cell r="H276">
            <v>56</v>
          </cell>
          <cell r="I276">
            <v>80.791019437080493</v>
          </cell>
          <cell r="J276">
            <v>5.4</v>
          </cell>
          <cell r="K276">
            <v>5.4</v>
          </cell>
          <cell r="L276">
            <v>67</v>
          </cell>
          <cell r="M276">
            <v>105.57904454397865</v>
          </cell>
          <cell r="N276">
            <v>31220</v>
          </cell>
          <cell r="O276">
            <v>2.6016666666666666</v>
          </cell>
          <cell r="P276">
            <v>1</v>
          </cell>
          <cell r="Q276">
            <v>20</v>
          </cell>
          <cell r="R276">
            <v>0.4</v>
          </cell>
          <cell r="S276">
            <v>0.95138878900000001</v>
          </cell>
          <cell r="T276">
            <v>0.75</v>
          </cell>
          <cell r="U276">
            <v>253.94624662214019</v>
          </cell>
          <cell r="V276">
            <v>0.41973355955857733</v>
          </cell>
          <cell r="W276">
            <v>0.11356427477234377</v>
          </cell>
          <cell r="X276">
            <v>105.37487724102695</v>
          </cell>
          <cell r="Y276">
            <v>105.17070993807526</v>
          </cell>
          <cell r="Z276">
            <v>8.958823292344098E-3</v>
          </cell>
          <cell r="AA276">
            <v>4.364257897269843E-2</v>
          </cell>
          <cell r="AB276">
            <v>7.2306295542301102</v>
          </cell>
          <cell r="AC276">
            <v>1.1549064325835838</v>
          </cell>
          <cell r="AD276">
            <v>1.349187713136685</v>
          </cell>
          <cell r="AE276">
            <v>892.55855581017147</v>
          </cell>
          <cell r="AF276">
            <v>950.22752816645482</v>
          </cell>
          <cell r="AG276">
            <v>2</v>
          </cell>
          <cell r="AH276">
            <v>433923.86731614557</v>
          </cell>
          <cell r="AI276">
            <v>107.66071845258205</v>
          </cell>
          <cell r="AJ276">
            <v>8.621133764620599E-3</v>
          </cell>
          <cell r="AK276">
            <v>107.66071845258205</v>
          </cell>
        </row>
        <row r="277">
          <cell r="B277" t="str">
            <v>HiPGas</v>
          </cell>
          <cell r="C277" t="str">
            <v>Header</v>
          </cell>
          <cell r="E277" t="str">
            <v>H</v>
          </cell>
          <cell r="F277" t="e">
            <v>#REF!</v>
          </cell>
          <cell r="G277">
            <v>80</v>
          </cell>
          <cell r="H277">
            <v>56</v>
          </cell>
          <cell r="I277">
            <v>80.791019437080493</v>
          </cell>
          <cell r="J277">
            <v>5.4</v>
          </cell>
          <cell r="K277">
            <v>5.4</v>
          </cell>
          <cell r="L277">
            <v>67</v>
          </cell>
          <cell r="M277">
            <v>105.17070993807526</v>
          </cell>
          <cell r="N277" t="e">
            <v>#REF!</v>
          </cell>
          <cell r="O277" t="e">
            <v>#REF!</v>
          </cell>
          <cell r="P277" t="e">
            <v>#REF!</v>
          </cell>
          <cell r="Q277">
            <v>20</v>
          </cell>
          <cell r="R277">
            <v>0.4</v>
          </cell>
          <cell r="S277">
            <v>0.77098258900000005</v>
          </cell>
          <cell r="T277">
            <v>0.75</v>
          </cell>
          <cell r="U277">
            <v>253.98621056794499</v>
          </cell>
          <cell r="V277">
            <v>0.58927214941856954</v>
          </cell>
          <cell r="W277">
            <v>0.15943510536216365</v>
          </cell>
          <cell r="X277">
            <v>104.90371956743689</v>
          </cell>
          <cell r="Y277">
            <v>104.63672919679853</v>
          </cell>
          <cell r="Z277">
            <v>1.1821393597948204E-2</v>
          </cell>
          <cell r="AA277">
            <v>5.038724404898997E-2</v>
          </cell>
          <cell r="AB277">
            <v>8.2529000051784536</v>
          </cell>
          <cell r="AC277">
            <v>1.2454071617271028</v>
          </cell>
          <cell r="AD277">
            <v>1.3505361388874793</v>
          </cell>
          <cell r="AE277">
            <v>595.03903720678102</v>
          </cell>
          <cell r="AF277">
            <v>992.2562898295248</v>
          </cell>
          <cell r="AG277">
            <v>2</v>
          </cell>
          <cell r="AH277">
            <v>362569.30192894978</v>
          </cell>
          <cell r="AI277">
            <v>94.050952872011806</v>
          </cell>
          <cell r="AJ277" t="e">
            <v>#REF!</v>
          </cell>
          <cell r="AK277" t="e">
            <v>#REF!</v>
          </cell>
        </row>
        <row r="278">
          <cell r="B278" t="str">
            <v>HiPGas</v>
          </cell>
          <cell r="C278" t="str">
            <v>Header</v>
          </cell>
          <cell r="E278" t="str">
            <v>H</v>
          </cell>
          <cell r="F278" t="e">
            <v>#REF!</v>
          </cell>
          <cell r="G278">
            <v>80</v>
          </cell>
          <cell r="H278">
            <v>56</v>
          </cell>
          <cell r="I278">
            <v>80.791019437080493</v>
          </cell>
          <cell r="J278">
            <v>5.4</v>
          </cell>
          <cell r="K278">
            <v>5.4</v>
          </cell>
          <cell r="L278">
            <v>67</v>
          </cell>
          <cell r="M278">
            <v>104.63672919679853</v>
          </cell>
          <cell r="N278" t="e">
            <v>#REF!</v>
          </cell>
          <cell r="O278" t="e">
            <v>#REF!</v>
          </cell>
          <cell r="P278" t="e">
            <v>#REF!</v>
          </cell>
          <cell r="Q278">
            <v>20</v>
          </cell>
          <cell r="R278">
            <v>0.4</v>
          </cell>
          <cell r="S278">
            <v>0.55827675700000001</v>
          </cell>
          <cell r="T278">
            <v>0.75</v>
          </cell>
          <cell r="U278">
            <v>254.04230527313766</v>
          </cell>
          <cell r="V278">
            <v>0.90692122501424477</v>
          </cell>
          <cell r="W278">
            <v>0.24537911932203826</v>
          </cell>
          <cell r="X278">
            <v>104.19830558006279</v>
          </cell>
          <cell r="Y278">
            <v>103.75988196332705</v>
          </cell>
          <cell r="Z278">
            <v>1.9644074493127661E-2</v>
          </cell>
          <cell r="AA278">
            <v>6.6054312559976527E-2</v>
          </cell>
          <cell r="AB278">
            <v>9.9677052511904076</v>
          </cell>
          <cell r="AC278">
            <v>1.3741830866575173</v>
          </cell>
          <cell r="AD278">
            <v>1.3504639785021602</v>
          </cell>
          <cell r="AE278">
            <v>297.51951860339051</v>
          </cell>
          <cell r="AF278">
            <v>1003.7250954191081</v>
          </cell>
          <cell r="AG278">
            <v>2</v>
          </cell>
          <cell r="AH278">
            <v>258422.67979956281</v>
          </cell>
          <cell r="AI278">
            <v>77.48435849234103</v>
          </cell>
          <cell r="AJ278" t="e">
            <v>#REF!</v>
          </cell>
          <cell r="AK278" t="e">
            <v>#REF!</v>
          </cell>
        </row>
        <row r="279">
          <cell r="B279" t="str">
            <v>HiPGas</v>
          </cell>
          <cell r="C279" t="str">
            <v>Branch</v>
          </cell>
          <cell r="E279" t="str">
            <v>B</v>
          </cell>
          <cell r="F279">
            <v>56</v>
          </cell>
          <cell r="G279">
            <v>80</v>
          </cell>
          <cell r="H279">
            <v>56</v>
          </cell>
          <cell r="I279">
            <v>80.791019437080493</v>
          </cell>
          <cell r="J279">
            <v>5.4</v>
          </cell>
          <cell r="K279">
            <v>5.4</v>
          </cell>
          <cell r="L279">
            <v>67</v>
          </cell>
          <cell r="M279">
            <v>103.75988196332705</v>
          </cell>
          <cell r="N279">
            <v>15610</v>
          </cell>
          <cell r="O279">
            <v>1.3008333333333333</v>
          </cell>
          <cell r="P279">
            <v>4</v>
          </cell>
          <cell r="Q279">
            <v>50</v>
          </cell>
          <cell r="R279">
            <v>0.4</v>
          </cell>
          <cell r="S279">
            <v>0.5</v>
          </cell>
          <cell r="T279">
            <v>0.75</v>
          </cell>
          <cell r="U279">
            <v>254.12845500783959</v>
          </cell>
          <cell r="V279">
            <v>0.32427596127534725</v>
          </cell>
          <cell r="W279">
            <v>8.7737002509570061E-2</v>
          </cell>
          <cell r="X279">
            <v>100.12621840594824</v>
          </cell>
          <cell r="Y279">
            <v>96.492554848569426</v>
          </cell>
          <cell r="Z279">
            <v>0.16607282261062761</v>
          </cell>
          <cell r="AA279">
            <v>0.1801927851924098</v>
          </cell>
          <cell r="AB279">
            <v>10.590508807326579</v>
          </cell>
          <cell r="AC279">
            <v>1.4185272400734015</v>
          </cell>
          <cell r="AD279">
            <v>1.3463677419432516</v>
          </cell>
          <cell r="AE279">
            <v>74.379879650847627</v>
          </cell>
          <cell r="AF279">
            <v>315.02612413303103</v>
          </cell>
          <cell r="AG279">
            <v>2</v>
          </cell>
          <cell r="AH279">
            <v>73467.478877877831</v>
          </cell>
          <cell r="AI279">
            <v>164.14612816145112</v>
          </cell>
          <cell r="AJ279">
            <v>2.6288617578707738E-2</v>
          </cell>
          <cell r="AK279">
            <v>656.58451264580447</v>
          </cell>
        </row>
        <row r="280">
          <cell r="B280" t="str">
            <v>56_80_0.4_50</v>
          </cell>
          <cell r="F280">
            <v>56</v>
          </cell>
          <cell r="G280">
            <v>80</v>
          </cell>
          <cell r="H280">
            <v>56</v>
          </cell>
          <cell r="I280">
            <v>80.791019437080493</v>
          </cell>
          <cell r="R280">
            <v>0.4</v>
          </cell>
          <cell r="W280">
            <v>8.7737002509570061E-2</v>
          </cell>
          <cell r="X280">
            <v>0.79101943708049305</v>
          </cell>
          <cell r="AK280" t="e">
            <v>#REF!</v>
          </cell>
          <cell r="AL280" t="e">
            <v>#REF!</v>
          </cell>
          <cell r="AM280" t="e">
            <v>#REF!</v>
          </cell>
        </row>
        <row r="281">
          <cell r="B281" t="str">
            <v>HiPGas</v>
          </cell>
          <cell r="C281" t="str">
            <v>Leader</v>
          </cell>
          <cell r="E281" t="str">
            <v>L</v>
          </cell>
          <cell r="F281">
            <v>56</v>
          </cell>
          <cell r="G281">
            <v>80</v>
          </cell>
          <cell r="H281">
            <v>56</v>
          </cell>
          <cell r="I281">
            <v>80.875402228291136</v>
          </cell>
          <cell r="J281">
            <v>5.4</v>
          </cell>
          <cell r="K281">
            <v>5.4</v>
          </cell>
          <cell r="L281">
            <v>67</v>
          </cell>
          <cell r="M281">
            <v>61.4</v>
          </cell>
          <cell r="N281">
            <v>62440</v>
          </cell>
          <cell r="O281">
            <v>5.2033333333333331</v>
          </cell>
          <cell r="P281">
            <v>1</v>
          </cell>
          <cell r="Q281">
            <v>40</v>
          </cell>
          <cell r="R281">
            <v>0.4</v>
          </cell>
          <cell r="S281">
            <v>1.0994953570000001</v>
          </cell>
          <cell r="T281">
            <v>0.75</v>
          </cell>
          <cell r="U281">
            <v>254.16493537428752</v>
          </cell>
          <cell r="V281">
            <v>0.68266372743675763</v>
          </cell>
          <cell r="W281">
            <v>0.18470338945799369</v>
          </cell>
          <cell r="X281">
            <v>106.02554473902249</v>
          </cell>
          <cell r="Y281">
            <v>105.68457782680656</v>
          </cell>
          <cell r="Z281">
            <v>1.4707464507169754E-2</v>
          </cell>
          <cell r="AA281">
            <v>3.9214075460040396E-2</v>
          </cell>
          <cell r="AB281">
            <v>6.5734762161644671</v>
          </cell>
          <cell r="AC281">
            <v>1.0871547565121573</v>
          </cell>
          <cell r="AD281">
            <v>1.3516086327663164</v>
          </cell>
          <cell r="AE281">
            <v>1190.078074413562</v>
          </cell>
          <cell r="AF281">
            <v>934.649675578808</v>
          </cell>
          <cell r="AG281">
            <v>3</v>
          </cell>
          <cell r="AH281">
            <v>495986.01640959003</v>
          </cell>
          <cell r="AI281">
            <v>239.09417633270175</v>
          </cell>
          <cell r="AJ281">
            <v>9.5729570921165019E-3</v>
          </cell>
          <cell r="AK281">
            <v>239.09417633270175</v>
          </cell>
        </row>
        <row r="282">
          <cell r="B282" t="str">
            <v>HiPGas</v>
          </cell>
          <cell r="C282" t="str">
            <v>Header</v>
          </cell>
          <cell r="E282" t="str">
            <v>H</v>
          </cell>
          <cell r="F282">
            <v>56</v>
          </cell>
          <cell r="G282">
            <v>80</v>
          </cell>
          <cell r="H282">
            <v>56</v>
          </cell>
          <cell r="I282">
            <v>80.875402228291136</v>
          </cell>
          <cell r="J282">
            <v>5.4</v>
          </cell>
          <cell r="K282">
            <v>5.4</v>
          </cell>
          <cell r="L282">
            <v>67</v>
          </cell>
          <cell r="M282">
            <v>105.68457782680656</v>
          </cell>
          <cell r="N282">
            <v>31220</v>
          </cell>
          <cell r="O282">
            <v>2.6016666666666666</v>
          </cell>
          <cell r="P282">
            <v>1</v>
          </cell>
          <cell r="Q282">
            <v>20</v>
          </cell>
          <cell r="R282">
            <v>0.4</v>
          </cell>
          <cell r="S282">
            <v>0.95138878900000001</v>
          </cell>
          <cell r="T282">
            <v>0.75</v>
          </cell>
          <cell r="U282">
            <v>254.22941667879039</v>
          </cell>
          <cell r="V282">
            <v>0.41927805545186603</v>
          </cell>
          <cell r="W282">
            <v>0.11344103231922986</v>
          </cell>
          <cell r="X282">
            <v>105.47999507854217</v>
          </cell>
          <cell r="Y282">
            <v>105.27541233027779</v>
          </cell>
          <cell r="Z282">
            <v>8.9563155881607903E-3</v>
          </cell>
          <cell r="AA282">
            <v>4.3629442067048545E-2</v>
          </cell>
          <cell r="AB282">
            <v>7.2306295542301102</v>
          </cell>
          <cell r="AC282">
            <v>1.1546299364412582</v>
          </cell>
          <cell r="AD282">
            <v>1.3495107995093676</v>
          </cell>
          <cell r="AE282">
            <v>892.55855581017147</v>
          </cell>
          <cell r="AF282">
            <v>949.16282741080431</v>
          </cell>
          <cell r="AG282">
            <v>2</v>
          </cell>
          <cell r="AH282">
            <v>433814.36195269664</v>
          </cell>
          <cell r="AI282">
            <v>107.91383937192184</v>
          </cell>
          <cell r="AJ282">
            <v>8.6414028965344208E-3</v>
          </cell>
          <cell r="AK282">
            <v>107.91383937192184</v>
          </cell>
        </row>
        <row r="283">
          <cell r="B283" t="str">
            <v>HiPGas</v>
          </cell>
          <cell r="C283" t="str">
            <v>Header</v>
          </cell>
          <cell r="E283" t="str">
            <v>H</v>
          </cell>
          <cell r="F283" t="e">
            <v>#REF!</v>
          </cell>
          <cell r="G283">
            <v>80</v>
          </cell>
          <cell r="H283">
            <v>56</v>
          </cell>
          <cell r="I283">
            <v>80.875402228291136</v>
          </cell>
          <cell r="J283">
            <v>5.4</v>
          </cell>
          <cell r="K283">
            <v>5.4</v>
          </cell>
          <cell r="L283">
            <v>67</v>
          </cell>
          <cell r="M283">
            <v>105.27541233027779</v>
          </cell>
          <cell r="N283" t="e">
            <v>#REF!</v>
          </cell>
          <cell r="O283" t="e">
            <v>#REF!</v>
          </cell>
          <cell r="P283" t="e">
            <v>#REF!</v>
          </cell>
          <cell r="Q283">
            <v>20</v>
          </cell>
          <cell r="R283">
            <v>0.4</v>
          </cell>
          <cell r="S283">
            <v>0.77098258900000005</v>
          </cell>
          <cell r="T283">
            <v>0.75</v>
          </cell>
          <cell r="U283">
            <v>254.26892512048849</v>
          </cell>
          <cell r="V283">
            <v>0.58864767198333012</v>
          </cell>
          <cell r="W283">
            <v>0.15926614501712777</v>
          </cell>
          <cell r="X283">
            <v>105.0078618893472</v>
          </cell>
          <cell r="Y283">
            <v>104.74031144841662</v>
          </cell>
          <cell r="Z283">
            <v>1.1818796435417944E-2</v>
          </cell>
          <cell r="AA283">
            <v>5.0373734737814126E-2</v>
          </cell>
          <cell r="AB283">
            <v>8.2529000051784536</v>
          </cell>
          <cell r="AC283">
            <v>1.2451112489498237</v>
          </cell>
          <cell r="AD283">
            <v>1.3508571069134374</v>
          </cell>
          <cell r="AE283">
            <v>595.03903720678102</v>
          </cell>
          <cell r="AF283">
            <v>991.16691334980794</v>
          </cell>
          <cell r="AG283">
            <v>2</v>
          </cell>
          <cell r="AH283">
            <v>362475.23785369092</v>
          </cell>
          <cell r="AI283">
            <v>94.272134571959086</v>
          </cell>
          <cell r="AJ283" t="e">
            <v>#REF!</v>
          </cell>
          <cell r="AK283" t="e">
            <v>#REF!</v>
          </cell>
        </row>
        <row r="284">
          <cell r="B284" t="str">
            <v>HiPGas</v>
          </cell>
          <cell r="C284" t="str">
            <v>Header</v>
          </cell>
          <cell r="E284" t="str">
            <v>H</v>
          </cell>
          <cell r="F284" t="e">
            <v>#REF!</v>
          </cell>
          <cell r="G284">
            <v>80</v>
          </cell>
          <cell r="H284">
            <v>56</v>
          </cell>
          <cell r="I284">
            <v>80.875402228291136</v>
          </cell>
          <cell r="J284">
            <v>5.4</v>
          </cell>
          <cell r="K284">
            <v>5.4</v>
          </cell>
          <cell r="L284">
            <v>67</v>
          </cell>
          <cell r="M284">
            <v>104.74031144841662</v>
          </cell>
          <cell r="N284" t="e">
            <v>#REF!</v>
          </cell>
          <cell r="O284" t="e">
            <v>#REF!</v>
          </cell>
          <cell r="P284" t="e">
            <v>#REF!</v>
          </cell>
          <cell r="Q284">
            <v>20</v>
          </cell>
          <cell r="R284">
            <v>0.4</v>
          </cell>
          <cell r="S284">
            <v>0.55827675700000001</v>
          </cell>
          <cell r="T284">
            <v>0.75</v>
          </cell>
          <cell r="U284">
            <v>254.3243953482459</v>
          </cell>
          <cell r="V284">
            <v>0.90595757308933111</v>
          </cell>
          <cell r="W284">
            <v>0.24511839098737198</v>
          </cell>
          <cell r="X284">
            <v>104.3009730513287</v>
          </cell>
          <cell r="Y284">
            <v>103.86163465424076</v>
          </cell>
          <cell r="Z284">
            <v>1.9639487650615184E-2</v>
          </cell>
          <cell r="AA284">
            <v>6.603637551130305E-2</v>
          </cell>
          <cell r="AB284">
            <v>9.9677052511904076</v>
          </cell>
          <cell r="AC284">
            <v>1.3738609215740347</v>
          </cell>
          <cell r="AD284">
            <v>1.3507806570927965</v>
          </cell>
          <cell r="AE284">
            <v>297.51951860339051</v>
          </cell>
          <cell r="AF284">
            <v>1002.6165700765152</v>
          </cell>
          <cell r="AG284">
            <v>2</v>
          </cell>
          <cell r="AH284">
            <v>258355.15423670586</v>
          </cell>
          <cell r="AI284">
            <v>77.666662211982754</v>
          </cell>
          <cell r="AJ284" t="e">
            <v>#REF!</v>
          </cell>
          <cell r="AK284" t="e">
            <v>#REF!</v>
          </cell>
        </row>
        <row r="285">
          <cell r="B285" t="str">
            <v>HiPGas</v>
          </cell>
          <cell r="C285" t="str">
            <v>Branch</v>
          </cell>
          <cell r="E285" t="str">
            <v>B</v>
          </cell>
          <cell r="F285">
            <v>56</v>
          </cell>
          <cell r="G285">
            <v>80</v>
          </cell>
          <cell r="H285">
            <v>56</v>
          </cell>
          <cell r="I285">
            <v>80.875402228291136</v>
          </cell>
          <cell r="J285">
            <v>5.4</v>
          </cell>
          <cell r="K285">
            <v>5.4</v>
          </cell>
          <cell r="L285">
            <v>67</v>
          </cell>
          <cell r="M285">
            <v>103.86163465424076</v>
          </cell>
          <cell r="N285">
            <v>15610</v>
          </cell>
          <cell r="O285">
            <v>1.3008333333333333</v>
          </cell>
          <cell r="P285">
            <v>4</v>
          </cell>
          <cell r="Q285">
            <v>100</v>
          </cell>
          <cell r="R285">
            <v>0.4</v>
          </cell>
          <cell r="S285">
            <v>0.5</v>
          </cell>
          <cell r="T285">
            <v>0.75</v>
          </cell>
          <cell r="U285">
            <v>254.40958143102293</v>
          </cell>
          <cell r="V285">
            <v>0.63893960780281644</v>
          </cell>
          <cell r="W285">
            <v>0.17287327050941315</v>
          </cell>
          <cell r="X285">
            <v>97.284795139940769</v>
          </cell>
          <cell r="Y285">
            <v>90.707955625640793</v>
          </cell>
          <cell r="Z285">
            <v>0.29989030578294251</v>
          </cell>
          <cell r="AA285">
            <v>0.17912426650903904</v>
          </cell>
          <cell r="AB285">
            <v>10.590508807326579</v>
          </cell>
          <cell r="AC285">
            <v>1.4182006199901853</v>
          </cell>
          <cell r="AD285">
            <v>1.3466778184851136</v>
          </cell>
          <cell r="AE285">
            <v>74.379879650847627</v>
          </cell>
          <cell r="AF285">
            <v>310.5720563909386</v>
          </cell>
          <cell r="AG285">
            <v>2</v>
          </cell>
          <cell r="AH285">
            <v>73717.576256902088</v>
          </cell>
          <cell r="AI285">
            <v>302.71849410999562</v>
          </cell>
          <cell r="AJ285">
            <v>4.8481501298846194E-2</v>
          </cell>
          <cell r="AK285">
            <v>1210.8739764399825</v>
          </cell>
        </row>
        <row r="286">
          <cell r="B286" t="str">
            <v>56_80_0.4_100</v>
          </cell>
          <cell r="F286">
            <v>56</v>
          </cell>
          <cell r="G286">
            <v>80</v>
          </cell>
          <cell r="H286">
            <v>56</v>
          </cell>
          <cell r="I286">
            <v>80.875402228291136</v>
          </cell>
          <cell r="R286">
            <v>0.4</v>
          </cell>
          <cell r="W286">
            <v>0.17287327050941315</v>
          </cell>
          <cell r="X286">
            <v>0.87540222829113645</v>
          </cell>
          <cell r="AK286" t="e">
            <v>#REF!</v>
          </cell>
          <cell r="AL286" t="e">
            <v>#REF!</v>
          </cell>
          <cell r="AM286" t="e">
            <v>#REF!</v>
          </cell>
        </row>
        <row r="287">
          <cell r="B287" t="str">
            <v>HiPGas</v>
          </cell>
          <cell r="C287" t="str">
            <v>Leader</v>
          </cell>
          <cell r="E287" t="str">
            <v>L</v>
          </cell>
          <cell r="F287">
            <v>56</v>
          </cell>
          <cell r="G287">
            <v>80</v>
          </cell>
          <cell r="H287">
            <v>56</v>
          </cell>
          <cell r="I287">
            <v>80.95804141085587</v>
          </cell>
          <cell r="J287">
            <v>5.4</v>
          </cell>
          <cell r="K287">
            <v>5.4</v>
          </cell>
          <cell r="L287">
            <v>67</v>
          </cell>
          <cell r="M287">
            <v>61.4</v>
          </cell>
          <cell r="N287">
            <v>62440</v>
          </cell>
          <cell r="O287">
            <v>5.2033333333333331</v>
          </cell>
          <cell r="P287">
            <v>1</v>
          </cell>
          <cell r="Q287">
            <v>40</v>
          </cell>
          <cell r="R287">
            <v>0.4</v>
          </cell>
          <cell r="S287">
            <v>1.0994953570000001</v>
          </cell>
          <cell r="T287">
            <v>0.75</v>
          </cell>
          <cell r="U287">
            <v>254.44264907163861</v>
          </cell>
          <cell r="V287">
            <v>0.68194207204205504</v>
          </cell>
          <cell r="W287">
            <v>0.1845081363750154</v>
          </cell>
          <cell r="X287">
            <v>106.12945369050908</v>
          </cell>
          <cell r="Y287">
            <v>105.78780535638255</v>
          </cell>
          <cell r="Z287">
            <v>1.4703689787490926E-2</v>
          </cell>
          <cell r="AA287">
            <v>3.9202788172766435E-2</v>
          </cell>
          <cell r="AB287">
            <v>6.5734762161644671</v>
          </cell>
          <cell r="AC287">
            <v>1.0868941775267713</v>
          </cell>
          <cell r="AD287">
            <v>1.3519326760940364</v>
          </cell>
          <cell r="AE287">
            <v>1190.078074413562</v>
          </cell>
          <cell r="AF287">
            <v>933.63052052708065</v>
          </cell>
          <cell r="AG287">
            <v>3</v>
          </cell>
          <cell r="AH287">
            <v>495862.86411954532</v>
          </cell>
          <cell r="AI287">
            <v>239.64242764726492</v>
          </cell>
          <cell r="AJ287">
            <v>9.594908217779665E-3</v>
          </cell>
          <cell r="AK287">
            <v>239.64242764726492</v>
          </cell>
        </row>
        <row r="288">
          <cell r="B288" t="str">
            <v>HiPGas</v>
          </cell>
          <cell r="C288" t="str">
            <v>Header</v>
          </cell>
          <cell r="E288" t="str">
            <v>H</v>
          </cell>
          <cell r="F288">
            <v>56</v>
          </cell>
          <cell r="G288">
            <v>80</v>
          </cell>
          <cell r="H288">
            <v>56</v>
          </cell>
          <cell r="I288">
            <v>80.95804141085587</v>
          </cell>
          <cell r="J288">
            <v>5.4</v>
          </cell>
          <cell r="K288">
            <v>5.4</v>
          </cell>
          <cell r="L288">
            <v>67</v>
          </cell>
          <cell r="M288">
            <v>105.78780535638255</v>
          </cell>
          <cell r="N288">
            <v>31220</v>
          </cell>
          <cell r="O288">
            <v>2.6016666666666666</v>
          </cell>
          <cell r="P288">
            <v>1</v>
          </cell>
          <cell r="Q288">
            <v>20</v>
          </cell>
          <cell r="R288">
            <v>0.4</v>
          </cell>
          <cell r="S288">
            <v>0.95138878900000001</v>
          </cell>
          <cell r="T288">
            <v>0.75</v>
          </cell>
          <cell r="U288">
            <v>254.50640872074678</v>
          </cell>
          <cell r="V288">
            <v>0.41883454299771139</v>
          </cell>
          <cell r="W288">
            <v>0.11332103436085106</v>
          </cell>
          <cell r="X288">
            <v>105.58281565376294</v>
          </cell>
          <cell r="Y288">
            <v>105.37782595114331</v>
          </cell>
          <cell r="Z288">
            <v>8.953899450917735E-3</v>
          </cell>
          <cell r="AA288">
            <v>4.361669257767109E-2</v>
          </cell>
          <cell r="AB288">
            <v>7.2306295542301102</v>
          </cell>
          <cell r="AC288">
            <v>1.1543600504032323</v>
          </cell>
          <cell r="AD288">
            <v>1.3498263112275923</v>
          </cell>
          <cell r="AE288">
            <v>892.55855581017147</v>
          </cell>
          <cell r="AF288">
            <v>948.12608278343896</v>
          </cell>
          <cell r="AG288">
            <v>2</v>
          </cell>
          <cell r="AH288">
            <v>433707.3015454745</v>
          </cell>
          <cell r="AI288">
            <v>108.16143680114071</v>
          </cell>
          <cell r="AJ288">
            <v>8.6612297246268979E-3</v>
          </cell>
          <cell r="AK288">
            <v>108.16143680114071</v>
          </cell>
        </row>
        <row r="289">
          <cell r="B289" t="str">
            <v>HiPGas</v>
          </cell>
          <cell r="C289" t="str">
            <v>Header</v>
          </cell>
          <cell r="E289" t="str">
            <v>H</v>
          </cell>
          <cell r="F289" t="e">
            <v>#REF!</v>
          </cell>
          <cell r="G289">
            <v>80</v>
          </cell>
          <cell r="H289">
            <v>56</v>
          </cell>
          <cell r="I289">
            <v>80.95804141085587</v>
          </cell>
          <cell r="J289">
            <v>5.4</v>
          </cell>
          <cell r="K289">
            <v>5.4</v>
          </cell>
          <cell r="L289">
            <v>67</v>
          </cell>
          <cell r="M289">
            <v>105.37782595114331</v>
          </cell>
          <cell r="N289" t="e">
            <v>#REF!</v>
          </cell>
          <cell r="O289" t="e">
            <v>#REF!</v>
          </cell>
          <cell r="P289" t="e">
            <v>#REF!</v>
          </cell>
          <cell r="Q289">
            <v>20</v>
          </cell>
          <cell r="R289">
            <v>0.4</v>
          </cell>
          <cell r="S289">
            <v>0.77098258900000005</v>
          </cell>
          <cell r="T289">
            <v>0.75</v>
          </cell>
          <cell r="U289">
            <v>254.5454736499907</v>
          </cell>
          <cell r="V289">
            <v>0.58802240832384489</v>
          </cell>
          <cell r="W289">
            <v>0.15909697194909711</v>
          </cell>
          <cell r="X289">
            <v>105.10974621311675</v>
          </cell>
          <cell r="Y289">
            <v>104.84166647509019</v>
          </cell>
          <cell r="Z289">
            <v>1.1815450934788641E-2</v>
          </cell>
          <cell r="AA289">
            <v>5.0358746812436628E-2</v>
          </cell>
          <cell r="AB289">
            <v>8.2529000051784536</v>
          </cell>
          <cell r="AC289">
            <v>1.2448224139733879</v>
          </cell>
          <cell r="AD289">
            <v>1.3511705450201617</v>
          </cell>
          <cell r="AE289">
            <v>595.03903720678102</v>
          </cell>
          <cell r="AF289">
            <v>990.07829773076469</v>
          </cell>
          <cell r="AG289">
            <v>2</v>
          </cell>
          <cell r="AH289">
            <v>362386.18706031889</v>
          </cell>
          <cell r="AI289">
            <v>94.488545652038212</v>
          </cell>
          <cell r="AJ289" t="e">
            <v>#REF!</v>
          </cell>
          <cell r="AK289" t="e">
            <v>#REF!</v>
          </cell>
        </row>
        <row r="290">
          <cell r="B290" t="str">
            <v>HiPGas</v>
          </cell>
          <cell r="C290" t="str">
            <v>Header</v>
          </cell>
          <cell r="E290" t="str">
            <v>H</v>
          </cell>
          <cell r="F290" t="e">
            <v>#REF!</v>
          </cell>
          <cell r="G290">
            <v>80</v>
          </cell>
          <cell r="H290">
            <v>56</v>
          </cell>
          <cell r="I290">
            <v>80.95804141085587</v>
          </cell>
          <cell r="J290">
            <v>5.4</v>
          </cell>
          <cell r="K290">
            <v>5.4</v>
          </cell>
          <cell r="L290">
            <v>67</v>
          </cell>
          <cell r="M290">
            <v>104.84166647509019</v>
          </cell>
          <cell r="N290" t="e">
            <v>#REF!</v>
          </cell>
          <cell r="O290" t="e">
            <v>#REF!</v>
          </cell>
          <cell r="P290" t="e">
            <v>#REF!</v>
          </cell>
          <cell r="Q290">
            <v>20</v>
          </cell>
          <cell r="R290">
            <v>0.4</v>
          </cell>
          <cell r="S290">
            <v>0.55827675700000001</v>
          </cell>
          <cell r="T290">
            <v>0.75</v>
          </cell>
          <cell r="U290">
            <v>254.60031861408868</v>
          </cell>
          <cell r="V290">
            <v>0.90501968560742152</v>
          </cell>
          <cell r="W290">
            <v>0.244864633551785</v>
          </cell>
          <cell r="X290">
            <v>104.40143090670148</v>
          </cell>
          <cell r="Y290">
            <v>103.96119533831278</v>
          </cell>
          <cell r="Z290">
            <v>1.9635111849969245E-2</v>
          </cell>
          <cell r="AA290">
            <v>6.6019006784284573E-2</v>
          </cell>
          <cell r="AB290">
            <v>9.9677052511904076</v>
          </cell>
          <cell r="AC290">
            <v>1.3735463475896001</v>
          </cell>
          <cell r="AD290">
            <v>1.3510900172058675</v>
          </cell>
          <cell r="AE290">
            <v>297.51951860339051</v>
          </cell>
          <cell r="AF290">
            <v>1001.5376621107433</v>
          </cell>
          <cell r="AG290">
            <v>2</v>
          </cell>
          <cell r="AH290">
            <v>258289.28138698571</v>
          </cell>
          <cell r="AI290">
            <v>77.845047146708055</v>
          </cell>
          <cell r="AJ290" t="e">
            <v>#REF!</v>
          </cell>
          <cell r="AK290" t="e">
            <v>#REF!</v>
          </cell>
        </row>
        <row r="291">
          <cell r="B291" t="str">
            <v>HiPGas</v>
          </cell>
          <cell r="C291" t="str">
            <v>Branch</v>
          </cell>
          <cell r="E291" t="str">
            <v>B</v>
          </cell>
          <cell r="F291">
            <v>56</v>
          </cell>
          <cell r="G291">
            <v>80</v>
          </cell>
          <cell r="H291">
            <v>56</v>
          </cell>
          <cell r="I291">
            <v>80.95804141085587</v>
          </cell>
          <cell r="J291">
            <v>5.4</v>
          </cell>
          <cell r="K291">
            <v>5.4</v>
          </cell>
          <cell r="L291">
            <v>67</v>
          </cell>
          <cell r="M291">
            <v>103.96119533831278</v>
          </cell>
          <cell r="N291">
            <v>15610</v>
          </cell>
          <cell r="O291">
            <v>1.3008333333333333</v>
          </cell>
          <cell r="P291">
            <v>4</v>
          </cell>
          <cell r="Q291">
            <v>150</v>
          </cell>
          <cell r="R291">
            <v>0.4</v>
          </cell>
          <cell r="S291">
            <v>0.5</v>
          </cell>
          <cell r="T291">
            <v>0.75</v>
          </cell>
          <cell r="U291">
            <v>254.68456680938377</v>
          </cell>
          <cell r="V291">
            <v>0.94710234555227757</v>
          </cell>
          <cell r="W291">
            <v>0.25625063461912134</v>
          </cell>
          <cell r="X291">
            <v>94.95893887798303</v>
          </cell>
          <cell r="Y291">
            <v>85.956682417653298</v>
          </cell>
          <cell r="Z291">
            <v>0.40955467161668158</v>
          </cell>
          <cell r="AA291">
            <v>0.1782683797866936</v>
          </cell>
          <cell r="AB291">
            <v>10.590508807326579</v>
          </cell>
          <cell r="AC291">
            <v>1.4190468326442571</v>
          </cell>
          <cell r="AD291">
            <v>1.3458747612605424</v>
          </cell>
          <cell r="AE291">
            <v>74.379879650847627</v>
          </cell>
          <cell r="AF291">
            <v>307.07349791741296</v>
          </cell>
          <cell r="AG291">
            <v>3</v>
          </cell>
          <cell r="AH291">
            <v>73912.946924996562</v>
          </cell>
          <cell r="AI291">
            <v>420.56797972610934</v>
          </cell>
          <cell r="AJ291">
            <v>6.7355538072727317E-2</v>
          </cell>
          <cell r="AK291">
            <v>1682.2719189044374</v>
          </cell>
        </row>
        <row r="292">
          <cell r="B292" t="str">
            <v>56_80_0.4_150</v>
          </cell>
          <cell r="F292">
            <v>56</v>
          </cell>
          <cell r="G292">
            <v>80</v>
          </cell>
          <cell r="H292">
            <v>56</v>
          </cell>
          <cell r="I292">
            <v>80.95804141085587</v>
          </cell>
          <cell r="R292">
            <v>0.4</v>
          </cell>
          <cell r="W292">
            <v>0.25625063461912134</v>
          </cell>
          <cell r="X292">
            <v>0.95804141085586991</v>
          </cell>
          <cell r="AK292" t="e">
            <v>#REF!</v>
          </cell>
          <cell r="AL292" t="e">
            <v>#REF!</v>
          </cell>
          <cell r="AM292" t="e">
            <v>#REF!</v>
          </cell>
        </row>
        <row r="293">
          <cell r="B293" t="str">
            <v>HiPGas</v>
          </cell>
          <cell r="C293" t="str">
            <v>Leader</v>
          </cell>
          <cell r="E293" t="str">
            <v>L</v>
          </cell>
          <cell r="F293">
            <v>56</v>
          </cell>
          <cell r="G293">
            <v>80</v>
          </cell>
          <cell r="H293">
            <v>56</v>
          </cell>
          <cell r="I293">
            <v>80.211929957196148</v>
          </cell>
          <cell r="J293">
            <v>5.4</v>
          </cell>
          <cell r="K293">
            <v>5.4</v>
          </cell>
          <cell r="L293">
            <v>67</v>
          </cell>
          <cell r="M293">
            <v>61.4</v>
          </cell>
          <cell r="N293">
            <v>62440</v>
          </cell>
          <cell r="O293">
            <v>5.2033333333333331</v>
          </cell>
          <cell r="P293">
            <v>1</v>
          </cell>
          <cell r="Q293">
            <v>40</v>
          </cell>
          <cell r="R293">
            <v>0.2</v>
          </cell>
          <cell r="S293">
            <v>1.0994953570000001</v>
          </cell>
          <cell r="T293">
            <v>0.75</v>
          </cell>
          <cell r="U293">
            <v>251.93899732389573</v>
          </cell>
          <cell r="V293">
            <v>0.19024020637282196</v>
          </cell>
          <cell r="W293">
            <v>5.147191730867462E-2</v>
          </cell>
          <cell r="X293">
            <v>104.86601750683644</v>
          </cell>
          <cell r="Y293">
            <v>104.2038388437022</v>
          </cell>
          <cell r="Z293">
            <v>2.9088728253679141E-2</v>
          </cell>
          <cell r="AA293">
            <v>6.8386722210885043E-2</v>
          </cell>
          <cell r="AB293">
            <v>6.5734762161644671</v>
          </cell>
          <cell r="AC293">
            <v>1.0896926608627195</v>
          </cell>
          <cell r="AD293">
            <v>1.3484607236791439</v>
          </cell>
          <cell r="AE293">
            <v>595.03903720678102</v>
          </cell>
          <cell r="AF293">
            <v>470.20300887714194</v>
          </cell>
          <cell r="AG293">
            <v>3</v>
          </cell>
          <cell r="AH293">
            <v>248560.24700867804</v>
          </cell>
          <cell r="AI293">
            <v>232.10211211954547</v>
          </cell>
          <cell r="AJ293">
            <v>1.8586011540642655E-2</v>
          </cell>
          <cell r="AK293">
            <v>232.10211211954547</v>
          </cell>
        </row>
        <row r="294">
          <cell r="B294" t="str">
            <v>HiPGas</v>
          </cell>
          <cell r="C294" t="str">
            <v>Header</v>
          </cell>
          <cell r="E294" t="str">
            <v>H</v>
          </cell>
          <cell r="F294">
            <v>56</v>
          </cell>
          <cell r="G294">
            <v>80</v>
          </cell>
          <cell r="H294">
            <v>56</v>
          </cell>
          <cell r="I294">
            <v>80.211929957196148</v>
          </cell>
          <cell r="J294">
            <v>5.4</v>
          </cell>
          <cell r="K294">
            <v>5.4</v>
          </cell>
          <cell r="L294">
            <v>67</v>
          </cell>
          <cell r="M294">
            <v>104.2038388437022</v>
          </cell>
          <cell r="N294">
            <v>31220</v>
          </cell>
          <cell r="O294">
            <v>2.6016666666666666</v>
          </cell>
          <cell r="P294">
            <v>1</v>
          </cell>
          <cell r="Q294">
            <v>40</v>
          </cell>
          <cell r="R294">
            <v>0.2</v>
          </cell>
          <cell r="S294">
            <v>0.95138878900000001</v>
          </cell>
          <cell r="T294">
            <v>0.75</v>
          </cell>
          <cell r="U294">
            <v>251.9583612135126</v>
          </cell>
          <cell r="V294">
            <v>0.11707390687410081</v>
          </cell>
          <cell r="W294">
            <v>3.1675840604464156E-2</v>
          </cell>
          <cell r="X294">
            <v>103.81228473588635</v>
          </cell>
          <cell r="Y294">
            <v>103.42073062807052</v>
          </cell>
          <cell r="Z294">
            <v>1.7715841793755294E-2</v>
          </cell>
          <cell r="AA294">
            <v>7.6032937676391105E-2</v>
          </cell>
          <cell r="AB294">
            <v>7.2306295542301102</v>
          </cell>
          <cell r="AC294">
            <v>1.1590668190213955</v>
          </cell>
          <cell r="AD294">
            <v>1.34434490151299</v>
          </cell>
          <cell r="AE294">
            <v>446.27927790508573</v>
          </cell>
          <cell r="AF294">
            <v>476.77060718771162</v>
          </cell>
          <cell r="AG294">
            <v>2</v>
          </cell>
          <cell r="AH294">
            <v>217573.73782847018</v>
          </cell>
          <cell r="AI294">
            <v>103.50228940989508</v>
          </cell>
          <cell r="AJ294">
            <v>1.6576279533935791E-2</v>
          </cell>
          <cell r="AK294">
            <v>103.50228940989508</v>
          </cell>
        </row>
        <row r="295">
          <cell r="B295" t="str">
            <v>HiPGas</v>
          </cell>
          <cell r="C295" t="str">
            <v>Header</v>
          </cell>
          <cell r="E295" t="str">
            <v>H</v>
          </cell>
          <cell r="F295" t="e">
            <v>#REF!</v>
          </cell>
          <cell r="G295">
            <v>80</v>
          </cell>
          <cell r="H295">
            <v>56</v>
          </cell>
          <cell r="I295">
            <v>80.211929957196148</v>
          </cell>
          <cell r="J295">
            <v>5.4</v>
          </cell>
          <cell r="K295">
            <v>5.4</v>
          </cell>
          <cell r="L295">
            <v>67</v>
          </cell>
          <cell r="M295">
            <v>103.42073062807052</v>
          </cell>
          <cell r="N295" t="e">
            <v>#REF!</v>
          </cell>
          <cell r="O295" t="e">
            <v>#REF!</v>
          </cell>
          <cell r="P295" t="e">
            <v>#REF!</v>
          </cell>
          <cell r="Q295" t="e">
            <v>#REF!</v>
          </cell>
          <cell r="R295">
            <v>0.2</v>
          </cell>
          <cell r="S295">
            <v>0.77098258900000005</v>
          </cell>
          <cell r="T295">
            <v>0.75</v>
          </cell>
          <cell r="U295">
            <v>251.97028950202508</v>
          </cell>
          <cell r="V295">
            <v>0.1647856355045236</v>
          </cell>
          <cell r="W295">
            <v>4.458485809105639E-2</v>
          </cell>
          <cell r="X295">
            <v>102.9152594435941</v>
          </cell>
          <cell r="Y295">
            <v>102.40978825911768</v>
          </cell>
          <cell r="Z295">
            <v>2.3282481762278096E-2</v>
          </cell>
          <cell r="AA295">
            <v>8.7714469625771313E-2</v>
          </cell>
          <cell r="AB295">
            <v>8.2529000051784536</v>
          </cell>
          <cell r="AC295">
            <v>1.2509922586536713</v>
          </cell>
          <cell r="AD295">
            <v>1.3445066249665556</v>
          </cell>
          <cell r="AE295">
            <v>297.51951860339051</v>
          </cell>
          <cell r="AF295">
            <v>496.81534719356051</v>
          </cell>
          <cell r="AG295">
            <v>2</v>
          </cell>
          <cell r="AH295">
            <v>181902.67115406954</v>
          </cell>
          <cell r="AI295">
            <v>89.480888912389361</v>
          </cell>
          <cell r="AJ295" t="e">
            <v>#REF!</v>
          </cell>
          <cell r="AK295" t="e">
            <v>#REF!</v>
          </cell>
        </row>
        <row r="296">
          <cell r="B296" t="str">
            <v>HiPGas</v>
          </cell>
          <cell r="C296" t="str">
            <v>Header</v>
          </cell>
          <cell r="E296" t="str">
            <v>H</v>
          </cell>
          <cell r="F296" t="e">
            <v>#REF!</v>
          </cell>
          <cell r="G296">
            <v>80</v>
          </cell>
          <cell r="H296">
            <v>56</v>
          </cell>
          <cell r="I296">
            <v>80.211929957196148</v>
          </cell>
          <cell r="J296">
            <v>5.4</v>
          </cell>
          <cell r="K296">
            <v>5.4</v>
          </cell>
          <cell r="L296">
            <v>67</v>
          </cell>
          <cell r="M296">
            <v>102.40978825911768</v>
          </cell>
          <cell r="N296" t="e">
            <v>#REF!</v>
          </cell>
          <cell r="O296" t="e">
            <v>#REF!</v>
          </cell>
          <cell r="P296" t="e">
            <v>#REF!</v>
          </cell>
          <cell r="Q296" t="e">
            <v>#REF!</v>
          </cell>
          <cell r="R296">
            <v>0.2</v>
          </cell>
          <cell r="S296">
            <v>0.55827675700000001</v>
          </cell>
          <cell r="T296">
            <v>0.75</v>
          </cell>
          <cell r="U296">
            <v>251.9871350531844</v>
          </cell>
          <cell r="V296">
            <v>0.25500819006649467</v>
          </cell>
          <cell r="W296">
            <v>6.8995722420581274E-2</v>
          </cell>
          <cell r="X296">
            <v>101.59545174298937</v>
          </cell>
          <cell r="Y296">
            <v>100.78111522686106</v>
          </cell>
          <cell r="Z296">
            <v>3.8403234232287642E-2</v>
          </cell>
          <cell r="AA296">
            <v>0.11488163180580935</v>
          </cell>
          <cell r="AB296">
            <v>9.9677052511904076</v>
          </cell>
          <cell r="AC296">
            <v>1.3819233916345064</v>
          </cell>
          <cell r="AD296">
            <v>1.3428998811597732</v>
          </cell>
          <cell r="AE296">
            <v>148.75975930169525</v>
          </cell>
          <cell r="AF296">
            <v>501.06594688302175</v>
          </cell>
          <cell r="AG296">
            <v>2</v>
          </cell>
          <cell r="AH296">
            <v>129753.72674468523</v>
          </cell>
          <cell r="AI296">
            <v>72.554580996270801</v>
          </cell>
          <cell r="AJ296" t="e">
            <v>#REF!</v>
          </cell>
          <cell r="AK296" t="e">
            <v>#REF!</v>
          </cell>
        </row>
        <row r="297">
          <cell r="B297" t="str">
            <v>HiPGas</v>
          </cell>
          <cell r="C297" t="str">
            <v>Branch</v>
          </cell>
          <cell r="E297" t="str">
            <v>B</v>
          </cell>
          <cell r="F297">
            <v>56</v>
          </cell>
          <cell r="G297">
            <v>80</v>
          </cell>
          <cell r="H297">
            <v>56</v>
          </cell>
          <cell r="I297">
            <v>80.211929957196148</v>
          </cell>
          <cell r="J297">
            <v>5.4</v>
          </cell>
          <cell r="K297">
            <v>5.4</v>
          </cell>
          <cell r="L297">
            <v>67</v>
          </cell>
          <cell r="M297">
            <v>100.78111522686106</v>
          </cell>
          <cell r="N297">
            <v>15610</v>
          </cell>
          <cell r="O297">
            <v>1.3008333333333333</v>
          </cell>
          <cell r="P297">
            <v>4</v>
          </cell>
          <cell r="Q297">
            <v>30</v>
          </cell>
          <cell r="R297">
            <v>0.2</v>
          </cell>
          <cell r="S297">
            <v>0.5</v>
          </cell>
          <cell r="T297">
            <v>0.75</v>
          </cell>
          <cell r="U297">
            <v>252.01338451693209</v>
          </cell>
          <cell r="V297">
            <v>5.61851829789832E-2</v>
          </cell>
          <cell r="W297">
            <v>1.5201618771371272E-2</v>
          </cell>
          <cell r="X297">
            <v>96.8776324975601</v>
          </cell>
          <cell r="Y297">
            <v>92.974149768259139</v>
          </cell>
          <cell r="Z297">
            <v>0.19143580098711344</v>
          </cell>
          <cell r="AA297">
            <v>0.31287356870654254</v>
          </cell>
          <cell r="AB297">
            <v>10.590508807326579</v>
          </cell>
          <cell r="AC297">
            <v>1.4301751631378983</v>
          </cell>
          <cell r="AD297">
            <v>1.3354023803016279</v>
          </cell>
          <cell r="AE297">
            <v>37.189939825423814</v>
          </cell>
          <cell r="AF297">
            <v>156.92279247419845</v>
          </cell>
          <cell r="AG297">
            <v>2</v>
          </cell>
          <cell r="AH297">
            <v>36914.212912753253</v>
          </cell>
          <cell r="AI297">
            <v>89.364705404219222</v>
          </cell>
          <cell r="AJ297">
            <v>2.8624184946899174E-2</v>
          </cell>
          <cell r="AK297">
            <v>357.45882161687689</v>
          </cell>
        </row>
        <row r="298">
          <cell r="B298" t="str">
            <v>56_80_0.2_30</v>
          </cell>
          <cell r="F298">
            <v>56</v>
          </cell>
          <cell r="G298">
            <v>80</v>
          </cell>
          <cell r="H298">
            <v>56</v>
          </cell>
          <cell r="I298">
            <v>80.211929957196148</v>
          </cell>
          <cell r="R298">
            <v>0.2</v>
          </cell>
          <cell r="W298">
            <v>1.5201618771371272E-2</v>
          </cell>
          <cell r="X298">
            <v>0.21192995719614771</v>
          </cell>
          <cell r="AK298" t="e">
            <v>#REF!</v>
          </cell>
          <cell r="AL298" t="e">
            <v>#REF!</v>
          </cell>
          <cell r="AM298" t="e">
            <v>#REF!</v>
          </cell>
        </row>
        <row r="299">
          <cell r="B299" t="str">
            <v>HiPGas</v>
          </cell>
          <cell r="C299" t="str">
            <v>Leader</v>
          </cell>
          <cell r="E299" t="str">
            <v>L</v>
          </cell>
          <cell r="F299">
            <v>56</v>
          </cell>
          <cell r="G299">
            <v>80</v>
          </cell>
          <cell r="H299">
            <v>56</v>
          </cell>
          <cell r="I299">
            <v>80.201882618210462</v>
          </cell>
          <cell r="J299">
            <v>5.4</v>
          </cell>
          <cell r="K299">
            <v>5.4</v>
          </cell>
          <cell r="L299">
            <v>67</v>
          </cell>
          <cell r="M299">
            <v>61.4</v>
          </cell>
          <cell r="N299">
            <v>62440</v>
          </cell>
          <cell r="O299">
            <v>5.2033333333333331</v>
          </cell>
          <cell r="P299">
            <v>1</v>
          </cell>
          <cell r="Q299">
            <v>40</v>
          </cell>
          <cell r="R299">
            <v>0.2</v>
          </cell>
          <cell r="S299">
            <v>1.0994953570000001</v>
          </cell>
          <cell r="T299">
            <v>0.75</v>
          </cell>
          <cell r="U299">
            <v>251.90571371319331</v>
          </cell>
          <cell r="V299">
            <v>0.19026415661420631</v>
          </cell>
          <cell r="W299">
            <v>5.147839735232651E-2</v>
          </cell>
          <cell r="X299">
            <v>104.85364775703914</v>
          </cell>
          <cell r="Y299">
            <v>104.19163435878126</v>
          </cell>
          <cell r="Z299">
            <v>2.9089477399839136E-2</v>
          </cell>
          <cell r="AA299">
            <v>6.8388903789648181E-2</v>
          </cell>
          <cell r="AB299">
            <v>6.5734762161644671</v>
          </cell>
          <cell r="AC299">
            <v>1.0897244500179593</v>
          </cell>
          <cell r="AD299">
            <v>1.3484213867373334</v>
          </cell>
          <cell r="AE299">
            <v>595.03903720678102</v>
          </cell>
          <cell r="AF299">
            <v>470.26457662348724</v>
          </cell>
          <cell r="AG299">
            <v>3</v>
          </cell>
          <cell r="AH299">
            <v>248567.99421389107</v>
          </cell>
          <cell r="AI299">
            <v>232.03710019052454</v>
          </cell>
          <cell r="AJ299">
            <v>1.8580805588607027E-2</v>
          </cell>
          <cell r="AK299">
            <v>232.03710019052454</v>
          </cell>
        </row>
        <row r="300">
          <cell r="B300" t="str">
            <v>HiPGas</v>
          </cell>
          <cell r="C300" t="str">
            <v>Header</v>
          </cell>
          <cell r="E300" t="str">
            <v>H</v>
          </cell>
          <cell r="F300">
            <v>56</v>
          </cell>
          <cell r="G300">
            <v>80</v>
          </cell>
          <cell r="H300">
            <v>56</v>
          </cell>
          <cell r="I300">
            <v>80.201882618210462</v>
          </cell>
          <cell r="J300">
            <v>5.4</v>
          </cell>
          <cell r="K300">
            <v>5.4</v>
          </cell>
          <cell r="L300">
            <v>67</v>
          </cell>
          <cell r="M300">
            <v>104.19163435878126</v>
          </cell>
          <cell r="N300">
            <v>31220</v>
          </cell>
          <cell r="O300">
            <v>2.6016666666666666</v>
          </cell>
          <cell r="P300">
            <v>1</v>
          </cell>
          <cell r="Q300">
            <v>20</v>
          </cell>
          <cell r="R300">
            <v>0.2</v>
          </cell>
          <cell r="S300">
            <v>0.95138878900000001</v>
          </cell>
          <cell r="T300">
            <v>0.75</v>
          </cell>
          <cell r="U300">
            <v>251.92510155305152</v>
          </cell>
          <cell r="V300">
            <v>0.11708886567549491</v>
          </cell>
          <cell r="W300">
            <v>3.1679887899215942E-2</v>
          </cell>
          <cell r="X300">
            <v>103.80017645266342</v>
          </cell>
          <cell r="Y300">
            <v>103.40871854654559</v>
          </cell>
          <cell r="Z300">
            <v>1.7716380568307821E-2</v>
          </cell>
          <cell r="AA300">
            <v>7.6035496437529396E-2</v>
          </cell>
          <cell r="AB300">
            <v>7.2306295542301102</v>
          </cell>
          <cell r="AC300">
            <v>1.1590997525242548</v>
          </cell>
          <cell r="AD300">
            <v>1.3443067046394583</v>
          </cell>
          <cell r="AE300">
            <v>446.27927790508573</v>
          </cell>
          <cell r="AF300">
            <v>476.83400850300671</v>
          </cell>
          <cell r="AG300">
            <v>2</v>
          </cell>
          <cell r="AH300">
            <v>217580.53243513813</v>
          </cell>
          <cell r="AI300">
            <v>103.47325078378458</v>
          </cell>
          <cell r="AJ300">
            <v>1.6571628889139108E-2</v>
          </cell>
          <cell r="AK300">
            <v>103.47325078378458</v>
          </cell>
        </row>
        <row r="301">
          <cell r="B301" t="str">
            <v>HiPGas</v>
          </cell>
          <cell r="C301" t="str">
            <v>Header</v>
          </cell>
          <cell r="E301" t="str">
            <v>H</v>
          </cell>
          <cell r="F301" t="e">
            <v>#REF!</v>
          </cell>
          <cell r="G301">
            <v>80</v>
          </cell>
          <cell r="H301">
            <v>56</v>
          </cell>
          <cell r="I301">
            <v>80.201882618210462</v>
          </cell>
          <cell r="J301">
            <v>5.4</v>
          </cell>
          <cell r="K301">
            <v>5.4</v>
          </cell>
          <cell r="L301">
            <v>67</v>
          </cell>
          <cell r="M301">
            <v>103.40871854654559</v>
          </cell>
          <cell r="N301" t="e">
            <v>#REF!</v>
          </cell>
          <cell r="O301" t="e">
            <v>#REF!</v>
          </cell>
          <cell r="P301" t="e">
            <v>#REF!</v>
          </cell>
          <cell r="Q301">
            <v>20</v>
          </cell>
          <cell r="R301">
            <v>0.2</v>
          </cell>
          <cell r="S301">
            <v>0.77098258900000005</v>
          </cell>
          <cell r="T301">
            <v>0.75</v>
          </cell>
          <cell r="U301">
            <v>251.93704480036541</v>
          </cell>
          <cell r="V301">
            <v>0.16480696597156841</v>
          </cell>
          <cell r="W301">
            <v>4.4590629321305641E-2</v>
          </cell>
          <cell r="X301">
            <v>102.90336987777063</v>
          </cell>
          <cell r="Y301">
            <v>102.39802120899567</v>
          </cell>
          <cell r="Z301">
            <v>2.3283279750960006E-2</v>
          </cell>
          <cell r="AA301">
            <v>8.7717557155190931E-2</v>
          </cell>
          <cell r="AB301">
            <v>8.2529000051784536</v>
          </cell>
          <cell r="AC301">
            <v>1.2510275116311242</v>
          </cell>
          <cell r="AD301">
            <v>1.3444687378207536</v>
          </cell>
          <cell r="AE301">
            <v>297.51951860339051</v>
          </cell>
          <cell r="AF301">
            <v>496.8823508812365</v>
          </cell>
          <cell r="AG301">
            <v>2</v>
          </cell>
          <cell r="AH301">
            <v>181908.36388133603</v>
          </cell>
          <cell r="AI301">
            <v>89.455740586645604</v>
          </cell>
          <cell r="AJ301" t="e">
            <v>#REF!</v>
          </cell>
          <cell r="AK301" t="e">
            <v>#REF!</v>
          </cell>
        </row>
        <row r="302">
          <cell r="B302" t="str">
            <v>HiPGas</v>
          </cell>
          <cell r="C302" t="str">
            <v>Header</v>
          </cell>
          <cell r="E302" t="str">
            <v>H</v>
          </cell>
          <cell r="F302" t="e">
            <v>#REF!</v>
          </cell>
          <cell r="G302">
            <v>80</v>
          </cell>
          <cell r="H302">
            <v>56</v>
          </cell>
          <cell r="I302">
            <v>80.201882618210462</v>
          </cell>
          <cell r="J302">
            <v>5.4</v>
          </cell>
          <cell r="K302">
            <v>5.4</v>
          </cell>
          <cell r="L302">
            <v>67</v>
          </cell>
          <cell r="M302">
            <v>102.39802120899567</v>
          </cell>
          <cell r="N302" t="e">
            <v>#REF!</v>
          </cell>
          <cell r="O302" t="e">
            <v>#REF!</v>
          </cell>
          <cell r="P302" t="e">
            <v>#REF!</v>
          </cell>
          <cell r="Q302">
            <v>20</v>
          </cell>
          <cell r="R302">
            <v>0.2</v>
          </cell>
          <cell r="S302">
            <v>0.55827675700000001</v>
          </cell>
          <cell r="T302">
            <v>0.75</v>
          </cell>
          <cell r="U302">
            <v>251.95391168199171</v>
          </cell>
          <cell r="V302">
            <v>0.25504182018480442</v>
          </cell>
          <cell r="W302">
            <v>6.9004821478571898E-2</v>
          </cell>
          <cell r="X302">
            <v>101.58387826385024</v>
          </cell>
          <cell r="Y302">
            <v>100.7697353187048</v>
          </cell>
          <cell r="Z302">
            <v>3.8404761445456015E-2</v>
          </cell>
          <cell r="AA302">
            <v>0.1148859374652032</v>
          </cell>
          <cell r="AB302">
            <v>9.9677052511904076</v>
          </cell>
          <cell r="AC302">
            <v>1.381961779340878</v>
          </cell>
          <cell r="AD302">
            <v>1.3428625785027135</v>
          </cell>
          <cell r="AE302">
            <v>148.75975930169525</v>
          </cell>
          <cell r="AF302">
            <v>501.13493579790673</v>
          </cell>
          <cell r="AG302">
            <v>2</v>
          </cell>
          <cell r="AH302">
            <v>129757.79787442277</v>
          </cell>
          <cell r="AI302">
            <v>72.534122612451441</v>
          </cell>
          <cell r="AJ302" t="e">
            <v>#REF!</v>
          </cell>
          <cell r="AK302" t="e">
            <v>#REF!</v>
          </cell>
        </row>
        <row r="303">
          <cell r="B303" t="str">
            <v>HiPGas</v>
          </cell>
          <cell r="C303" t="str">
            <v>Branch</v>
          </cell>
          <cell r="E303" t="str">
            <v>B</v>
          </cell>
          <cell r="F303">
            <v>56</v>
          </cell>
          <cell r="G303">
            <v>80</v>
          </cell>
          <cell r="H303">
            <v>56</v>
          </cell>
          <cell r="I303">
            <v>80.201882618210462</v>
          </cell>
          <cell r="J303">
            <v>5.4</v>
          </cell>
          <cell r="K303">
            <v>5.4</v>
          </cell>
          <cell r="L303">
            <v>67</v>
          </cell>
          <cell r="M303">
            <v>100.7697353187048</v>
          </cell>
          <cell r="N303">
            <v>15610</v>
          </cell>
          <cell r="O303">
            <v>1.3008333333333333</v>
          </cell>
          <cell r="P303">
            <v>4</v>
          </cell>
          <cell r="Q303">
            <v>10</v>
          </cell>
          <cell r="R303">
            <v>0.2</v>
          </cell>
          <cell r="S303">
            <v>0.5</v>
          </cell>
          <cell r="T303">
            <v>0.75</v>
          </cell>
          <cell r="U303">
            <v>251.98019477585774</v>
          </cell>
          <cell r="V303">
            <v>1.8956348459797608E-2</v>
          </cell>
          <cell r="W303">
            <v>5.1288821590418365E-3</v>
          </cell>
          <cell r="X303">
            <v>99.355361092148229</v>
          </cell>
          <cell r="Y303">
            <v>97.94098686559164</v>
          </cell>
          <cell r="Z303">
            <v>6.9383537347012525E-2</v>
          </cell>
          <cell r="AA303">
            <v>0.3143413890409576</v>
          </cell>
          <cell r="AB303">
            <v>10.590508807326579</v>
          </cell>
          <cell r="AC303">
            <v>1.4302119400019251</v>
          </cell>
          <cell r="AD303">
            <v>1.335368041396751</v>
          </cell>
          <cell r="AE303">
            <v>37.189939825423814</v>
          </cell>
          <cell r="AF303">
            <v>158.72737577402907</v>
          </cell>
          <cell r="AG303">
            <v>2</v>
          </cell>
          <cell r="AH303">
            <v>36805.998852377925</v>
          </cell>
          <cell r="AI303">
            <v>31.891539177179322</v>
          </cell>
          <cell r="AJ303">
            <v>1.021509903176788E-2</v>
          </cell>
          <cell r="AK303">
            <v>127.56615670871729</v>
          </cell>
        </row>
        <row r="304">
          <cell r="B304" t="str">
            <v>56_80_0.2_10</v>
          </cell>
          <cell r="F304">
            <v>56</v>
          </cell>
          <cell r="G304">
            <v>80</v>
          </cell>
          <cell r="H304">
            <v>56</v>
          </cell>
          <cell r="I304">
            <v>80.201882618210462</v>
          </cell>
          <cell r="R304">
            <v>0.2</v>
          </cell>
          <cell r="W304">
            <v>5.1288821590418365E-3</v>
          </cell>
          <cell r="X304">
            <v>0.20188261821046183</v>
          </cell>
          <cell r="AK304" t="e">
            <v>#REF!</v>
          </cell>
          <cell r="AL304" t="e">
            <v>#REF!</v>
          </cell>
          <cell r="AM304" t="e">
            <v>#REF!</v>
          </cell>
        </row>
        <row r="305">
          <cell r="B305" t="str">
            <v>HiPGas</v>
          </cell>
          <cell r="C305" t="str">
            <v>Leader</v>
          </cell>
          <cell r="E305" t="str">
            <v>L</v>
          </cell>
          <cell r="F305">
            <v>56</v>
          </cell>
          <cell r="G305">
            <v>80</v>
          </cell>
          <cell r="H305">
            <v>56</v>
          </cell>
          <cell r="I305">
            <v>80.206934585029686</v>
          </cell>
          <cell r="J305">
            <v>5.4</v>
          </cell>
          <cell r="K305">
            <v>5.4</v>
          </cell>
          <cell r="L305">
            <v>67</v>
          </cell>
          <cell r="M305">
            <v>61.4</v>
          </cell>
          <cell r="N305">
            <v>62440</v>
          </cell>
          <cell r="O305">
            <v>5.2033333333333331</v>
          </cell>
          <cell r="P305">
            <v>1</v>
          </cell>
          <cell r="Q305">
            <v>40</v>
          </cell>
          <cell r="R305">
            <v>0.2</v>
          </cell>
          <cell r="S305">
            <v>1.0994953570000001</v>
          </cell>
          <cell r="T305">
            <v>0.75</v>
          </cell>
          <cell r="U305">
            <v>251.92246573043437</v>
          </cell>
          <cell r="V305">
            <v>0.19025210043771326</v>
          </cell>
          <cell r="W305">
            <v>5.1475135399812189E-2</v>
          </cell>
          <cell r="X305">
            <v>104.85987359722833</v>
          </cell>
          <cell r="Y305">
            <v>104.19777702467781</v>
          </cell>
          <cell r="Z305">
            <v>2.9089100057891892E-2</v>
          </cell>
          <cell r="AA305">
            <v>6.8387805448177658E-2</v>
          </cell>
          <cell r="AB305">
            <v>6.5734762161644671</v>
          </cell>
          <cell r="AC305">
            <v>1.0897084491098088</v>
          </cell>
          <cell r="AD305">
            <v>1.3484411864982464</v>
          </cell>
          <cell r="AE305">
            <v>595.03903720678102</v>
          </cell>
          <cell r="AF305">
            <v>470.23358439033899</v>
          </cell>
          <cell r="AG305">
            <v>3</v>
          </cell>
          <cell r="AH305">
            <v>248564.09462421664</v>
          </cell>
          <cell r="AI305">
            <v>232.06982142740543</v>
          </cell>
          <cell r="AJ305">
            <v>1.858342580296328E-2</v>
          </cell>
          <cell r="AK305">
            <v>232.06982142740543</v>
          </cell>
        </row>
        <row r="306">
          <cell r="B306" t="str">
            <v>HiPGas</v>
          </cell>
          <cell r="C306" t="str">
            <v>Header</v>
          </cell>
          <cell r="E306" t="str">
            <v>H</v>
          </cell>
          <cell r="F306">
            <v>56</v>
          </cell>
          <cell r="G306">
            <v>80</v>
          </cell>
          <cell r="H306">
            <v>56</v>
          </cell>
          <cell r="I306">
            <v>80.206934585029686</v>
          </cell>
          <cell r="J306">
            <v>5.4</v>
          </cell>
          <cell r="K306">
            <v>5.4</v>
          </cell>
          <cell r="L306">
            <v>67</v>
          </cell>
          <cell r="M306">
            <v>104.19777702467781</v>
          </cell>
          <cell r="N306">
            <v>31220</v>
          </cell>
          <cell r="O306">
            <v>2.6016666666666666</v>
          </cell>
          <cell r="P306">
            <v>1</v>
          </cell>
          <cell r="Q306">
            <v>20</v>
          </cell>
          <cell r="R306">
            <v>0.2</v>
          </cell>
          <cell r="S306">
            <v>0.95138878900000001</v>
          </cell>
          <cell r="T306">
            <v>0.75</v>
          </cell>
          <cell r="U306">
            <v>251.94184151411608</v>
          </cell>
          <cell r="V306">
            <v>0.11708133567150586</v>
          </cell>
          <cell r="W306">
            <v>3.1677850560470233E-2</v>
          </cell>
          <cell r="X306">
            <v>103.80627070205493</v>
          </cell>
          <cell r="Y306">
            <v>103.41476437943206</v>
          </cell>
          <cell r="Z306">
            <v>1.7716109224420018E-2</v>
          </cell>
          <cell r="AA306">
            <v>7.6034208226078384E-2</v>
          </cell>
          <cell r="AB306">
            <v>7.2306295542301102</v>
          </cell>
          <cell r="AC306">
            <v>1.159083175642595</v>
          </cell>
          <cell r="AD306">
            <v>1.3443259305359474</v>
          </cell>
          <cell r="AE306">
            <v>446.27927790508573</v>
          </cell>
          <cell r="AF306">
            <v>476.80209337144981</v>
          </cell>
          <cell r="AG306">
            <v>2</v>
          </cell>
          <cell r="AH306">
            <v>217577.11234358087</v>
          </cell>
          <cell r="AI306">
            <v>103.48786627177989</v>
          </cell>
          <cell r="AJ306">
            <v>1.6573969614314524E-2</v>
          </cell>
          <cell r="AK306">
            <v>103.48786627177989</v>
          </cell>
        </row>
        <row r="307">
          <cell r="B307" t="str">
            <v>HiPGas</v>
          </cell>
          <cell r="C307" t="str">
            <v>Header</v>
          </cell>
          <cell r="E307" t="str">
            <v>H</v>
          </cell>
          <cell r="F307" t="e">
            <v>#REF!</v>
          </cell>
          <cell r="G307">
            <v>80</v>
          </cell>
          <cell r="H307">
            <v>56</v>
          </cell>
          <cell r="I307">
            <v>80.206934585029686</v>
          </cell>
          <cell r="J307">
            <v>5.4</v>
          </cell>
          <cell r="K307">
            <v>5.4</v>
          </cell>
          <cell r="L307">
            <v>67</v>
          </cell>
          <cell r="M307">
            <v>103.41476437943206</v>
          </cell>
          <cell r="N307" t="e">
            <v>#REF!</v>
          </cell>
          <cell r="O307" t="e">
            <v>#REF!</v>
          </cell>
          <cell r="P307" t="e">
            <v>#REF!</v>
          </cell>
          <cell r="Q307">
            <v>20</v>
          </cell>
          <cell r="R307">
            <v>0.2</v>
          </cell>
          <cell r="S307">
            <v>0.77098258900000005</v>
          </cell>
          <cell r="T307">
            <v>0.75</v>
          </cell>
          <cell r="U307">
            <v>251.95377723142596</v>
          </cell>
          <cell r="V307">
            <v>0.16479622860568272</v>
          </cell>
          <cell r="W307">
            <v>4.4587724189852906E-2</v>
          </cell>
          <cell r="X307">
            <v>102.90935405054641</v>
          </cell>
          <cell r="Y307">
            <v>102.40394372166077</v>
          </cell>
          <cell r="Z307">
            <v>2.3282877892346066E-2</v>
          </cell>
          <cell r="AA307">
            <v>8.7716002759921932E-2</v>
          </cell>
          <cell r="AB307">
            <v>8.2529000051784536</v>
          </cell>
          <cell r="AC307">
            <v>1.2510097672372655</v>
          </cell>
          <cell r="AD307">
            <v>1.3444878078419791</v>
          </cell>
          <cell r="AE307">
            <v>297.51951860339051</v>
          </cell>
          <cell r="AF307">
            <v>496.84862245340014</v>
          </cell>
          <cell r="AG307">
            <v>2</v>
          </cell>
          <cell r="AH307">
            <v>181905.49842723346</v>
          </cell>
          <cell r="AI307">
            <v>89.468398054412035</v>
          </cell>
          <cell r="AJ307" t="e">
            <v>#REF!</v>
          </cell>
          <cell r="AK307" t="e">
            <v>#REF!</v>
          </cell>
        </row>
        <row r="308">
          <cell r="B308" t="str">
            <v>HiPGas</v>
          </cell>
          <cell r="C308" t="str">
            <v>Header</v>
          </cell>
          <cell r="E308" t="str">
            <v>H</v>
          </cell>
          <cell r="F308" t="e">
            <v>#REF!</v>
          </cell>
          <cell r="G308">
            <v>80</v>
          </cell>
          <cell r="H308">
            <v>56</v>
          </cell>
          <cell r="I308">
            <v>80.206934585029686</v>
          </cell>
          <cell r="J308">
            <v>5.4</v>
          </cell>
          <cell r="K308">
            <v>5.4</v>
          </cell>
          <cell r="L308">
            <v>67</v>
          </cell>
          <cell r="M308">
            <v>102.40394372166077</v>
          </cell>
          <cell r="N308" t="e">
            <v>#REF!</v>
          </cell>
          <cell r="O308" t="e">
            <v>#REF!</v>
          </cell>
          <cell r="P308" t="e">
            <v>#REF!</v>
          </cell>
          <cell r="Q308">
            <v>20</v>
          </cell>
          <cell r="R308">
            <v>0.2</v>
          </cell>
          <cell r="S308">
            <v>0.55827675700000001</v>
          </cell>
          <cell r="T308">
            <v>0.75</v>
          </cell>
          <cell r="U308">
            <v>251.97063337568642</v>
          </cell>
          <cell r="V308">
            <v>0.25502489145377699</v>
          </cell>
          <cell r="W308">
            <v>6.9000241194203227E-2</v>
          </cell>
          <cell r="X308">
            <v>101.5897033548531</v>
          </cell>
          <cell r="Y308">
            <v>100.77546298804543</v>
          </cell>
          <cell r="Z308">
            <v>3.8403992428267308E-2</v>
          </cell>
          <cell r="AA308">
            <v>0.11488376985697062</v>
          </cell>
          <cell r="AB308">
            <v>9.9677052511904076</v>
          </cell>
          <cell r="AC308">
            <v>1.381942457069425</v>
          </cell>
          <cell r="AD308">
            <v>1.3428813543606613</v>
          </cell>
          <cell r="AE308">
            <v>148.75975930169525</v>
          </cell>
          <cell r="AF308">
            <v>501.10020814853584</v>
          </cell>
          <cell r="AG308">
            <v>2</v>
          </cell>
          <cell r="AH308">
            <v>129755.74865994664</v>
          </cell>
          <cell r="AI308">
            <v>72.544419589983306</v>
          </cell>
          <cell r="AJ308" t="e">
            <v>#REF!</v>
          </cell>
          <cell r="AK308" t="e">
            <v>#REF!</v>
          </cell>
        </row>
        <row r="309">
          <cell r="B309" t="str">
            <v>HiPGas</v>
          </cell>
          <cell r="C309" t="str">
            <v>Branch</v>
          </cell>
          <cell r="E309" t="str">
            <v>B</v>
          </cell>
          <cell r="F309">
            <v>56</v>
          </cell>
          <cell r="G309">
            <v>80</v>
          </cell>
          <cell r="H309">
            <v>56</v>
          </cell>
          <cell r="I309">
            <v>80.206934585029686</v>
          </cell>
          <cell r="J309">
            <v>5.4</v>
          </cell>
          <cell r="K309">
            <v>5.4</v>
          </cell>
          <cell r="L309">
            <v>67</v>
          </cell>
          <cell r="M309">
            <v>100.77546298804543</v>
          </cell>
          <cell r="N309">
            <v>15610</v>
          </cell>
          <cell r="O309">
            <v>1.3008333333333333</v>
          </cell>
          <cell r="P309">
            <v>4</v>
          </cell>
          <cell r="Q309">
            <v>20</v>
          </cell>
          <cell r="R309">
            <v>0.2</v>
          </cell>
          <cell r="S309">
            <v>0.5</v>
          </cell>
          <cell r="T309">
            <v>0.75</v>
          </cell>
          <cell r="U309">
            <v>251.99689954082143</v>
          </cell>
          <cell r="V309">
            <v>3.7675670101064637E-2</v>
          </cell>
          <cell r="W309">
            <v>1.0193633685346981E-2</v>
          </cell>
          <cell r="X309">
            <v>98.064272674206649</v>
          </cell>
          <cell r="Y309">
            <v>95.35308236036785</v>
          </cell>
          <cell r="Z309">
            <v>0.13298146067077943</v>
          </cell>
          <cell r="AA309">
            <v>0.31357902291606171</v>
          </cell>
          <cell r="AB309">
            <v>10.590508807326579</v>
          </cell>
          <cell r="AC309">
            <v>1.4301934193469814</v>
          </cell>
          <cell r="AD309">
            <v>1.3353853340862454</v>
          </cell>
          <cell r="AE309">
            <v>37.189939825423814</v>
          </cell>
          <cell r="AF309">
            <v>157.78916467599242</v>
          </cell>
          <cell r="AG309">
            <v>2</v>
          </cell>
          <cell r="AH309">
            <v>36861.888019899452</v>
          </cell>
          <cell r="AI309">
            <v>61.616587021760843</v>
          </cell>
          <cell r="AJ309">
            <v>1.9736254651428843E-2</v>
          </cell>
          <cell r="AK309">
            <v>246.46634808704337</v>
          </cell>
        </row>
        <row r="310">
          <cell r="B310" t="str">
            <v>56_80_0.2_20</v>
          </cell>
          <cell r="F310">
            <v>56</v>
          </cell>
          <cell r="G310">
            <v>80</v>
          </cell>
          <cell r="H310">
            <v>56</v>
          </cell>
          <cell r="I310">
            <v>80.206934585029686</v>
          </cell>
          <cell r="R310">
            <v>0.2</v>
          </cell>
          <cell r="W310">
            <v>1.0193633685346981E-2</v>
          </cell>
          <cell r="X310">
            <v>0.20693458502968554</v>
          </cell>
          <cell r="AK310" t="e">
            <v>#REF!</v>
          </cell>
          <cell r="AL310" t="e">
            <v>#REF!</v>
          </cell>
          <cell r="AM310" t="e">
            <v>#REF!</v>
          </cell>
        </row>
        <row r="311">
          <cell r="B311" t="str">
            <v>HiPGas</v>
          </cell>
          <cell r="C311" t="str">
            <v>Leader</v>
          </cell>
          <cell r="E311" t="str">
            <v>L</v>
          </cell>
          <cell r="F311">
            <v>56</v>
          </cell>
          <cell r="G311">
            <v>80</v>
          </cell>
          <cell r="H311">
            <v>56</v>
          </cell>
          <cell r="I311">
            <v>80.221773761783609</v>
          </cell>
          <cell r="J311">
            <v>5.4</v>
          </cell>
          <cell r="K311">
            <v>5.4</v>
          </cell>
          <cell r="L311">
            <v>67</v>
          </cell>
          <cell r="M311">
            <v>61.4</v>
          </cell>
          <cell r="N311">
            <v>62440</v>
          </cell>
          <cell r="O311">
            <v>5.2033333333333331</v>
          </cell>
          <cell r="P311">
            <v>1</v>
          </cell>
          <cell r="Q311">
            <v>40</v>
          </cell>
          <cell r="R311">
            <v>0.2</v>
          </cell>
          <cell r="S311">
            <v>1.0994953570000001</v>
          </cell>
          <cell r="T311">
            <v>0.75</v>
          </cell>
          <cell r="U311">
            <v>251.9715066731159</v>
          </cell>
          <cell r="V311">
            <v>0.19021682675647367</v>
          </cell>
          <cell r="W311">
            <v>5.1465591654888954E-2</v>
          </cell>
          <cell r="X311">
            <v>104.8780994633932</v>
          </cell>
          <cell r="Y311">
            <v>104.21575933848139</v>
          </cell>
          <cell r="Z311">
            <v>2.9087998750099708E-2</v>
          </cell>
          <cell r="AA311">
            <v>6.8384593912938482E-2</v>
          </cell>
          <cell r="AB311">
            <v>6.5734762161644671</v>
          </cell>
          <cell r="AC311">
            <v>1.0896616209314747</v>
          </cell>
          <cell r="AD311">
            <v>1.3484991357213278</v>
          </cell>
          <cell r="AE311">
            <v>595.03903720678102</v>
          </cell>
          <cell r="AF311">
            <v>470.14290796684264</v>
          </cell>
          <cell r="AG311">
            <v>3</v>
          </cell>
          <cell r="AH311">
            <v>248552.68261262053</v>
          </cell>
          <cell r="AI311">
            <v>232.16561167281483</v>
          </cell>
          <cell r="AJ311">
            <v>1.8591096386356087E-2</v>
          </cell>
          <cell r="AK311">
            <v>232.16561167281483</v>
          </cell>
        </row>
        <row r="312">
          <cell r="B312" t="str">
            <v>HiPGas</v>
          </cell>
          <cell r="C312" t="str">
            <v>Header</v>
          </cell>
          <cell r="E312" t="str">
            <v>H</v>
          </cell>
          <cell r="F312">
            <v>56</v>
          </cell>
          <cell r="G312">
            <v>80</v>
          </cell>
          <cell r="H312">
            <v>56</v>
          </cell>
          <cell r="I312">
            <v>80.221773761783609</v>
          </cell>
          <cell r="J312">
            <v>5.4</v>
          </cell>
          <cell r="K312">
            <v>5.4</v>
          </cell>
          <cell r="L312">
            <v>67</v>
          </cell>
          <cell r="M312">
            <v>104.21575933848139</v>
          </cell>
          <cell r="N312">
            <v>31220</v>
          </cell>
          <cell r="O312">
            <v>2.6016666666666666</v>
          </cell>
          <cell r="P312">
            <v>1</v>
          </cell>
          <cell r="Q312">
            <v>20</v>
          </cell>
          <cell r="R312">
            <v>0.2</v>
          </cell>
          <cell r="S312">
            <v>0.95138878900000001</v>
          </cell>
          <cell r="T312">
            <v>0.75</v>
          </cell>
          <cell r="U312">
            <v>251.99084718311639</v>
          </cell>
          <cell r="V312">
            <v>0.11705930431631417</v>
          </cell>
          <cell r="W312">
            <v>3.1671889695971345E-2</v>
          </cell>
          <cell r="X312">
            <v>103.82411124448102</v>
          </cell>
          <cell r="Y312">
            <v>103.43246315048064</v>
          </cell>
          <cell r="Z312">
            <v>1.7715316885195787E-2</v>
          </cell>
          <cell r="AA312">
            <v>7.6030441203743943E-2</v>
          </cell>
          <cell r="AB312">
            <v>7.2306295542301102</v>
          </cell>
          <cell r="AC312">
            <v>1.1590346599553671</v>
          </cell>
          <cell r="AD312">
            <v>1.34438220227538</v>
          </cell>
          <cell r="AE312">
            <v>446.27927790508573</v>
          </cell>
          <cell r="AF312">
            <v>476.70871575156599</v>
          </cell>
          <cell r="AG312">
            <v>2</v>
          </cell>
          <cell r="AH312">
            <v>217567.1035154534</v>
          </cell>
          <cell r="AI312">
            <v>103.53065237442453</v>
          </cell>
          <cell r="AJ312">
            <v>1.6580821968998162E-2</v>
          </cell>
          <cell r="AK312">
            <v>103.53065237442453</v>
          </cell>
        </row>
        <row r="313">
          <cell r="B313" t="str">
            <v>HiPGas</v>
          </cell>
          <cell r="C313" t="str">
            <v>Header</v>
          </cell>
          <cell r="E313" t="str">
            <v>H</v>
          </cell>
          <cell r="F313" t="e">
            <v>#REF!</v>
          </cell>
          <cell r="G313">
            <v>80</v>
          </cell>
          <cell r="H313">
            <v>56</v>
          </cell>
          <cell r="I313">
            <v>80.221773761783609</v>
          </cell>
          <cell r="J313">
            <v>5.4</v>
          </cell>
          <cell r="K313">
            <v>5.4</v>
          </cell>
          <cell r="L313">
            <v>67</v>
          </cell>
          <cell r="M313">
            <v>103.43246315048064</v>
          </cell>
          <cell r="N313" t="e">
            <v>#REF!</v>
          </cell>
          <cell r="O313" t="e">
            <v>#REF!</v>
          </cell>
          <cell r="P313" t="e">
            <v>#REF!</v>
          </cell>
          <cell r="Q313">
            <v>20</v>
          </cell>
          <cell r="R313">
            <v>0.2</v>
          </cell>
          <cell r="S313">
            <v>0.77098258900000005</v>
          </cell>
          <cell r="T313">
            <v>0.75</v>
          </cell>
          <cell r="U313">
            <v>252.00276086907107</v>
          </cell>
          <cell r="V313">
            <v>0.16476481282694944</v>
          </cell>
          <cell r="W313">
            <v>4.4579224249716276E-2</v>
          </cell>
          <cell r="X313">
            <v>102.92687227385407</v>
          </cell>
          <cell r="Y313">
            <v>102.4212813972275</v>
          </cell>
          <cell r="Z313">
            <v>2.328170405048624E-2</v>
          </cell>
          <cell r="AA313">
            <v>8.7711457061931314E-2</v>
          </cell>
          <cell r="AB313">
            <v>8.2529000051784536</v>
          </cell>
          <cell r="AC313">
            <v>1.2509578347990564</v>
          </cell>
          <cell r="AD313">
            <v>1.3445436230965475</v>
          </cell>
          <cell r="AE313">
            <v>297.51951860339051</v>
          </cell>
          <cell r="AF313">
            <v>496.74993858713049</v>
          </cell>
          <cell r="AG313">
            <v>2</v>
          </cell>
          <cell r="AH313">
            <v>181897.11270873554</v>
          </cell>
          <cell r="AI313">
            <v>89.505451982824482</v>
          </cell>
          <cell r="AJ313" t="e">
            <v>#REF!</v>
          </cell>
          <cell r="AK313" t="e">
            <v>#REF!</v>
          </cell>
        </row>
        <row r="314">
          <cell r="B314" t="str">
            <v>HiPGas</v>
          </cell>
          <cell r="C314" t="str">
            <v>Header</v>
          </cell>
          <cell r="E314" t="str">
            <v>H</v>
          </cell>
          <cell r="F314" t="e">
            <v>#REF!</v>
          </cell>
          <cell r="G314">
            <v>80</v>
          </cell>
          <cell r="H314">
            <v>56</v>
          </cell>
          <cell r="I314">
            <v>80.221773761783609</v>
          </cell>
          <cell r="J314">
            <v>5.4</v>
          </cell>
          <cell r="K314">
            <v>5.4</v>
          </cell>
          <cell r="L314">
            <v>67</v>
          </cell>
          <cell r="M314">
            <v>102.4212813972275</v>
          </cell>
          <cell r="N314" t="e">
            <v>#REF!</v>
          </cell>
          <cell r="O314" t="e">
            <v>#REF!</v>
          </cell>
          <cell r="P314" t="e">
            <v>#REF!</v>
          </cell>
          <cell r="Q314">
            <v>20</v>
          </cell>
          <cell r="R314">
            <v>0.2</v>
          </cell>
          <cell r="S314">
            <v>0.55827675700000001</v>
          </cell>
          <cell r="T314">
            <v>0.75</v>
          </cell>
          <cell r="U314">
            <v>252.01958559755278</v>
          </cell>
          <cell r="V314">
            <v>0.25497536012620736</v>
          </cell>
          <cell r="W314">
            <v>6.8986839860983196E-2</v>
          </cell>
          <cell r="X314">
            <v>101.60675577597237</v>
          </cell>
          <cell r="Y314">
            <v>100.79223015471726</v>
          </cell>
          <cell r="Z314">
            <v>3.8401745276292254E-2</v>
          </cell>
          <cell r="AA314">
            <v>0.11487743033210636</v>
          </cell>
          <cell r="AB314">
            <v>9.9677052511904076</v>
          </cell>
          <cell r="AC314">
            <v>1.3818859070005596</v>
          </cell>
          <cell r="AD314">
            <v>1.3429363082701573</v>
          </cell>
          <cell r="AE314">
            <v>148.75975930169525</v>
          </cell>
          <cell r="AF314">
            <v>500.99859949509528</v>
          </cell>
          <cell r="AG314">
            <v>2</v>
          </cell>
          <cell r="AH314">
            <v>129749.75162401269</v>
          </cell>
          <cell r="AI314">
            <v>72.574563143353387</v>
          </cell>
          <cell r="AJ314" t="e">
            <v>#REF!</v>
          </cell>
          <cell r="AK314" t="e">
            <v>#REF!</v>
          </cell>
        </row>
        <row r="315">
          <cell r="B315" t="str">
            <v>HiPGas</v>
          </cell>
          <cell r="C315" t="str">
            <v>Branch</v>
          </cell>
          <cell r="E315" t="str">
            <v>B</v>
          </cell>
          <cell r="F315">
            <v>56</v>
          </cell>
          <cell r="G315">
            <v>80</v>
          </cell>
          <cell r="H315">
            <v>56</v>
          </cell>
          <cell r="I315">
            <v>80.221773761783609</v>
          </cell>
          <cell r="J315">
            <v>5.4</v>
          </cell>
          <cell r="K315">
            <v>5.4</v>
          </cell>
          <cell r="L315">
            <v>67</v>
          </cell>
          <cell r="M315">
            <v>100.79223015471726</v>
          </cell>
          <cell r="N315">
            <v>15610</v>
          </cell>
          <cell r="O315">
            <v>1.3008333333333333</v>
          </cell>
          <cell r="P315">
            <v>4</v>
          </cell>
          <cell r="Q315">
            <v>50</v>
          </cell>
          <cell r="R315">
            <v>0.2</v>
          </cell>
          <cell r="S315">
            <v>0.5</v>
          </cell>
          <cell r="T315">
            <v>0.75</v>
          </cell>
          <cell r="U315">
            <v>252.0458022313602</v>
          </cell>
          <cell r="V315">
            <v>9.2659519526297848E-2</v>
          </cell>
          <cell r="W315">
            <v>2.5070216322049532E-2</v>
          </cell>
          <cell r="X315">
            <v>94.776415634317189</v>
          </cell>
          <cell r="Y315">
            <v>88.760601113917119</v>
          </cell>
          <cell r="Z315">
            <v>0.29494903797037908</v>
          </cell>
          <cell r="AA315">
            <v>0.3115693430650463</v>
          </cell>
          <cell r="AB315">
            <v>10.590508807326579</v>
          </cell>
          <cell r="AC315">
            <v>1.4301393163603433</v>
          </cell>
          <cell r="AD315">
            <v>1.33543585247565</v>
          </cell>
          <cell r="AE315">
            <v>37.189939825423814</v>
          </cell>
          <cell r="AF315">
            <v>155.36647256093241</v>
          </cell>
          <cell r="AG315">
            <v>2</v>
          </cell>
          <cell r="AH315">
            <v>37009.008280022099</v>
          </cell>
          <cell r="AI315">
            <v>139.58041455242952</v>
          </cell>
          <cell r="AJ315">
            <v>4.4708652963622524E-2</v>
          </cell>
          <cell r="AK315">
            <v>558.32165820971807</v>
          </cell>
        </row>
        <row r="316">
          <cell r="B316" t="str">
            <v>56_80_0.2_50</v>
          </cell>
          <cell r="F316">
            <v>56</v>
          </cell>
          <cell r="G316">
            <v>80</v>
          </cell>
          <cell r="H316">
            <v>56</v>
          </cell>
          <cell r="I316">
            <v>80.221773761783609</v>
          </cell>
          <cell r="R316">
            <v>0.2</v>
          </cell>
          <cell r="W316">
            <v>2.5070216322049532E-2</v>
          </cell>
          <cell r="X316">
            <v>0.2217737617836093</v>
          </cell>
          <cell r="AK316" t="e">
            <v>#REF!</v>
          </cell>
          <cell r="AL316" t="e">
            <v>#REF!</v>
          </cell>
          <cell r="AM316" t="e">
            <v>#REF!</v>
          </cell>
        </row>
        <row r="317">
          <cell r="B317" t="str">
            <v>HiPGas</v>
          </cell>
          <cell r="C317" t="str">
            <v>Leader</v>
          </cell>
          <cell r="E317" t="str">
            <v>L</v>
          </cell>
          <cell r="F317">
            <v>56</v>
          </cell>
          <cell r="G317">
            <v>80</v>
          </cell>
          <cell r="H317">
            <v>56</v>
          </cell>
          <cell r="I317">
            <v>80.245748011642647</v>
          </cell>
          <cell r="J317">
            <v>5.4</v>
          </cell>
          <cell r="K317">
            <v>5.4</v>
          </cell>
          <cell r="L317">
            <v>67</v>
          </cell>
          <cell r="M317">
            <v>61.4</v>
          </cell>
          <cell r="N317">
            <v>62440</v>
          </cell>
          <cell r="O317">
            <v>5.2033333333333331</v>
          </cell>
          <cell r="P317">
            <v>1</v>
          </cell>
          <cell r="Q317">
            <v>40</v>
          </cell>
          <cell r="R317">
            <v>0.2</v>
          </cell>
          <cell r="S317">
            <v>1.0994953570000001</v>
          </cell>
          <cell r="T317">
            <v>0.75</v>
          </cell>
          <cell r="U317">
            <v>252.05036594466276</v>
          </cell>
          <cell r="V317">
            <v>0.19016016930860344</v>
          </cell>
          <cell r="W317">
            <v>5.1450262258811108E-2</v>
          </cell>
          <cell r="X317">
            <v>104.90740699314833</v>
          </cell>
          <cell r="Y317">
            <v>104.24467503229386</v>
          </cell>
          <cell r="Z317">
            <v>2.9086238315990665E-2</v>
          </cell>
          <cell r="AA317">
            <v>6.8379441622043124E-2</v>
          </cell>
          <cell r="AB317">
            <v>6.5734762161644671</v>
          </cell>
          <cell r="AC317">
            <v>1.0895863576592668</v>
          </cell>
          <cell r="AD317">
            <v>1.3485922834161483</v>
          </cell>
          <cell r="AE317">
            <v>595.03903720678102</v>
          </cell>
          <cell r="AF317">
            <v>469.99726104742001</v>
          </cell>
          <cell r="AG317">
            <v>3</v>
          </cell>
          <cell r="AH317">
            <v>248534.3439082804</v>
          </cell>
          <cell r="AI317">
            <v>232.31964526915112</v>
          </cell>
          <cell r="AJ317">
            <v>1.8603430915210693E-2</v>
          </cell>
          <cell r="AK317">
            <v>232.31964526915112</v>
          </cell>
        </row>
        <row r="318">
          <cell r="B318" t="str">
            <v>HiPGas</v>
          </cell>
          <cell r="C318" t="str">
            <v>Header</v>
          </cell>
          <cell r="E318" t="str">
            <v>H</v>
          </cell>
          <cell r="F318">
            <v>56</v>
          </cell>
          <cell r="G318">
            <v>80</v>
          </cell>
          <cell r="H318">
            <v>56</v>
          </cell>
          <cell r="I318">
            <v>80.245748011642647</v>
          </cell>
          <cell r="J318">
            <v>5.4</v>
          </cell>
          <cell r="K318">
            <v>5.4</v>
          </cell>
          <cell r="L318">
            <v>67</v>
          </cell>
          <cell r="M318">
            <v>104.24467503229386</v>
          </cell>
          <cell r="N318">
            <v>31220</v>
          </cell>
          <cell r="O318">
            <v>2.6016666666666666</v>
          </cell>
          <cell r="P318">
            <v>1</v>
          </cell>
          <cell r="Q318">
            <v>20</v>
          </cell>
          <cell r="R318">
            <v>0.2</v>
          </cell>
          <cell r="S318">
            <v>0.95138878900000001</v>
          </cell>
          <cell r="T318">
            <v>0.75</v>
          </cell>
          <cell r="U318">
            <v>252.06964979721533</v>
          </cell>
          <cell r="V318">
            <v>0.11702391618844639</v>
          </cell>
          <cell r="W318">
            <v>3.1662314986050433E-2</v>
          </cell>
          <cell r="X318">
            <v>103.85279886013964</v>
          </cell>
          <cell r="Y318">
            <v>103.46092268798542</v>
          </cell>
          <cell r="Z318">
            <v>1.7714049063223603E-2</v>
          </cell>
          <cell r="AA318">
            <v>7.6024396756740012E-2</v>
          </cell>
          <cell r="AB318">
            <v>7.2306295542301102</v>
          </cell>
          <cell r="AC318">
            <v>1.1589566845239545</v>
          </cell>
          <cell r="AD318">
            <v>1.34447265326773</v>
          </cell>
          <cell r="AE318">
            <v>446.27927790508573</v>
          </cell>
          <cell r="AF318">
            <v>476.55872672844208</v>
          </cell>
          <cell r="AG318">
            <v>2</v>
          </cell>
          <cell r="AH318">
            <v>217551.01955894919</v>
          </cell>
          <cell r="AI318">
            <v>103.59945296874714</v>
          </cell>
          <cell r="AJ318">
            <v>1.6591840642015878E-2</v>
          </cell>
          <cell r="AK318">
            <v>103.59945296874714</v>
          </cell>
        </row>
        <row r="319">
          <cell r="B319" t="str">
            <v>HiPGas</v>
          </cell>
          <cell r="C319" t="str">
            <v>Header</v>
          </cell>
          <cell r="E319" t="str">
            <v>H</v>
          </cell>
          <cell r="F319" t="e">
            <v>#REF!</v>
          </cell>
          <cell r="G319">
            <v>80</v>
          </cell>
          <cell r="H319">
            <v>56</v>
          </cell>
          <cell r="I319">
            <v>80.245748011642647</v>
          </cell>
          <cell r="J319">
            <v>5.4</v>
          </cell>
          <cell r="K319">
            <v>5.4</v>
          </cell>
          <cell r="L319">
            <v>67</v>
          </cell>
          <cell r="M319">
            <v>103.46092268798542</v>
          </cell>
          <cell r="N319" t="e">
            <v>#REF!</v>
          </cell>
          <cell r="O319" t="e">
            <v>#REF!</v>
          </cell>
          <cell r="P319" t="e">
            <v>#REF!</v>
          </cell>
          <cell r="Q319">
            <v>20</v>
          </cell>
          <cell r="R319">
            <v>0.2</v>
          </cell>
          <cell r="S319">
            <v>0.77098258900000005</v>
          </cell>
          <cell r="T319">
            <v>0.75</v>
          </cell>
          <cell r="U319">
            <v>252.08152809504216</v>
          </cell>
          <cell r="V319">
            <v>0.16471434993560596</v>
          </cell>
          <cell r="W319">
            <v>4.456557087002011E-2</v>
          </cell>
          <cell r="X319">
            <v>102.95504136036547</v>
          </cell>
          <cell r="Y319">
            <v>102.44916003274551</v>
          </cell>
          <cell r="Z319">
            <v>2.3279824556499906E-2</v>
          </cell>
          <cell r="AA319">
            <v>8.7704162256586046E-2</v>
          </cell>
          <cell r="AB319">
            <v>8.2529000051784536</v>
          </cell>
          <cell r="AC319">
            <v>1.2508743685688852</v>
          </cell>
          <cell r="AD319">
            <v>1.3446333395303802</v>
          </cell>
          <cell r="AE319">
            <v>297.51951860339051</v>
          </cell>
          <cell r="AF319">
            <v>496.59142356739522</v>
          </cell>
          <cell r="AG319">
            <v>2</v>
          </cell>
          <cell r="AH319">
            <v>181883.63697214326</v>
          </cell>
          <cell r="AI319">
            <v>89.565034639805361</v>
          </cell>
          <cell r="AJ319" t="e">
            <v>#REF!</v>
          </cell>
          <cell r="AK319" t="e">
            <v>#REF!</v>
          </cell>
        </row>
        <row r="320">
          <cell r="B320" t="str">
            <v>HiPGas</v>
          </cell>
          <cell r="C320" t="str">
            <v>Header</v>
          </cell>
          <cell r="E320" t="str">
            <v>H</v>
          </cell>
          <cell r="F320" t="e">
            <v>#REF!</v>
          </cell>
          <cell r="G320">
            <v>80</v>
          </cell>
          <cell r="H320">
            <v>56</v>
          </cell>
          <cell r="I320">
            <v>80.245748011642647</v>
          </cell>
          <cell r="J320">
            <v>5.4</v>
          </cell>
          <cell r="K320">
            <v>5.4</v>
          </cell>
          <cell r="L320">
            <v>67</v>
          </cell>
          <cell r="M320">
            <v>102.44916003274551</v>
          </cell>
          <cell r="N320" t="e">
            <v>#REF!</v>
          </cell>
          <cell r="O320" t="e">
            <v>#REF!</v>
          </cell>
          <cell r="P320" t="e">
            <v>#REF!</v>
          </cell>
          <cell r="Q320">
            <v>20</v>
          </cell>
          <cell r="R320">
            <v>0.2</v>
          </cell>
          <cell r="S320">
            <v>0.55827675700000001</v>
          </cell>
          <cell r="T320">
            <v>0.75</v>
          </cell>
          <cell r="U320">
            <v>252.09830236063249</v>
          </cell>
          <cell r="V320">
            <v>0.25489579643035926</v>
          </cell>
          <cell r="W320">
            <v>6.8965312887002028E-2</v>
          </cell>
          <cell r="X320">
            <v>101.63417553892667</v>
          </cell>
          <cell r="Y320">
            <v>100.81919104510783</v>
          </cell>
          <cell r="Z320">
            <v>3.839814466011382E-2</v>
          </cell>
          <cell r="AA320">
            <v>0.11486725516387358</v>
          </cell>
          <cell r="AB320">
            <v>9.9677052511904076</v>
          </cell>
          <cell r="AC320">
            <v>1.3817950203299325</v>
          </cell>
          <cell r="AD320">
            <v>1.3430246390342193</v>
          </cell>
          <cell r="AE320">
            <v>148.75975930169525</v>
          </cell>
          <cell r="AF320">
            <v>500.83538257522486</v>
          </cell>
          <cell r="AG320">
            <v>2</v>
          </cell>
          <cell r="AH320">
            <v>129740.11436392881</v>
          </cell>
          <cell r="AI320">
            <v>72.623033331833341</v>
          </cell>
          <cell r="AJ320" t="e">
            <v>#REF!</v>
          </cell>
          <cell r="AK320" t="e">
            <v>#REF!</v>
          </cell>
        </row>
        <row r="321">
          <cell r="B321" t="str">
            <v>HiPGas</v>
          </cell>
          <cell r="C321" t="str">
            <v>Branch</v>
          </cell>
          <cell r="E321" t="str">
            <v>B</v>
          </cell>
          <cell r="F321">
            <v>56</v>
          </cell>
          <cell r="G321">
            <v>80</v>
          </cell>
          <cell r="H321">
            <v>56</v>
          </cell>
          <cell r="I321">
            <v>80.245748011642647</v>
          </cell>
          <cell r="J321">
            <v>5.4</v>
          </cell>
          <cell r="K321">
            <v>5.4</v>
          </cell>
          <cell r="L321">
            <v>67</v>
          </cell>
          <cell r="M321">
            <v>100.81919104510783</v>
          </cell>
          <cell r="N321">
            <v>15610</v>
          </cell>
          <cell r="O321">
            <v>1.3008333333333333</v>
          </cell>
          <cell r="P321">
            <v>4</v>
          </cell>
          <cell r="Q321">
            <v>100</v>
          </cell>
          <cell r="R321">
            <v>0.2</v>
          </cell>
          <cell r="S321">
            <v>0.5</v>
          </cell>
          <cell r="T321">
            <v>0.75</v>
          </cell>
          <cell r="U321">
            <v>252.1244394307441</v>
          </cell>
          <cell r="V321">
            <v>0.18149041916828354</v>
          </cell>
          <cell r="W321">
            <v>4.9104550640763023E-2</v>
          </cell>
          <cell r="X321">
            <v>90.760388961778006</v>
          </cell>
          <cell r="Y321">
            <v>80.701586878448168</v>
          </cell>
          <cell r="Z321">
            <v>0.49284671380254486</v>
          </cell>
          <cell r="AA321">
            <v>0.30850353131450398</v>
          </cell>
          <cell r="AB321">
            <v>10.590508807326579</v>
          </cell>
          <cell r="AC321">
            <v>1.4310991531631614</v>
          </cell>
          <cell r="AD321">
            <v>1.3345401769550715</v>
          </cell>
          <cell r="AE321">
            <v>37.189939825423814</v>
          </cell>
          <cell r="AF321">
            <v>152.32076196600559</v>
          </cell>
          <cell r="AG321">
            <v>3</v>
          </cell>
          <cell r="AH321">
            <v>37186.000585370086</v>
          </cell>
          <cell r="AI321">
            <v>240.3126273426773</v>
          </cell>
          <cell r="AJ321">
            <v>7.6973935727955578E-2</v>
          </cell>
          <cell r="AK321">
            <v>961.25050937070921</v>
          </cell>
        </row>
        <row r="322">
          <cell r="B322" t="str">
            <v>56_80_0.2_100</v>
          </cell>
          <cell r="F322">
            <v>56</v>
          </cell>
          <cell r="G322">
            <v>80</v>
          </cell>
          <cell r="H322">
            <v>56</v>
          </cell>
          <cell r="I322">
            <v>80.245748011642647</v>
          </cell>
          <cell r="R322">
            <v>0.2</v>
          </cell>
          <cell r="W322">
            <v>4.9104550640763023E-2</v>
          </cell>
          <cell r="X322">
            <v>0.2457480116426467</v>
          </cell>
          <cell r="AK322" t="e">
            <v>#REF!</v>
          </cell>
          <cell r="AL322" t="e">
            <v>#REF!</v>
          </cell>
          <cell r="AM322" t="e">
            <v>#REF!</v>
          </cell>
        </row>
        <row r="323">
          <cell r="B323" t="str">
            <v>HiPGas</v>
          </cell>
          <cell r="C323" t="str">
            <v>Leader</v>
          </cell>
          <cell r="E323" t="str">
            <v>L</v>
          </cell>
          <cell r="F323">
            <v>56</v>
          </cell>
          <cell r="G323">
            <v>80</v>
          </cell>
          <cell r="H323">
            <v>56</v>
          </cell>
          <cell r="I323">
            <v>80.269130542808455</v>
          </cell>
          <cell r="J323">
            <v>5.4</v>
          </cell>
          <cell r="K323">
            <v>5.4</v>
          </cell>
          <cell r="L323">
            <v>67</v>
          </cell>
          <cell r="M323">
            <v>61.4</v>
          </cell>
          <cell r="N323">
            <v>62440</v>
          </cell>
          <cell r="O323">
            <v>5.2033333333333331</v>
          </cell>
          <cell r="P323">
            <v>1</v>
          </cell>
          <cell r="Q323">
            <v>40</v>
          </cell>
          <cell r="R323">
            <v>0.2</v>
          </cell>
          <cell r="S323">
            <v>1.0994953570000001</v>
          </cell>
          <cell r="T323">
            <v>0.75</v>
          </cell>
          <cell r="U323">
            <v>252.12694329344095</v>
          </cell>
          <cell r="V323">
            <v>0.19010522640706587</v>
          </cell>
          <cell r="W323">
            <v>5.1435396755167062E-2</v>
          </cell>
          <cell r="X323">
            <v>104.93586622860914</v>
          </cell>
          <cell r="Y323">
            <v>104.27275353752827</v>
          </cell>
          <cell r="Z323">
            <v>2.908454122399351E-2</v>
          </cell>
          <cell r="AA323">
            <v>6.8374452523226215E-2</v>
          </cell>
          <cell r="AB323">
            <v>6.5734762161644671</v>
          </cell>
          <cell r="AC323">
            <v>1.0895133150010745</v>
          </cell>
          <cell r="AD323">
            <v>1.3486826951291968</v>
          </cell>
          <cell r="AE323">
            <v>595.03903720678102</v>
          </cell>
          <cell r="AF323">
            <v>469.85602135535549</v>
          </cell>
          <cell r="AG323">
            <v>3</v>
          </cell>
          <cell r="AH323">
            <v>248516.5501770062</v>
          </cell>
          <cell r="AI323">
            <v>232.46922179112241</v>
          </cell>
          <cell r="AJ323">
            <v>1.8615408535483859E-2</v>
          </cell>
          <cell r="AK323">
            <v>232.46922179112241</v>
          </cell>
        </row>
        <row r="324">
          <cell r="B324" t="str">
            <v>HiPGas</v>
          </cell>
          <cell r="C324" t="str">
            <v>Header</v>
          </cell>
          <cell r="E324" t="str">
            <v>H</v>
          </cell>
          <cell r="F324">
            <v>56</v>
          </cell>
          <cell r="G324">
            <v>80</v>
          </cell>
          <cell r="H324">
            <v>56</v>
          </cell>
          <cell r="I324">
            <v>80.269130542808455</v>
          </cell>
          <cell r="J324">
            <v>5.4</v>
          </cell>
          <cell r="K324">
            <v>5.4</v>
          </cell>
          <cell r="L324">
            <v>67</v>
          </cell>
          <cell r="M324">
            <v>104.27275353752827</v>
          </cell>
          <cell r="N324">
            <v>31220</v>
          </cell>
          <cell r="O324">
            <v>2.6016666666666666</v>
          </cell>
          <cell r="P324">
            <v>1</v>
          </cell>
          <cell r="Q324">
            <v>20</v>
          </cell>
          <cell r="R324">
            <v>0.2</v>
          </cell>
          <cell r="S324">
            <v>0.95138878900000001</v>
          </cell>
          <cell r="T324">
            <v>0.75</v>
          </cell>
          <cell r="U324">
            <v>252.14617220309205</v>
          </cell>
          <cell r="V324">
            <v>0.11698959796525628</v>
          </cell>
          <cell r="W324">
            <v>3.1653029752504835E-2</v>
          </cell>
          <cell r="X324">
            <v>103.88065576218469</v>
          </cell>
          <cell r="Y324">
            <v>103.48855798684109</v>
          </cell>
          <cell r="Z324">
            <v>1.7712825339007865E-2</v>
          </cell>
          <cell r="AA324">
            <v>7.6018542591284044E-2</v>
          </cell>
          <cell r="AB324">
            <v>7.2306295542301102</v>
          </cell>
          <cell r="AC324">
            <v>1.1588810116713046</v>
          </cell>
          <cell r="AD324">
            <v>1.344560444921884</v>
          </cell>
          <cell r="AE324">
            <v>446.27927790508573</v>
          </cell>
          <cell r="AF324">
            <v>476.41327226583621</v>
          </cell>
          <cell r="AG324">
            <v>2</v>
          </cell>
          <cell r="AH324">
            <v>217535.41344331802</v>
          </cell>
          <cell r="AI324">
            <v>103.66626186092198</v>
          </cell>
          <cell r="AJ324">
            <v>1.6602540336470527E-2</v>
          </cell>
          <cell r="AK324">
            <v>103.66626186092198</v>
          </cell>
        </row>
        <row r="325">
          <cell r="B325" t="str">
            <v>HiPGas</v>
          </cell>
          <cell r="C325" t="str">
            <v>Header</v>
          </cell>
          <cell r="E325" t="str">
            <v>H</v>
          </cell>
          <cell r="F325" t="e">
            <v>#REF!</v>
          </cell>
          <cell r="G325">
            <v>80</v>
          </cell>
          <cell r="H325">
            <v>56</v>
          </cell>
          <cell r="I325">
            <v>80.269130542808455</v>
          </cell>
          <cell r="J325">
            <v>5.4</v>
          </cell>
          <cell r="K325">
            <v>5.4</v>
          </cell>
          <cell r="L325">
            <v>67</v>
          </cell>
          <cell r="M325">
            <v>103.48855798684109</v>
          </cell>
          <cell r="N325" t="e">
            <v>#REF!</v>
          </cell>
          <cell r="O325" t="e">
            <v>#REF!</v>
          </cell>
          <cell r="P325" t="e">
            <v>#REF!</v>
          </cell>
          <cell r="Q325">
            <v>20</v>
          </cell>
          <cell r="R325">
            <v>0.2</v>
          </cell>
          <cell r="S325">
            <v>0.77098258900000005</v>
          </cell>
          <cell r="T325">
            <v>0.75</v>
          </cell>
          <cell r="U325">
            <v>252.15801618269569</v>
          </cell>
          <cell r="V325">
            <v>0.16466541162315534</v>
          </cell>
          <cell r="W325">
            <v>4.4552329984625771E-2</v>
          </cell>
          <cell r="X325">
            <v>102.98239446522726</v>
          </cell>
          <cell r="Y325">
            <v>102.47623094361342</v>
          </cell>
          <cell r="Z325">
            <v>2.3278008977303477E-2</v>
          </cell>
          <cell r="AA325">
            <v>8.7697096006863734E-2</v>
          </cell>
          <cell r="AB325">
            <v>8.2529000051784536</v>
          </cell>
          <cell r="AC325">
            <v>1.2507933678553247</v>
          </cell>
          <cell r="AD325">
            <v>1.3447204172706195</v>
          </cell>
          <cell r="AE325">
            <v>297.51951860339051</v>
          </cell>
          <cell r="AF325">
            <v>496.43769760088782</v>
          </cell>
          <cell r="AG325">
            <v>2</v>
          </cell>
          <cell r="AH325">
            <v>181870.56149405387</v>
          </cell>
          <cell r="AI325">
            <v>89.62289181901545</v>
          </cell>
          <cell r="AJ325" t="e">
            <v>#REF!</v>
          </cell>
          <cell r="AK325" t="e">
            <v>#REF!</v>
          </cell>
        </row>
        <row r="326">
          <cell r="B326" t="str">
            <v>HiPGas</v>
          </cell>
          <cell r="C326" t="str">
            <v>Header</v>
          </cell>
          <cell r="E326" t="str">
            <v>H</v>
          </cell>
          <cell r="F326" t="e">
            <v>#REF!</v>
          </cell>
          <cell r="G326">
            <v>80</v>
          </cell>
          <cell r="H326">
            <v>56</v>
          </cell>
          <cell r="I326">
            <v>80.269130542808455</v>
          </cell>
          <cell r="J326">
            <v>5.4</v>
          </cell>
          <cell r="K326">
            <v>5.4</v>
          </cell>
          <cell r="L326">
            <v>67</v>
          </cell>
          <cell r="M326">
            <v>102.47623094361342</v>
          </cell>
          <cell r="N326" t="e">
            <v>#REF!</v>
          </cell>
          <cell r="O326" t="e">
            <v>#REF!</v>
          </cell>
          <cell r="P326" t="e">
            <v>#REF!</v>
          </cell>
          <cell r="Q326">
            <v>20</v>
          </cell>
          <cell r="R326">
            <v>0.2</v>
          </cell>
          <cell r="S326">
            <v>0.55827675700000001</v>
          </cell>
          <cell r="T326">
            <v>0.75</v>
          </cell>
          <cell r="U326">
            <v>252.17474150997364</v>
          </cell>
          <cell r="V326">
            <v>0.25481863419310796</v>
          </cell>
          <cell r="W326">
            <v>6.8944435658309544E-2</v>
          </cell>
          <cell r="X326">
            <v>101.66080064854111</v>
          </cell>
          <cell r="Y326">
            <v>100.84537035346882</v>
          </cell>
          <cell r="Z326">
            <v>3.8394663413275576E-2</v>
          </cell>
          <cell r="AA326">
            <v>0.11485739680868946</v>
          </cell>
          <cell r="AB326">
            <v>9.9677052511904076</v>
          </cell>
          <cell r="AC326">
            <v>1.3817068196114941</v>
          </cell>
          <cell r="AD326">
            <v>1.3431103704906775</v>
          </cell>
          <cell r="AE326">
            <v>148.75975930169525</v>
          </cell>
          <cell r="AF326">
            <v>500.67709222714728</v>
          </cell>
          <cell r="AG326">
            <v>2</v>
          </cell>
          <cell r="AH326">
            <v>129730.76322833454</v>
          </cell>
          <cell r="AI326">
            <v>72.670099147753973</v>
          </cell>
          <cell r="AJ326" t="e">
            <v>#REF!</v>
          </cell>
          <cell r="AK326" t="e">
            <v>#REF!</v>
          </cell>
        </row>
        <row r="327">
          <cell r="B327" t="str">
            <v>HiPGas</v>
          </cell>
          <cell r="C327" t="str">
            <v>Branch</v>
          </cell>
          <cell r="E327" t="str">
            <v>B</v>
          </cell>
          <cell r="F327">
            <v>56</v>
          </cell>
          <cell r="G327">
            <v>80</v>
          </cell>
          <cell r="H327">
            <v>56</v>
          </cell>
          <cell r="I327">
            <v>80.269130542808455</v>
          </cell>
          <cell r="J327">
            <v>5.4</v>
          </cell>
          <cell r="K327">
            <v>5.4</v>
          </cell>
          <cell r="L327">
            <v>67</v>
          </cell>
          <cell r="M327">
            <v>100.84537035346882</v>
          </cell>
          <cell r="N327">
            <v>15610</v>
          </cell>
          <cell r="O327">
            <v>1.3008333333333333</v>
          </cell>
          <cell r="P327">
            <v>4</v>
          </cell>
          <cell r="Q327">
            <v>150</v>
          </cell>
          <cell r="R327">
            <v>0.2</v>
          </cell>
          <cell r="S327">
            <v>0.5</v>
          </cell>
          <cell r="T327">
            <v>0.75</v>
          </cell>
          <cell r="U327">
            <v>252.20080141784797</v>
          </cell>
          <cell r="V327">
            <v>0.2681276160313974</v>
          </cell>
          <cell r="W327">
            <v>7.2545350657847507E-2</v>
          </cell>
          <cell r="X327">
            <v>87.970624095583801</v>
          </cell>
          <cell r="Y327">
            <v>75.095877837698779</v>
          </cell>
          <cell r="Z327">
            <v>0.6304139806528466</v>
          </cell>
          <cell r="AA327">
            <v>0.30597724325204595</v>
          </cell>
          <cell r="AB327">
            <v>10.590508807326579</v>
          </cell>
          <cell r="AC327">
            <v>1.4309725432852562</v>
          </cell>
          <cell r="AD327">
            <v>1.3346582546705781</v>
          </cell>
          <cell r="AE327">
            <v>37.189939825423814</v>
          </cell>
          <cell r="AF327">
            <v>150.13461416206772</v>
          </cell>
          <cell r="AG327">
            <v>3</v>
          </cell>
          <cell r="AH327">
            <v>37309.501703043461</v>
          </cell>
          <cell r="AI327">
            <v>314.77560178556575</v>
          </cell>
          <cell r="AJ327">
            <v>0.10082498455655534</v>
          </cell>
          <cell r="AK327">
            <v>1259.102407142263</v>
          </cell>
        </row>
        <row r="328">
          <cell r="B328" t="str">
            <v>56_80_0.2_150</v>
          </cell>
          <cell r="F328">
            <v>56</v>
          </cell>
          <cell r="G328">
            <v>80</v>
          </cell>
          <cell r="H328">
            <v>56</v>
          </cell>
          <cell r="I328">
            <v>80.269130542808455</v>
          </cell>
          <cell r="R328">
            <v>0.2</v>
          </cell>
          <cell r="W328">
            <v>7.2545350657847507E-2</v>
          </cell>
          <cell r="X328">
            <v>0.26913054280845472</v>
          </cell>
          <cell r="AK328" t="e">
            <v>#REF!</v>
          </cell>
          <cell r="AL328" t="e">
            <v>#REF!</v>
          </cell>
          <cell r="AM328" t="e">
            <v>#REF!</v>
          </cell>
        </row>
        <row r="329">
          <cell r="B329" t="str">
            <v>HiPGas</v>
          </cell>
          <cell r="C329" t="str">
            <v>Leader</v>
          </cell>
          <cell r="E329" t="str">
            <v>L</v>
          </cell>
          <cell r="F329">
            <v>56</v>
          </cell>
          <cell r="G329">
            <v>80</v>
          </cell>
          <cell r="H329">
            <v>56</v>
          </cell>
          <cell r="I329">
            <v>80.059808978526064</v>
          </cell>
          <cell r="J329">
            <v>5.4</v>
          </cell>
          <cell r="K329">
            <v>5.4</v>
          </cell>
          <cell r="L329">
            <v>67</v>
          </cell>
          <cell r="M329">
            <v>61.4</v>
          </cell>
          <cell r="N329">
            <v>62440</v>
          </cell>
          <cell r="O329">
            <v>5.2033333333333331</v>
          </cell>
          <cell r="P329">
            <v>1</v>
          </cell>
          <cell r="Q329">
            <v>40</v>
          </cell>
          <cell r="R329">
            <v>0.1</v>
          </cell>
          <cell r="S329">
            <v>1.0994953570000001</v>
          </cell>
          <cell r="T329">
            <v>0.75</v>
          </cell>
          <cell r="U329">
            <v>251.43370636982021</v>
          </cell>
          <cell r="V329">
            <v>5.3598019255325764E-2</v>
          </cell>
          <cell r="W329">
            <v>1.4501628586401694E-2</v>
          </cell>
          <cell r="X329">
            <v>104.05031500138831</v>
          </cell>
          <cell r="Y329">
            <v>102.76273258315594</v>
          </cell>
          <cell r="Z329">
            <v>5.6799388216673297E-2</v>
          </cell>
          <cell r="AA329">
            <v>0.11900714361789164</v>
          </cell>
          <cell r="AB329">
            <v>6.5734762161644671</v>
          </cell>
          <cell r="AC329">
            <v>1.0909190864320408</v>
          </cell>
          <cell r="AD329">
            <v>1.3469447664176806</v>
          </cell>
          <cell r="AE329">
            <v>297.51951860339051</v>
          </cell>
          <cell r="AF329">
            <v>234.84159212086436</v>
          </cell>
          <cell r="AG329">
            <v>3</v>
          </cell>
          <cell r="AH329">
            <v>124437.50420450157</v>
          </cell>
          <cell r="AI329">
            <v>226.31627842573747</v>
          </cell>
          <cell r="AJ329">
            <v>3.6245400132244948E-2</v>
          </cell>
          <cell r="AK329">
            <v>226.31627842573747</v>
          </cell>
        </row>
        <row r="330">
          <cell r="B330" t="str">
            <v>HiPGas</v>
          </cell>
          <cell r="C330" t="str">
            <v>Header</v>
          </cell>
          <cell r="E330" t="str">
            <v>H</v>
          </cell>
          <cell r="F330">
            <v>56</v>
          </cell>
          <cell r="G330">
            <v>80</v>
          </cell>
          <cell r="H330">
            <v>56</v>
          </cell>
          <cell r="I330">
            <v>80.059808978526064</v>
          </cell>
          <cell r="J330">
            <v>5.4</v>
          </cell>
          <cell r="K330">
            <v>5.4</v>
          </cell>
          <cell r="L330">
            <v>67</v>
          </cell>
          <cell r="M330">
            <v>102.76273258315594</v>
          </cell>
          <cell r="N330">
            <v>31220</v>
          </cell>
          <cell r="O330">
            <v>2.6016666666666666</v>
          </cell>
          <cell r="P330">
            <v>1</v>
          </cell>
          <cell r="Q330">
            <v>40</v>
          </cell>
          <cell r="R330">
            <v>0.1</v>
          </cell>
          <cell r="S330">
            <v>0.95138878900000001</v>
          </cell>
          <cell r="T330">
            <v>0.75</v>
          </cell>
          <cell r="U330">
            <v>251.43924288763006</v>
          </cell>
          <cell r="V330">
            <v>3.2954758600765265E-2</v>
          </cell>
          <cell r="W330">
            <v>8.9163307902566658E-3</v>
          </cell>
          <cell r="X330">
            <v>102.02268831205362</v>
          </cell>
          <cell r="Y330">
            <v>101.28264404095131</v>
          </cell>
          <cell r="Z330">
            <v>3.4611645533326518E-2</v>
          </cell>
          <cell r="AA330">
            <v>0.13214368381584451</v>
          </cell>
          <cell r="AB330">
            <v>7.2306295542301102</v>
          </cell>
          <cell r="AC330">
            <v>1.1638757273236298</v>
          </cell>
          <cell r="AD330">
            <v>1.3387903296577814</v>
          </cell>
          <cell r="AE330">
            <v>223.13963895254287</v>
          </cell>
          <cell r="AF330">
            <v>237.19641831684947</v>
          </cell>
          <cell r="AG330">
            <v>2</v>
          </cell>
          <cell r="AH330">
            <v>109065.62221004066</v>
          </cell>
          <cell r="AI330">
            <v>98.557695803672061</v>
          </cell>
          <cell r="AJ330">
            <v>3.1568768675103158E-2</v>
          </cell>
          <cell r="AK330">
            <v>98.557695803672061</v>
          </cell>
        </row>
        <row r="331">
          <cell r="B331" t="str">
            <v>HiPGas</v>
          </cell>
          <cell r="C331" t="str">
            <v>Header</v>
          </cell>
          <cell r="E331" t="str">
            <v>H</v>
          </cell>
          <cell r="F331" t="e">
            <v>#REF!</v>
          </cell>
          <cell r="G331">
            <v>80</v>
          </cell>
          <cell r="H331">
            <v>56</v>
          </cell>
          <cell r="I331">
            <v>80.059808978526064</v>
          </cell>
          <cell r="J331">
            <v>5.4</v>
          </cell>
          <cell r="K331">
            <v>5.4</v>
          </cell>
          <cell r="L331">
            <v>67</v>
          </cell>
          <cell r="M331">
            <v>101.28264404095131</v>
          </cell>
          <cell r="N331" t="e">
            <v>#REF!</v>
          </cell>
          <cell r="O331" t="e">
            <v>#REF!</v>
          </cell>
          <cell r="P331" t="e">
            <v>#REF!</v>
          </cell>
          <cell r="Q331" t="e">
            <v>#REF!</v>
          </cell>
          <cell r="R331">
            <v>0.1</v>
          </cell>
          <cell r="S331">
            <v>0.77098258900000005</v>
          </cell>
          <cell r="T331">
            <v>0.75</v>
          </cell>
          <cell r="U331">
            <v>251.4426810053377</v>
          </cell>
          <cell r="V331">
            <v>4.6419908931199322E-2</v>
          </cell>
          <cell r="W331">
            <v>1.2559499169697119E-2</v>
          </cell>
          <cell r="X331">
            <v>100.35004776484918</v>
          </cell>
          <cell r="Y331">
            <v>99.417451488747048</v>
          </cell>
          <cell r="Z331">
            <v>4.5181034198149783E-2</v>
          </cell>
          <cell r="AA331">
            <v>0.15228269171908529</v>
          </cell>
          <cell r="AB331">
            <v>8.2529000051784536</v>
          </cell>
          <cell r="AC331">
            <v>1.2583383773348038</v>
          </cell>
          <cell r="AD331">
            <v>1.3366574602168537</v>
          </cell>
          <cell r="AE331">
            <v>148.75975930169525</v>
          </cell>
          <cell r="AF331">
            <v>246.35223881992388</v>
          </cell>
          <cell r="AG331">
            <v>2</v>
          </cell>
          <cell r="AH331">
            <v>91277.716118597382</v>
          </cell>
          <cell r="AI331">
            <v>83.495159806346521</v>
          </cell>
          <cell r="AJ331" t="e">
            <v>#REF!</v>
          </cell>
          <cell r="AK331" t="e">
            <v>#REF!</v>
          </cell>
        </row>
        <row r="332">
          <cell r="B332" t="str">
            <v>HiPGas</v>
          </cell>
          <cell r="C332" t="str">
            <v>Header</v>
          </cell>
          <cell r="E332" t="str">
            <v>H</v>
          </cell>
          <cell r="F332" t="e">
            <v>#REF!</v>
          </cell>
          <cell r="G332">
            <v>80</v>
          </cell>
          <cell r="H332">
            <v>56</v>
          </cell>
          <cell r="I332">
            <v>80.059808978526064</v>
          </cell>
          <cell r="J332">
            <v>5.4</v>
          </cell>
          <cell r="K332">
            <v>5.4</v>
          </cell>
          <cell r="L332">
            <v>67</v>
          </cell>
          <cell r="M332">
            <v>99.417451488747048</v>
          </cell>
          <cell r="N332" t="e">
            <v>#REF!</v>
          </cell>
          <cell r="O332" t="e">
            <v>#REF!</v>
          </cell>
          <cell r="P332" t="e">
            <v>#REF!</v>
          </cell>
          <cell r="Q332" t="e">
            <v>#REF!</v>
          </cell>
          <cell r="R332">
            <v>0.1</v>
          </cell>
          <cell r="S332">
            <v>0.55827675700000001</v>
          </cell>
          <cell r="T332">
            <v>0.75</v>
          </cell>
          <cell r="U332">
            <v>251.44757574465953</v>
          </cell>
          <cell r="V332">
            <v>7.2003031769441173E-2</v>
          </cell>
          <cell r="W332">
            <v>1.9481339764453764E-2</v>
          </cell>
          <cell r="X332">
            <v>97.97105689907049</v>
          </cell>
          <cell r="Y332">
            <v>96.524662309393932</v>
          </cell>
          <cell r="Z332">
            <v>7.3388539088554583E-2</v>
          </cell>
          <cell r="AA332">
            <v>0.1989709438712807</v>
          </cell>
          <cell r="AB332">
            <v>9.9677052511904076</v>
          </cell>
          <cell r="AC332">
            <v>1.3931042541707916</v>
          </cell>
          <cell r="AD332">
            <v>1.3321219519945375</v>
          </cell>
          <cell r="AE332">
            <v>74.379879650847627</v>
          </cell>
          <cell r="AF332">
            <v>247.16462623521707</v>
          </cell>
          <cell r="AG332">
            <v>2</v>
          </cell>
          <cell r="AH332">
            <v>65184.501122925059</v>
          </cell>
          <cell r="AI332">
            <v>65.66333086701124</v>
          </cell>
          <cell r="AJ332" t="e">
            <v>#REF!</v>
          </cell>
          <cell r="AK332" t="e">
            <v>#REF!</v>
          </cell>
        </row>
        <row r="333">
          <cell r="B333" t="str">
            <v>HiPGas</v>
          </cell>
          <cell r="C333" t="str">
            <v>Branch</v>
          </cell>
          <cell r="E333" t="str">
            <v>B</v>
          </cell>
          <cell r="F333">
            <v>56</v>
          </cell>
          <cell r="G333">
            <v>80</v>
          </cell>
          <cell r="H333">
            <v>56</v>
          </cell>
          <cell r="I333">
            <v>80.059808978526064</v>
          </cell>
          <cell r="J333">
            <v>5.4</v>
          </cell>
          <cell r="K333">
            <v>5.4</v>
          </cell>
          <cell r="L333">
            <v>67</v>
          </cell>
          <cell r="M333">
            <v>96.524662309393932</v>
          </cell>
          <cell r="N333">
            <v>15610</v>
          </cell>
          <cell r="O333">
            <v>1.3008333333333333</v>
          </cell>
          <cell r="P333">
            <v>4</v>
          </cell>
          <cell r="Q333">
            <v>30</v>
          </cell>
          <cell r="R333">
            <v>0.1</v>
          </cell>
          <cell r="S333">
            <v>0.5</v>
          </cell>
          <cell r="T333">
            <v>0.75</v>
          </cell>
          <cell r="U333">
            <v>251.45525648326841</v>
          </cell>
          <cell r="V333">
            <v>1.6078266075585095E-2</v>
          </cell>
          <cell r="W333">
            <v>4.3501802152547953E-3</v>
          </cell>
          <cell r="X333">
            <v>90.509142251439641</v>
          </cell>
          <cell r="Y333">
            <v>84.493622193485365</v>
          </cell>
          <cell r="Z333">
            <v>0.32939497192323797</v>
          </cell>
          <cell r="AA333">
            <v>0.53747464809541723</v>
          </cell>
          <cell r="AB333">
            <v>10.590508807326579</v>
          </cell>
          <cell r="AC333">
            <v>1.4484131250830941</v>
          </cell>
          <cell r="AD333">
            <v>1.318587414066033</v>
          </cell>
          <cell r="AE333">
            <v>18.594969912711907</v>
          </cell>
          <cell r="AF333">
            <v>76.322682139994129</v>
          </cell>
          <cell r="AG333">
            <v>2</v>
          </cell>
          <cell r="AH333">
            <v>18605.594619002713</v>
          </cell>
          <cell r="AI333">
            <v>71.824060710333285</v>
          </cell>
          <cell r="AJ333">
            <v>4.6011569961776605E-2</v>
          </cell>
          <cell r="AK333">
            <v>287.29624284133314</v>
          </cell>
        </row>
        <row r="334">
          <cell r="B334" t="str">
            <v>56_80_0.1_30</v>
          </cell>
          <cell r="F334">
            <v>56</v>
          </cell>
          <cell r="G334">
            <v>80</v>
          </cell>
          <cell r="H334">
            <v>56</v>
          </cell>
          <cell r="I334">
            <v>80.059808978526064</v>
          </cell>
          <cell r="R334">
            <v>0.1</v>
          </cell>
          <cell r="W334">
            <v>4.3501802152547953E-3</v>
          </cell>
          <cell r="X334">
            <v>5.9808978526064038E-2</v>
          </cell>
          <cell r="AK334" t="e">
            <v>#REF!</v>
          </cell>
          <cell r="AL334" t="e">
            <v>#REF!</v>
          </cell>
          <cell r="AM334" t="e">
            <v>#REF!</v>
          </cell>
        </row>
        <row r="335">
          <cell r="B335" t="str">
            <v>HiPGas</v>
          </cell>
          <cell r="C335" t="str">
            <v>Leader</v>
          </cell>
          <cell r="E335" t="str">
            <v>L</v>
          </cell>
          <cell r="F335">
            <v>56</v>
          </cell>
          <cell r="G335">
            <v>80</v>
          </cell>
          <cell r="H335">
            <v>56</v>
          </cell>
          <cell r="I335">
            <v>80.056939381420932</v>
          </cell>
          <cell r="J335">
            <v>5.4</v>
          </cell>
          <cell r="K335">
            <v>5.4</v>
          </cell>
          <cell r="L335">
            <v>67</v>
          </cell>
          <cell r="M335">
            <v>61.4</v>
          </cell>
          <cell r="N335">
            <v>62440</v>
          </cell>
          <cell r="O335">
            <v>5.2033333333333331</v>
          </cell>
          <cell r="P335">
            <v>1</v>
          </cell>
          <cell r="Q335">
            <v>40</v>
          </cell>
          <cell r="R335">
            <v>0.1</v>
          </cell>
          <cell r="S335">
            <v>1.0994953570000001</v>
          </cell>
          <cell r="T335">
            <v>0.75</v>
          </cell>
          <cell r="U335">
            <v>251.42429599942761</v>
          </cell>
          <cell r="V335">
            <v>5.3599946982481994E-2</v>
          </cell>
          <cell r="W335">
            <v>1.4502150157596816E-2</v>
          </cell>
          <cell r="X335">
            <v>104.04686108214673</v>
          </cell>
          <cell r="Y335">
            <v>102.75936880520186</v>
          </cell>
          <cell r="Z335">
            <v>5.6799851836274784E-2</v>
          </cell>
          <cell r="AA335">
            <v>0.1190082709529194</v>
          </cell>
          <cell r="AB335">
            <v>6.5734762161644671</v>
          </cell>
          <cell r="AC335">
            <v>1.0909281095143482</v>
          </cell>
          <cell r="AD335">
            <v>1.3469336258178692</v>
          </cell>
          <cell r="AE335">
            <v>297.51951860339051</v>
          </cell>
          <cell r="AF335">
            <v>234.85042654070651</v>
          </cell>
          <cell r="AG335">
            <v>3</v>
          </cell>
          <cell r="AH335">
            <v>124438.6069694297</v>
          </cell>
          <cell r="AI335">
            <v>226.29823710362524</v>
          </cell>
          <cell r="AJ335">
            <v>3.6242510746897057E-2</v>
          </cell>
          <cell r="AK335">
            <v>226.29823710362524</v>
          </cell>
        </row>
        <row r="336">
          <cell r="B336" t="str">
            <v>HiPGas</v>
          </cell>
          <cell r="C336" t="str">
            <v>Header</v>
          </cell>
          <cell r="E336" t="str">
            <v>H</v>
          </cell>
          <cell r="F336">
            <v>56</v>
          </cell>
          <cell r="G336">
            <v>80</v>
          </cell>
          <cell r="H336">
            <v>56</v>
          </cell>
          <cell r="I336">
            <v>80.056939381420932</v>
          </cell>
          <cell r="J336">
            <v>5.4</v>
          </cell>
          <cell r="K336">
            <v>5.4</v>
          </cell>
          <cell r="L336">
            <v>67</v>
          </cell>
          <cell r="M336">
            <v>102.75936880520186</v>
          </cell>
          <cell r="N336">
            <v>31220</v>
          </cell>
          <cell r="O336">
            <v>2.6016666666666666</v>
          </cell>
          <cell r="P336">
            <v>1</v>
          </cell>
          <cell r="Q336">
            <v>20</v>
          </cell>
          <cell r="R336">
            <v>0.1</v>
          </cell>
          <cell r="S336">
            <v>0.95138878900000001</v>
          </cell>
          <cell r="T336">
            <v>0.75</v>
          </cell>
          <cell r="U336">
            <v>251.42983444496457</v>
          </cell>
          <cell r="V336">
            <v>3.2955981863795537E-2</v>
          </cell>
          <cell r="W336">
            <v>8.9166617596845299E-3</v>
          </cell>
          <cell r="X336">
            <v>102.01937486134446</v>
          </cell>
          <cell r="Y336">
            <v>101.27938091748707</v>
          </cell>
          <cell r="Z336">
            <v>3.4612014374139521E-2</v>
          </cell>
          <cell r="AA336">
            <v>0.13214506480383051</v>
          </cell>
          <cell r="AB336">
            <v>7.2306295542301102</v>
          </cell>
          <cell r="AC336">
            <v>1.1638850871842823</v>
          </cell>
          <cell r="AD336">
            <v>1.3387795632246804</v>
          </cell>
          <cell r="AE336">
            <v>223.13963895254287</v>
          </cell>
          <cell r="AF336">
            <v>237.20562614506915</v>
          </cell>
          <cell r="AG336">
            <v>2</v>
          </cell>
          <cell r="AH336">
            <v>109066.5935863106</v>
          </cell>
          <cell r="AI336">
            <v>98.549800256875244</v>
          </cell>
          <cell r="AJ336">
            <v>3.1566239672285473E-2</v>
          </cell>
          <cell r="AK336">
            <v>98.549800256875244</v>
          </cell>
        </row>
        <row r="337">
          <cell r="B337" t="str">
            <v>HiPGas</v>
          </cell>
          <cell r="C337" t="str">
            <v>Header</v>
          </cell>
          <cell r="E337" t="str">
            <v>H</v>
          </cell>
          <cell r="F337" t="e">
            <v>#REF!</v>
          </cell>
          <cell r="G337">
            <v>80</v>
          </cell>
          <cell r="H337">
            <v>56</v>
          </cell>
          <cell r="I337">
            <v>80.056939381420932</v>
          </cell>
          <cell r="J337">
            <v>5.4</v>
          </cell>
          <cell r="K337">
            <v>5.4</v>
          </cell>
          <cell r="L337">
            <v>67</v>
          </cell>
          <cell r="M337">
            <v>101.27938091748707</v>
          </cell>
          <cell r="N337" t="e">
            <v>#REF!</v>
          </cell>
          <cell r="O337" t="e">
            <v>#REF!</v>
          </cell>
          <cell r="P337" t="e">
            <v>#REF!</v>
          </cell>
          <cell r="Q337">
            <v>20</v>
          </cell>
          <cell r="R337">
            <v>0.1</v>
          </cell>
          <cell r="S337">
            <v>0.77098258900000005</v>
          </cell>
          <cell r="T337">
            <v>0.75</v>
          </cell>
          <cell r="U337">
            <v>251.43327378593523</v>
          </cell>
          <cell r="V337">
            <v>4.6421676538067891E-2</v>
          </cell>
          <cell r="W337">
            <v>1.2559977418305834E-2</v>
          </cell>
          <cell r="X337">
            <v>100.34684661912461</v>
          </cell>
          <cell r="Y337">
            <v>99.414312320762136</v>
          </cell>
          <cell r="Z337">
            <v>4.5181602903711315E-2</v>
          </cell>
          <cell r="AA337">
            <v>0.15228440717977837</v>
          </cell>
          <cell r="AB337">
            <v>8.2529000051784536</v>
          </cell>
          <cell r="AC337">
            <v>1.2583484011006576</v>
          </cell>
          <cell r="AD337">
            <v>1.3366468126558155</v>
          </cell>
          <cell r="AE337">
            <v>148.75975930169525</v>
          </cell>
          <cell r="AF337">
            <v>246.36205275490622</v>
          </cell>
          <cell r="AG337">
            <v>2</v>
          </cell>
          <cell r="AH337">
            <v>91278.531837529852</v>
          </cell>
          <cell r="AI337">
            <v>83.48843396555624</v>
          </cell>
          <cell r="AJ337" t="e">
            <v>#REF!</v>
          </cell>
          <cell r="AK337" t="e">
            <v>#REF!</v>
          </cell>
        </row>
        <row r="338">
          <cell r="B338" t="str">
            <v>HiPGas</v>
          </cell>
          <cell r="C338" t="str">
            <v>Header</v>
          </cell>
          <cell r="E338" t="str">
            <v>H</v>
          </cell>
          <cell r="F338" t="e">
            <v>#REF!</v>
          </cell>
          <cell r="G338">
            <v>80</v>
          </cell>
          <cell r="H338">
            <v>56</v>
          </cell>
          <cell r="I338">
            <v>80.056939381420932</v>
          </cell>
          <cell r="J338">
            <v>5.4</v>
          </cell>
          <cell r="K338">
            <v>5.4</v>
          </cell>
          <cell r="L338">
            <v>67</v>
          </cell>
          <cell r="M338">
            <v>99.414312320762136</v>
          </cell>
          <cell r="N338" t="e">
            <v>#REF!</v>
          </cell>
          <cell r="O338" t="e">
            <v>#REF!</v>
          </cell>
          <cell r="P338" t="e">
            <v>#REF!</v>
          </cell>
          <cell r="Q338">
            <v>20</v>
          </cell>
          <cell r="R338">
            <v>0.1</v>
          </cell>
          <cell r="S338">
            <v>0.55827675700000001</v>
          </cell>
          <cell r="T338">
            <v>0.75</v>
          </cell>
          <cell r="U338">
            <v>251.4381702928639</v>
          </cell>
          <cell r="V338">
            <v>7.2005804164110718E-2</v>
          </cell>
          <cell r="W338">
            <v>1.9482089871246444E-2</v>
          </cell>
          <cell r="X338">
            <v>97.968015303486624</v>
          </cell>
          <cell r="Y338">
            <v>96.521718286211112</v>
          </cell>
          <cell r="Z338">
            <v>7.3389433031597173E-2</v>
          </cell>
          <cell r="AA338">
            <v>0.19897318448301302</v>
          </cell>
          <cell r="AB338">
            <v>9.9677052511904076</v>
          </cell>
          <cell r="AC338">
            <v>1.3931152015864423</v>
          </cell>
          <cell r="AD338">
            <v>1.3321114838776946</v>
          </cell>
          <cell r="AE338">
            <v>74.379879650847627</v>
          </cell>
          <cell r="AF338">
            <v>247.17457956076939</v>
          </cell>
          <cell r="AG338">
            <v>2</v>
          </cell>
          <cell r="AH338">
            <v>65185.055412259739</v>
          </cell>
          <cell r="AI338">
            <v>65.657995326837025</v>
          </cell>
          <cell r="AJ338" t="e">
            <v>#REF!</v>
          </cell>
          <cell r="AK338" t="e">
            <v>#REF!</v>
          </cell>
        </row>
        <row r="339">
          <cell r="B339" t="str">
            <v>HiPGas</v>
          </cell>
          <cell r="C339" t="str">
            <v>Branch</v>
          </cell>
          <cell r="E339" t="str">
            <v>B</v>
          </cell>
          <cell r="F339">
            <v>56</v>
          </cell>
          <cell r="G339">
            <v>80</v>
          </cell>
          <cell r="H339">
            <v>56</v>
          </cell>
          <cell r="I339">
            <v>80.056939381420932</v>
          </cell>
          <cell r="J339">
            <v>5.4</v>
          </cell>
          <cell r="K339">
            <v>5.4</v>
          </cell>
          <cell r="L339">
            <v>67</v>
          </cell>
          <cell r="M339">
            <v>96.521718286211112</v>
          </cell>
          <cell r="N339">
            <v>15610</v>
          </cell>
          <cell r="O339">
            <v>1.3008333333333333</v>
          </cell>
          <cell r="P339">
            <v>4</v>
          </cell>
          <cell r="Q339">
            <v>10</v>
          </cell>
          <cell r="R339">
            <v>0.1</v>
          </cell>
          <cell r="S339">
            <v>0.5</v>
          </cell>
          <cell r="T339">
            <v>0.75</v>
          </cell>
          <cell r="U339">
            <v>251.44585380386749</v>
          </cell>
          <cell r="V339">
            <v>5.4645441833395406E-3</v>
          </cell>
          <cell r="W339">
            <v>1.4785022140983983E-3</v>
          </cell>
          <cell r="X339">
            <v>94.187292970539318</v>
          </cell>
          <cell r="Y339">
            <v>91.852867654867524</v>
          </cell>
          <cell r="Z339">
            <v>0.1278376497719802</v>
          </cell>
          <cell r="AA339">
            <v>0.54236126456990463</v>
          </cell>
          <cell r="AB339">
            <v>10.590508807326579</v>
          </cell>
          <cell r="AC339">
            <v>1.4484194612725534</v>
          </cell>
          <cell r="AD339">
            <v>1.3185816458339028</v>
          </cell>
          <cell r="AE339">
            <v>18.594969912711907</v>
          </cell>
          <cell r="AF339">
            <v>77.732236512672145</v>
          </cell>
          <cell r="AG339">
            <v>2</v>
          </cell>
          <cell r="AH339">
            <v>18521.871119215852</v>
          </cell>
          <cell r="AI339">
            <v>27.130837797898131</v>
          </cell>
          <cell r="AJ339">
            <v>1.738042139519419E-2</v>
          </cell>
          <cell r="AK339">
            <v>108.52335119159252</v>
          </cell>
        </row>
        <row r="340">
          <cell r="B340" t="str">
            <v>56_80_0.1_10</v>
          </cell>
          <cell r="F340">
            <v>56</v>
          </cell>
          <cell r="G340">
            <v>80</v>
          </cell>
          <cell r="H340">
            <v>56</v>
          </cell>
          <cell r="I340">
            <v>80.056939381420932</v>
          </cell>
          <cell r="R340">
            <v>0.1</v>
          </cell>
          <cell r="W340">
            <v>1.4785022140983983E-3</v>
          </cell>
          <cell r="X340">
            <v>5.6939381420932023E-2</v>
          </cell>
          <cell r="AK340" t="e">
            <v>#REF!</v>
          </cell>
          <cell r="AL340" t="e">
            <v>#REF!</v>
          </cell>
          <cell r="AM340" t="e">
            <v>#REF!</v>
          </cell>
        </row>
        <row r="341">
          <cell r="B341" t="str">
            <v>HiPGas</v>
          </cell>
          <cell r="C341" t="str">
            <v>Leader</v>
          </cell>
          <cell r="E341" t="str">
            <v>L</v>
          </cell>
          <cell r="F341">
            <v>56</v>
          </cell>
          <cell r="G341">
            <v>80</v>
          </cell>
          <cell r="H341">
            <v>56</v>
          </cell>
          <cell r="I341">
            <v>80.058386252293815</v>
          </cell>
          <cell r="J341">
            <v>5.4</v>
          </cell>
          <cell r="K341">
            <v>5.4</v>
          </cell>
          <cell r="L341">
            <v>67</v>
          </cell>
          <cell r="M341">
            <v>61.4</v>
          </cell>
          <cell r="N341">
            <v>62440</v>
          </cell>
          <cell r="O341">
            <v>5.2033333333333331</v>
          </cell>
          <cell r="P341">
            <v>1</v>
          </cell>
          <cell r="Q341">
            <v>40</v>
          </cell>
          <cell r="R341">
            <v>0.1</v>
          </cell>
          <cell r="S341">
            <v>1.0994953570000001</v>
          </cell>
          <cell r="T341">
            <v>0.75</v>
          </cell>
          <cell r="U341">
            <v>251.42904795751829</v>
          </cell>
          <cell r="V341">
            <v>5.3598973498044593E-2</v>
          </cell>
          <cell r="W341">
            <v>1.4501886768954364E-2</v>
          </cell>
          <cell r="X341">
            <v>104.04860520976243</v>
          </cell>
          <cell r="Y341">
            <v>102.76106741492492</v>
          </cell>
          <cell r="Z341">
            <v>5.6799617678410463E-2</v>
          </cell>
          <cell r="AA341">
            <v>0.1190077016368595</v>
          </cell>
          <cell r="AB341">
            <v>6.5734762161644671</v>
          </cell>
          <cell r="AC341">
            <v>1.0909235530448302</v>
          </cell>
          <cell r="AD341">
            <v>1.3469392515667971</v>
          </cell>
          <cell r="AE341">
            <v>297.51951860339051</v>
          </cell>
          <cell r="AF341">
            <v>234.84596524033876</v>
          </cell>
          <cell r="AG341">
            <v>3</v>
          </cell>
          <cell r="AH341">
            <v>124438.05009253792</v>
          </cell>
          <cell r="AI341">
            <v>226.3073474383728</v>
          </cell>
          <cell r="AJ341">
            <v>3.6243969801148752E-2</v>
          </cell>
          <cell r="AK341">
            <v>226.3073474383728</v>
          </cell>
        </row>
        <row r="342">
          <cell r="B342" t="str">
            <v>HiPGas</v>
          </cell>
          <cell r="C342" t="str">
            <v>Header</v>
          </cell>
          <cell r="E342" t="str">
            <v>H</v>
          </cell>
          <cell r="F342">
            <v>56</v>
          </cell>
          <cell r="G342">
            <v>80</v>
          </cell>
          <cell r="H342">
            <v>56</v>
          </cell>
          <cell r="I342">
            <v>80.058386252293815</v>
          </cell>
          <cell r="J342">
            <v>5.4</v>
          </cell>
          <cell r="K342">
            <v>5.4</v>
          </cell>
          <cell r="L342">
            <v>67</v>
          </cell>
          <cell r="M342">
            <v>102.76106741492492</v>
          </cell>
          <cell r="N342">
            <v>31220</v>
          </cell>
          <cell r="O342">
            <v>2.6016666666666666</v>
          </cell>
          <cell r="P342">
            <v>1</v>
          </cell>
          <cell r="Q342">
            <v>20</v>
          </cell>
          <cell r="R342">
            <v>0.1</v>
          </cell>
          <cell r="S342">
            <v>0.95138878900000001</v>
          </cell>
          <cell r="T342">
            <v>0.75</v>
          </cell>
          <cell r="U342">
            <v>251.43458542957086</v>
          </cell>
          <cell r="V342">
            <v>3.2955364128127537E-2</v>
          </cell>
          <cell r="W342">
            <v>8.9164946234063791E-3</v>
          </cell>
          <cell r="X342">
            <v>102.021048057671</v>
          </cell>
          <cell r="Y342">
            <v>101.28102870041707</v>
          </cell>
          <cell r="Z342">
            <v>3.4611828094620267E-2</v>
          </cell>
          <cell r="AA342">
            <v>0.13214436739715341</v>
          </cell>
          <cell r="AB342">
            <v>7.2306295542301102</v>
          </cell>
          <cell r="AC342">
            <v>1.1638803606427124</v>
          </cell>
          <cell r="AD342">
            <v>1.3387850000354322</v>
          </cell>
          <cell r="AE342">
            <v>223.13963895254287</v>
          </cell>
          <cell r="AF342">
            <v>237.20097628324302</v>
          </cell>
          <cell r="AG342">
            <v>2</v>
          </cell>
          <cell r="AH342">
            <v>109066.10305860276</v>
          </cell>
          <cell r="AI342">
            <v>98.553787277628771</v>
          </cell>
          <cell r="AJ342">
            <v>3.1567516744916327E-2</v>
          </cell>
          <cell r="AK342">
            <v>98.553787277628771</v>
          </cell>
        </row>
        <row r="343">
          <cell r="B343" t="str">
            <v>HiPGas</v>
          </cell>
          <cell r="C343" t="str">
            <v>Header</v>
          </cell>
          <cell r="E343" t="str">
            <v>H</v>
          </cell>
          <cell r="F343" t="e">
            <v>#REF!</v>
          </cell>
          <cell r="G343">
            <v>80</v>
          </cell>
          <cell r="H343">
            <v>56</v>
          </cell>
          <cell r="I343">
            <v>80.058386252293815</v>
          </cell>
          <cell r="J343">
            <v>5.4</v>
          </cell>
          <cell r="K343">
            <v>5.4</v>
          </cell>
          <cell r="L343">
            <v>67</v>
          </cell>
          <cell r="M343">
            <v>101.28102870041707</v>
          </cell>
          <cell r="N343" t="e">
            <v>#REF!</v>
          </cell>
          <cell r="O343" t="e">
            <v>#REF!</v>
          </cell>
          <cell r="P343" t="e">
            <v>#REF!</v>
          </cell>
          <cell r="Q343">
            <v>20</v>
          </cell>
          <cell r="R343">
            <v>0.1</v>
          </cell>
          <cell r="S343">
            <v>0.77098258900000005</v>
          </cell>
          <cell r="T343">
            <v>0.75</v>
          </cell>
          <cell r="U343">
            <v>251.43802415280581</v>
          </cell>
          <cell r="V343">
            <v>4.6420783915087763E-2</v>
          </cell>
          <cell r="W343">
            <v>1.2559735907771596E-2</v>
          </cell>
          <cell r="X343">
            <v>100.34846310552001</v>
          </cell>
          <cell r="Y343">
            <v>99.415897510622955</v>
          </cell>
          <cell r="Z343">
            <v>4.5181315691758983E-2</v>
          </cell>
          <cell r="AA343">
            <v>0.15228354086831453</v>
          </cell>
          <cell r="AB343">
            <v>8.2529000051784536</v>
          </cell>
          <cell r="AC343">
            <v>1.2583433392972252</v>
          </cell>
          <cell r="AD343">
            <v>1.336652189442272</v>
          </cell>
          <cell r="AE343">
            <v>148.75975930169525</v>
          </cell>
          <cell r="AF343">
            <v>246.35709682003133</v>
          </cell>
          <cell r="AG343">
            <v>2</v>
          </cell>
          <cell r="AH343">
            <v>91278.119914206152</v>
          </cell>
          <cell r="AI343">
            <v>83.491830320658693</v>
          </cell>
          <cell r="AJ343" t="e">
            <v>#REF!</v>
          </cell>
          <cell r="AK343" t="e">
            <v>#REF!</v>
          </cell>
        </row>
        <row r="344">
          <cell r="B344" t="str">
            <v>HiPGas</v>
          </cell>
          <cell r="C344" t="str">
            <v>Header</v>
          </cell>
          <cell r="E344" t="str">
            <v>H</v>
          </cell>
          <cell r="F344" t="e">
            <v>#REF!</v>
          </cell>
          <cell r="G344">
            <v>80</v>
          </cell>
          <cell r="H344">
            <v>56</v>
          </cell>
          <cell r="I344">
            <v>80.058386252293815</v>
          </cell>
          <cell r="J344">
            <v>5.4</v>
          </cell>
          <cell r="K344">
            <v>5.4</v>
          </cell>
          <cell r="L344">
            <v>67</v>
          </cell>
          <cell r="M344">
            <v>99.415897510622955</v>
          </cell>
          <cell r="N344" t="e">
            <v>#REF!</v>
          </cell>
          <cell r="O344" t="e">
            <v>#REF!</v>
          </cell>
          <cell r="P344" t="e">
            <v>#REF!</v>
          </cell>
          <cell r="Q344">
            <v>20</v>
          </cell>
          <cell r="R344">
            <v>0.1</v>
          </cell>
          <cell r="S344">
            <v>0.55827675700000001</v>
          </cell>
          <cell r="T344">
            <v>0.75</v>
          </cell>
          <cell r="U344">
            <v>251.44291976711156</v>
          </cell>
          <cell r="V344">
            <v>7.2004404130950564E-2</v>
          </cell>
          <cell r="W344">
            <v>1.9481711074391228E-2</v>
          </cell>
          <cell r="X344">
            <v>97.96955122291665</v>
          </cell>
          <cell r="Y344">
            <v>96.523204935210345</v>
          </cell>
          <cell r="Z344">
            <v>7.3388981555805088E-2</v>
          </cell>
          <cell r="AA344">
            <v>0.19897205295001491</v>
          </cell>
          <cell r="AB344">
            <v>9.9677052511904076</v>
          </cell>
          <cell r="AC344">
            <v>1.3931096733551265</v>
          </cell>
          <cell r="AD344">
            <v>1.3321167700519005</v>
          </cell>
          <cell r="AE344">
            <v>74.379879650847627</v>
          </cell>
          <cell r="AF344">
            <v>247.1695532271977</v>
          </cell>
          <cell r="AG344">
            <v>2</v>
          </cell>
          <cell r="AH344">
            <v>65184.775508635088</v>
          </cell>
          <cell r="AI344">
            <v>65.660689622735916</v>
          </cell>
          <cell r="AJ344" t="e">
            <v>#REF!</v>
          </cell>
          <cell r="AK344" t="e">
            <v>#REF!</v>
          </cell>
        </row>
        <row r="345">
          <cell r="B345" t="str">
            <v>HiPGas</v>
          </cell>
          <cell r="C345" t="str">
            <v>Branch</v>
          </cell>
          <cell r="E345" t="str">
            <v>B</v>
          </cell>
          <cell r="F345">
            <v>56</v>
          </cell>
          <cell r="G345">
            <v>80</v>
          </cell>
          <cell r="H345">
            <v>56</v>
          </cell>
          <cell r="I345">
            <v>80.058386252293815</v>
          </cell>
          <cell r="J345">
            <v>5.4</v>
          </cell>
          <cell r="K345">
            <v>5.4</v>
          </cell>
          <cell r="L345">
            <v>67</v>
          </cell>
          <cell r="M345">
            <v>96.523204935210345</v>
          </cell>
          <cell r="N345">
            <v>15610</v>
          </cell>
          <cell r="O345">
            <v>1.3008333333333333</v>
          </cell>
          <cell r="P345">
            <v>4</v>
          </cell>
          <cell r="Q345">
            <v>20</v>
          </cell>
          <cell r="R345">
            <v>0.1</v>
          </cell>
          <cell r="S345">
            <v>0.5</v>
          </cell>
          <cell r="T345">
            <v>0.75</v>
          </cell>
          <cell r="U345">
            <v>251.45060187808198</v>
          </cell>
          <cell r="V345">
            <v>1.0816062805713508E-2</v>
          </cell>
          <cell r="W345">
            <v>2.92642391929121E-3</v>
          </cell>
          <cell r="X345">
            <v>92.206508267817952</v>
          </cell>
          <cell r="Y345">
            <v>87.88981160042556</v>
          </cell>
          <cell r="Z345">
            <v>0.23638104460163989</v>
          </cell>
          <cell r="AA345">
            <v>0.53973684755145079</v>
          </cell>
          <cell r="AB345">
            <v>10.590508807326579</v>
          </cell>
          <cell r="AC345">
            <v>1.4484162358625634</v>
          </cell>
          <cell r="AD345">
            <v>1.3185845821213511</v>
          </cell>
          <cell r="AE345">
            <v>18.594969912711907</v>
          </cell>
          <cell r="AF345">
            <v>76.974448712117152</v>
          </cell>
          <cell r="AG345">
            <v>2</v>
          </cell>
          <cell r="AH345">
            <v>18566.411088479097</v>
          </cell>
          <cell r="AI345">
            <v>50.900036313289696</v>
          </cell>
          <cell r="AJ345">
            <v>3.2607326273728185E-2</v>
          </cell>
          <cell r="AK345">
            <v>203.60014525315879</v>
          </cell>
        </row>
        <row r="346">
          <cell r="B346" t="str">
            <v>56_80_0.1_20</v>
          </cell>
          <cell r="F346">
            <v>56</v>
          </cell>
          <cell r="G346">
            <v>80</v>
          </cell>
          <cell r="H346">
            <v>56</v>
          </cell>
          <cell r="I346">
            <v>80.058386252293815</v>
          </cell>
          <cell r="R346">
            <v>0.1</v>
          </cell>
          <cell r="W346">
            <v>2.92642391929121E-3</v>
          </cell>
          <cell r="X346">
            <v>5.8386252293814778E-2</v>
          </cell>
          <cell r="AK346" t="e">
            <v>#REF!</v>
          </cell>
          <cell r="AL346" t="e">
            <v>#REF!</v>
          </cell>
          <cell r="AM346" t="e">
            <v>#REF!</v>
          </cell>
        </row>
        <row r="347">
          <cell r="B347" t="str">
            <v>HiPGas</v>
          </cell>
          <cell r="C347" t="str">
            <v>Leader</v>
          </cell>
          <cell r="E347" t="str">
            <v>L</v>
          </cell>
          <cell r="F347">
            <v>56</v>
          </cell>
          <cell r="G347">
            <v>80</v>
          </cell>
          <cell r="H347">
            <v>56</v>
          </cell>
          <cell r="I347">
            <v>80.062601097072005</v>
          </cell>
          <cell r="J347">
            <v>5.4</v>
          </cell>
          <cell r="K347">
            <v>5.4</v>
          </cell>
          <cell r="L347">
            <v>67</v>
          </cell>
          <cell r="M347">
            <v>61.4</v>
          </cell>
          <cell r="N347">
            <v>62440</v>
          </cell>
          <cell r="O347">
            <v>5.2033333333333331</v>
          </cell>
          <cell r="P347">
            <v>1</v>
          </cell>
          <cell r="Q347">
            <v>40</v>
          </cell>
          <cell r="R347">
            <v>0.1</v>
          </cell>
          <cell r="S347">
            <v>1.0994953570000001</v>
          </cell>
          <cell r="T347">
            <v>0.75</v>
          </cell>
          <cell r="U347">
            <v>251.44281592455877</v>
          </cell>
          <cell r="V347">
            <v>5.3596153450674734E-2</v>
          </cell>
          <cell r="W347">
            <v>1.450112376912216E-2</v>
          </cell>
          <cell r="X347">
            <v>104.05365850528293</v>
          </cell>
          <cell r="Y347">
            <v>102.76598882126878</v>
          </cell>
          <cell r="Z347">
            <v>5.6798939750428268E-2</v>
          </cell>
          <cell r="AA347">
            <v>0.11900605266485385</v>
          </cell>
          <cell r="AB347">
            <v>6.5734762161644671</v>
          </cell>
          <cell r="AC347">
            <v>1.0909103523981118</v>
          </cell>
          <cell r="AD347">
            <v>1.3469555503113932</v>
          </cell>
          <cell r="AE347">
            <v>297.51951860339051</v>
          </cell>
          <cell r="AF347">
            <v>234.83304147908362</v>
          </cell>
          <cell r="AG347">
            <v>3</v>
          </cell>
          <cell r="AH347">
            <v>124436.43679230427</v>
          </cell>
          <cell r="AI347">
            <v>226.33374301732974</v>
          </cell>
          <cell r="AJ347">
            <v>3.6248197152038718E-2</v>
          </cell>
          <cell r="AK347">
            <v>226.33374301732974</v>
          </cell>
        </row>
        <row r="348">
          <cell r="B348" t="str">
            <v>HiPGas</v>
          </cell>
          <cell r="C348" t="str">
            <v>Header</v>
          </cell>
          <cell r="E348" t="str">
            <v>H</v>
          </cell>
          <cell r="F348">
            <v>56</v>
          </cell>
          <cell r="G348">
            <v>80</v>
          </cell>
          <cell r="H348">
            <v>56</v>
          </cell>
          <cell r="I348">
            <v>80.062601097072005</v>
          </cell>
          <cell r="J348">
            <v>5.4</v>
          </cell>
          <cell r="K348">
            <v>5.4</v>
          </cell>
          <cell r="L348">
            <v>67</v>
          </cell>
          <cell r="M348">
            <v>102.76598882126878</v>
          </cell>
          <cell r="N348">
            <v>31220</v>
          </cell>
          <cell r="O348">
            <v>2.6016666666666666</v>
          </cell>
          <cell r="P348">
            <v>1</v>
          </cell>
          <cell r="Q348">
            <v>20</v>
          </cell>
          <cell r="R348">
            <v>0.1</v>
          </cell>
          <cell r="S348">
            <v>0.95138878900000001</v>
          </cell>
          <cell r="T348">
            <v>0.75</v>
          </cell>
          <cell r="U348">
            <v>251.44835057656394</v>
          </cell>
          <cell r="V348">
            <v>3.2953574624702164E-2</v>
          </cell>
          <cell r="W348">
            <v>8.91601045040602E-3</v>
          </cell>
          <cell r="X348">
            <v>102.02589582888011</v>
          </cell>
          <cell r="Y348">
            <v>101.28580283649144</v>
          </cell>
          <cell r="Z348">
            <v>3.4611288679970764E-2</v>
          </cell>
          <cell r="AA348">
            <v>0.13214234734407179</v>
          </cell>
          <cell r="AB348">
            <v>7.2306295542301102</v>
          </cell>
          <cell r="AC348">
            <v>1.1638666673453171</v>
          </cell>
          <cell r="AD348">
            <v>1.3388007513080378</v>
          </cell>
          <cell r="AE348">
            <v>223.13963895254287</v>
          </cell>
          <cell r="AF348">
            <v>237.18750621309144</v>
          </cell>
          <cell r="AG348">
            <v>2</v>
          </cell>
          <cell r="AH348">
            <v>109064.68197271255</v>
          </cell>
          <cell r="AI348">
            <v>98.565338930266506</v>
          </cell>
          <cell r="AJ348">
            <v>3.1571216825838085E-2</v>
          </cell>
          <cell r="AK348">
            <v>98.565338930266506</v>
          </cell>
        </row>
        <row r="349">
          <cell r="B349" t="str">
            <v>HiPGas</v>
          </cell>
          <cell r="C349" t="str">
            <v>Header</v>
          </cell>
          <cell r="E349" t="str">
            <v>H</v>
          </cell>
          <cell r="F349" t="e">
            <v>#REF!</v>
          </cell>
          <cell r="G349">
            <v>80</v>
          </cell>
          <cell r="H349">
            <v>56</v>
          </cell>
          <cell r="I349">
            <v>80.062601097072005</v>
          </cell>
          <cell r="J349">
            <v>5.4</v>
          </cell>
          <cell r="K349">
            <v>5.4</v>
          </cell>
          <cell r="L349">
            <v>67</v>
          </cell>
          <cell r="M349">
            <v>101.28580283649144</v>
          </cell>
          <cell r="N349" t="e">
            <v>#REF!</v>
          </cell>
          <cell r="O349" t="e">
            <v>#REF!</v>
          </cell>
          <cell r="P349" t="e">
            <v>#REF!</v>
          </cell>
          <cell r="Q349">
            <v>20</v>
          </cell>
          <cell r="R349">
            <v>0.1</v>
          </cell>
          <cell r="S349">
            <v>0.77098258900000005</v>
          </cell>
          <cell r="T349">
            <v>0.75</v>
          </cell>
          <cell r="U349">
            <v>251.4517875102955</v>
          </cell>
          <cell r="V349">
            <v>4.641819808676878E-2</v>
          </cell>
          <cell r="W349">
            <v>1.2559036278886992E-2</v>
          </cell>
          <cell r="X349">
            <v>100.35314656090732</v>
          </cell>
          <cell r="Y349">
            <v>99.420490285323197</v>
          </cell>
          <cell r="Z349">
            <v>4.5180483919754266E-2</v>
          </cell>
          <cell r="AA349">
            <v>0.15228103151210076</v>
          </cell>
          <cell r="AB349">
            <v>8.2529000051784536</v>
          </cell>
          <cell r="AC349">
            <v>1.2583286747457108</v>
          </cell>
          <cell r="AD349">
            <v>1.3366677667753506</v>
          </cell>
          <cell r="AE349">
            <v>148.75975930169525</v>
          </cell>
          <cell r="AF349">
            <v>246.34274003856427</v>
          </cell>
          <cell r="AG349">
            <v>2</v>
          </cell>
          <cell r="AH349">
            <v>91276.926547232564</v>
          </cell>
          <cell r="AI349">
            <v>83.501670609017054</v>
          </cell>
          <cell r="AJ349" t="e">
            <v>#REF!</v>
          </cell>
          <cell r="AK349" t="e">
            <v>#REF!</v>
          </cell>
        </row>
        <row r="350">
          <cell r="B350" t="str">
            <v>HiPGas</v>
          </cell>
          <cell r="C350" t="str">
            <v>Header</v>
          </cell>
          <cell r="E350" t="str">
            <v>H</v>
          </cell>
          <cell r="F350" t="e">
            <v>#REF!</v>
          </cell>
          <cell r="G350">
            <v>80</v>
          </cell>
          <cell r="H350">
            <v>56</v>
          </cell>
          <cell r="I350">
            <v>80.062601097072005</v>
          </cell>
          <cell r="J350">
            <v>5.4</v>
          </cell>
          <cell r="K350">
            <v>5.4</v>
          </cell>
          <cell r="L350">
            <v>67</v>
          </cell>
          <cell r="M350">
            <v>99.420490285323197</v>
          </cell>
          <cell r="N350" t="e">
            <v>#REF!</v>
          </cell>
          <cell r="O350" t="e">
            <v>#REF!</v>
          </cell>
          <cell r="P350" t="e">
            <v>#REF!</v>
          </cell>
          <cell r="Q350">
            <v>20</v>
          </cell>
          <cell r="R350">
            <v>0.1</v>
          </cell>
          <cell r="S350">
            <v>0.55827675700000001</v>
          </cell>
          <cell r="T350">
            <v>0.75</v>
          </cell>
          <cell r="U350">
            <v>251.4566805387729</v>
          </cell>
          <cell r="V350">
            <v>7.2000348425268659E-2</v>
          </cell>
          <cell r="W350">
            <v>1.948061375142629E-2</v>
          </cell>
          <cell r="X350">
            <v>97.974001236648675</v>
          </cell>
          <cell r="Y350">
            <v>96.527512187974153</v>
          </cell>
          <cell r="Z350">
            <v>7.3387674186947915E-2</v>
          </cell>
          <cell r="AA350">
            <v>0.19896877557347636</v>
          </cell>
          <cell r="AB350">
            <v>9.9677052511904076</v>
          </cell>
          <cell r="AC350">
            <v>1.3930936575499928</v>
          </cell>
          <cell r="AD350">
            <v>1.3321320848316993</v>
          </cell>
          <cell r="AE350">
            <v>74.379879650847627</v>
          </cell>
          <cell r="AF350">
            <v>247.15499259980513</v>
          </cell>
          <cell r="AG350">
            <v>2</v>
          </cell>
          <cell r="AH350">
            <v>65183.964582265187</v>
          </cell>
          <cell r="AI350">
            <v>65.668495801344363</v>
          </cell>
          <cell r="AJ350" t="e">
            <v>#REF!</v>
          </cell>
          <cell r="AK350" t="e">
            <v>#REF!</v>
          </cell>
        </row>
        <row r="351">
          <cell r="B351" t="str">
            <v>HiPGas</v>
          </cell>
          <cell r="C351" t="str">
            <v>Branch</v>
          </cell>
          <cell r="E351" t="str">
            <v>B</v>
          </cell>
          <cell r="F351">
            <v>56</v>
          </cell>
          <cell r="G351">
            <v>80</v>
          </cell>
          <cell r="H351">
            <v>56</v>
          </cell>
          <cell r="I351">
            <v>80.062601097072005</v>
          </cell>
          <cell r="J351">
            <v>5.4</v>
          </cell>
          <cell r="K351">
            <v>5.4</v>
          </cell>
          <cell r="L351">
            <v>67</v>
          </cell>
          <cell r="M351">
            <v>96.527512187974153</v>
          </cell>
          <cell r="N351">
            <v>15610</v>
          </cell>
          <cell r="O351">
            <v>1.3008333333333333</v>
          </cell>
          <cell r="P351">
            <v>4</v>
          </cell>
          <cell r="Q351">
            <v>50</v>
          </cell>
          <cell r="R351">
            <v>0.1</v>
          </cell>
          <cell r="S351">
            <v>0.5</v>
          </cell>
          <cell r="T351">
            <v>0.75</v>
          </cell>
          <cell r="U351">
            <v>251.46435859403763</v>
          </cell>
          <cell r="V351">
            <v>2.6405380190730156E-2</v>
          </cell>
          <cell r="W351">
            <v>7.1443128221631014E-3</v>
          </cell>
          <cell r="X351">
            <v>87.786092770573759</v>
          </cell>
          <cell r="Y351">
            <v>79.044673353173366</v>
          </cell>
          <cell r="Z351">
            <v>0.47862112111091448</v>
          </cell>
          <cell r="AA351">
            <v>0.5331768988382054</v>
          </cell>
          <cell r="AB351">
            <v>10.590508807326579</v>
          </cell>
          <cell r="AC351">
            <v>1.4492747600188485</v>
          </cell>
          <cell r="AD351">
            <v>1.3178034764627928</v>
          </cell>
          <cell r="AE351">
            <v>18.594969912711907</v>
          </cell>
          <cell r="AF351">
            <v>75.267764920982415</v>
          </cell>
          <cell r="AG351">
            <v>3</v>
          </cell>
          <cell r="AH351">
            <v>18666.014000119347</v>
          </cell>
          <cell r="AI351">
            <v>106.75243970547245</v>
          </cell>
          <cell r="AJ351">
            <v>6.838721313611304E-2</v>
          </cell>
          <cell r="AK351">
            <v>427.00975882188982</v>
          </cell>
        </row>
        <row r="352">
          <cell r="B352" t="str">
            <v>56_80_0.1_50</v>
          </cell>
          <cell r="F352">
            <v>56</v>
          </cell>
          <cell r="G352">
            <v>80</v>
          </cell>
          <cell r="H352">
            <v>56</v>
          </cell>
          <cell r="I352">
            <v>80.062601097072005</v>
          </cell>
          <cell r="R352">
            <v>0.1</v>
          </cell>
          <cell r="W352">
            <v>7.1443128221631014E-3</v>
          </cell>
          <cell r="X352">
            <v>6.2601097072004563E-2</v>
          </cell>
          <cell r="AK352" t="e">
            <v>#REF!</v>
          </cell>
          <cell r="AL352" t="e">
            <v>#REF!</v>
          </cell>
          <cell r="AM352" t="e">
            <v>#REF!</v>
          </cell>
        </row>
        <row r="353">
          <cell r="B353" t="str">
            <v>HiPGas</v>
          </cell>
          <cell r="C353" t="str">
            <v>Leader</v>
          </cell>
          <cell r="E353" t="str">
            <v>L</v>
          </cell>
          <cell r="F353">
            <v>56</v>
          </cell>
          <cell r="G353">
            <v>80</v>
          </cell>
          <cell r="H353">
            <v>56</v>
          </cell>
          <cell r="I353">
            <v>80.069398637775535</v>
          </cell>
          <cell r="J353">
            <v>5.4</v>
          </cell>
          <cell r="K353">
            <v>5.4</v>
          </cell>
          <cell r="L353">
            <v>67</v>
          </cell>
          <cell r="M353">
            <v>61.4</v>
          </cell>
          <cell r="N353">
            <v>62440</v>
          </cell>
          <cell r="O353">
            <v>5.2033333333333331</v>
          </cell>
          <cell r="P353">
            <v>1</v>
          </cell>
          <cell r="Q353">
            <v>40</v>
          </cell>
          <cell r="R353">
            <v>0.1</v>
          </cell>
          <cell r="S353">
            <v>1.0994953570000001</v>
          </cell>
          <cell r="T353">
            <v>0.75</v>
          </cell>
          <cell r="U353">
            <v>251.46490797803438</v>
          </cell>
          <cell r="V353">
            <v>5.3591629816553389E-2</v>
          </cell>
          <cell r="W353">
            <v>1.4499899842135733E-2</v>
          </cell>
          <cell r="X353">
            <v>104.06176698545153</v>
          </cell>
          <cell r="Y353">
            <v>102.77388564419769</v>
          </cell>
          <cell r="Z353">
            <v>5.679785351258948E-2</v>
          </cell>
          <cell r="AA353">
            <v>0.11900340834815344</v>
          </cell>
          <cell r="AB353">
            <v>6.5734762161644671</v>
          </cell>
          <cell r="AC353">
            <v>1.0908891735433974</v>
          </cell>
          <cell r="AD353">
            <v>1.3469817005167475</v>
          </cell>
          <cell r="AE353">
            <v>297.51951860339051</v>
          </cell>
          <cell r="AF353">
            <v>234.81231048470431</v>
          </cell>
          <cell r="AG353">
            <v>3</v>
          </cell>
          <cell r="AH353">
            <v>124433.84856953692</v>
          </cell>
          <cell r="AI353">
            <v>226.37609724486296</v>
          </cell>
          <cell r="AJ353">
            <v>3.625498034030477E-2</v>
          </cell>
          <cell r="AK353">
            <v>226.37609724486296</v>
          </cell>
        </row>
        <row r="354">
          <cell r="B354" t="str">
            <v>HiPGas</v>
          </cell>
          <cell r="C354" t="str">
            <v>Header</v>
          </cell>
          <cell r="E354" t="str">
            <v>H</v>
          </cell>
          <cell r="F354">
            <v>56</v>
          </cell>
          <cell r="G354">
            <v>80</v>
          </cell>
          <cell r="H354">
            <v>56</v>
          </cell>
          <cell r="I354">
            <v>80.069398637775535</v>
          </cell>
          <cell r="J354">
            <v>5.4</v>
          </cell>
          <cell r="K354">
            <v>5.4</v>
          </cell>
          <cell r="L354">
            <v>67</v>
          </cell>
          <cell r="M354">
            <v>102.77388564419769</v>
          </cell>
          <cell r="N354">
            <v>31220</v>
          </cell>
          <cell r="O354">
            <v>2.6016666666666666</v>
          </cell>
          <cell r="P354">
            <v>1</v>
          </cell>
          <cell r="Q354">
            <v>20</v>
          </cell>
          <cell r="R354">
            <v>0.1</v>
          </cell>
          <cell r="S354">
            <v>0.95138878900000001</v>
          </cell>
          <cell r="T354">
            <v>0.75</v>
          </cell>
          <cell r="U354">
            <v>251.4704381064054</v>
          </cell>
          <cell r="V354">
            <v>3.2950704053142585E-2</v>
          </cell>
          <cell r="W354">
            <v>8.9152337806126525E-3</v>
          </cell>
          <cell r="X354">
            <v>102.03367448375678</v>
          </cell>
          <cell r="Y354">
            <v>101.29346332331588</v>
          </cell>
          <cell r="Z354">
            <v>3.4610424060986245E-2</v>
          </cell>
          <cell r="AA354">
            <v>0.13213910771274623</v>
          </cell>
          <cell r="AB354">
            <v>7.2306295542301102</v>
          </cell>
          <cell r="AC354">
            <v>1.1638446983052948</v>
          </cell>
          <cell r="AD354">
            <v>1.3388260228647413</v>
          </cell>
          <cell r="AE354">
            <v>223.13963895254287</v>
          </cell>
          <cell r="AF354">
            <v>237.16589865884166</v>
          </cell>
          <cell r="AG354">
            <v>2</v>
          </cell>
          <cell r="AH354">
            <v>109062.4021120697</v>
          </cell>
          <cell r="AI354">
            <v>98.583874558349692</v>
          </cell>
          <cell r="AJ354">
            <v>3.1577153926441281E-2</v>
          </cell>
          <cell r="AK354">
            <v>98.583874558349692</v>
          </cell>
        </row>
        <row r="355">
          <cell r="B355" t="str">
            <v>HiPGas</v>
          </cell>
          <cell r="C355" t="str">
            <v>Header</v>
          </cell>
          <cell r="E355" t="str">
            <v>H</v>
          </cell>
          <cell r="F355" t="e">
            <v>#REF!</v>
          </cell>
          <cell r="G355">
            <v>80</v>
          </cell>
          <cell r="H355">
            <v>56</v>
          </cell>
          <cell r="I355">
            <v>80.069398637775535</v>
          </cell>
          <cell r="J355">
            <v>5.4</v>
          </cell>
          <cell r="K355">
            <v>5.4</v>
          </cell>
          <cell r="L355">
            <v>67</v>
          </cell>
          <cell r="M355">
            <v>101.29346332331588</v>
          </cell>
          <cell r="N355" t="e">
            <v>#REF!</v>
          </cell>
          <cell r="O355" t="e">
            <v>#REF!</v>
          </cell>
          <cell r="P355" t="e">
            <v>#REF!</v>
          </cell>
          <cell r="Q355">
            <v>20</v>
          </cell>
          <cell r="R355">
            <v>0.1</v>
          </cell>
          <cell r="S355">
            <v>0.77098258900000005</v>
          </cell>
          <cell r="T355">
            <v>0.75</v>
          </cell>
          <cell r="U355">
            <v>251.4738721695654</v>
          </cell>
          <cell r="V355">
            <v>4.6414050084779029E-2</v>
          </cell>
          <cell r="W355">
            <v>1.2557913983982871E-2</v>
          </cell>
          <cell r="X355">
            <v>100.36066152783053</v>
          </cell>
          <cell r="Y355">
            <v>99.427859732345169</v>
          </cell>
          <cell r="Z355">
            <v>4.5179150422999581E-2</v>
          </cell>
          <cell r="AA355">
            <v>0.15227700696002869</v>
          </cell>
          <cell r="AB355">
            <v>8.2529000051784536</v>
          </cell>
          <cell r="AC355">
            <v>1.2583051475701319</v>
          </cell>
          <cell r="AD355">
            <v>1.3366927591369413</v>
          </cell>
          <cell r="AE355">
            <v>148.75975930169525</v>
          </cell>
          <cell r="AF355">
            <v>246.31970992304417</v>
          </cell>
          <cell r="AG355">
            <v>2</v>
          </cell>
          <cell r="AH355">
            <v>91275.012010818711</v>
          </cell>
          <cell r="AI355">
            <v>83.517460142024589</v>
          </cell>
          <cell r="AJ355" t="e">
            <v>#REF!</v>
          </cell>
          <cell r="AK355" t="e">
            <v>#REF!</v>
          </cell>
        </row>
        <row r="356">
          <cell r="B356" t="str">
            <v>HiPGas</v>
          </cell>
          <cell r="C356" t="str">
            <v>Header</v>
          </cell>
          <cell r="E356" t="str">
            <v>H</v>
          </cell>
          <cell r="F356" t="e">
            <v>#REF!</v>
          </cell>
          <cell r="G356">
            <v>80</v>
          </cell>
          <cell r="H356">
            <v>56</v>
          </cell>
          <cell r="I356">
            <v>80.069398637775535</v>
          </cell>
          <cell r="J356">
            <v>5.4</v>
          </cell>
          <cell r="K356">
            <v>5.4</v>
          </cell>
          <cell r="L356">
            <v>67</v>
          </cell>
          <cell r="M356">
            <v>99.427859732345169</v>
          </cell>
          <cell r="N356" t="e">
            <v>#REF!</v>
          </cell>
          <cell r="O356" t="e">
            <v>#REF!</v>
          </cell>
          <cell r="P356" t="e">
            <v>#REF!</v>
          </cell>
          <cell r="Q356">
            <v>20</v>
          </cell>
          <cell r="R356">
            <v>0.1</v>
          </cell>
          <cell r="S356">
            <v>0.55827675700000001</v>
          </cell>
          <cell r="T356">
            <v>0.75</v>
          </cell>
          <cell r="U356">
            <v>251.47876105004082</v>
          </cell>
          <cell r="V356">
            <v>7.1993842652445211E-2</v>
          </cell>
          <cell r="W356">
            <v>1.9478853531495588E-2</v>
          </cell>
          <cell r="X356">
            <v>97.981141583226275</v>
          </cell>
          <cell r="Y356">
            <v>96.534423434107367</v>
          </cell>
          <cell r="Z356">
            <v>7.3385578570072107E-2</v>
          </cell>
          <cell r="AA356">
            <v>0.19896351993940886</v>
          </cell>
          <cell r="AB356">
            <v>9.9677052511904076</v>
          </cell>
          <cell r="AC356">
            <v>1.3930679625889684</v>
          </cell>
          <cell r="AD356">
            <v>1.332156655838225</v>
          </cell>
          <cell r="AE356">
            <v>74.379879650847627</v>
          </cell>
          <cell r="AF356">
            <v>247.13163577231117</v>
          </cell>
          <cell r="AG356">
            <v>2</v>
          </cell>
          <cell r="AH356">
            <v>65182.663512428553</v>
          </cell>
          <cell r="AI356">
            <v>65.681021355849083</v>
          </cell>
          <cell r="AJ356" t="e">
            <v>#REF!</v>
          </cell>
          <cell r="AK356" t="e">
            <v>#REF!</v>
          </cell>
        </row>
        <row r="357">
          <cell r="B357" t="str">
            <v>HiPGas</v>
          </cell>
          <cell r="C357" t="str">
            <v>Branch</v>
          </cell>
          <cell r="E357" t="str">
            <v>B</v>
          </cell>
          <cell r="F357">
            <v>56</v>
          </cell>
          <cell r="G357">
            <v>80</v>
          </cell>
          <cell r="H357">
            <v>56</v>
          </cell>
          <cell r="I357">
            <v>80.069398637775535</v>
          </cell>
          <cell r="J357">
            <v>5.4</v>
          </cell>
          <cell r="K357">
            <v>5.4</v>
          </cell>
          <cell r="L357">
            <v>67</v>
          </cell>
          <cell r="M357">
            <v>96.534423434107367</v>
          </cell>
          <cell r="N357">
            <v>15610</v>
          </cell>
          <cell r="O357">
            <v>1.3008333333333333</v>
          </cell>
          <cell r="P357">
            <v>4</v>
          </cell>
          <cell r="Q357">
            <v>100</v>
          </cell>
          <cell r="R357">
            <v>0.1</v>
          </cell>
          <cell r="S357">
            <v>0.5</v>
          </cell>
          <cell r="T357">
            <v>0.75</v>
          </cell>
          <cell r="U357">
            <v>251.48643259953269</v>
          </cell>
          <cell r="V357">
            <v>5.154713861149899E-2</v>
          </cell>
          <cell r="W357">
            <v>1.3946736637308277E-2</v>
          </cell>
          <cell r="X357">
            <v>83.486665266445328</v>
          </cell>
          <cell r="Y357">
            <v>70.438907098783289</v>
          </cell>
          <cell r="Z357">
            <v>0.71427201752312719</v>
          </cell>
          <cell r="AA357">
            <v>0.52544161800486033</v>
          </cell>
          <cell r="AB357">
            <v>10.590508807326579</v>
          </cell>
          <cell r="AC357">
            <v>1.4491439955543466</v>
          </cell>
          <cell r="AD357">
            <v>1.3179223893289036</v>
          </cell>
          <cell r="AE357">
            <v>18.594969912711907</v>
          </cell>
          <cell r="AF357">
            <v>73.561599028032731</v>
          </cell>
          <cell r="AG357">
            <v>3</v>
          </cell>
          <cell r="AH357">
            <v>18762.892815417483</v>
          </cell>
          <cell r="AI357">
            <v>165.78599856878074</v>
          </cell>
          <cell r="AJ357">
            <v>0.10620499588006453</v>
          </cell>
          <cell r="AK357">
            <v>663.14399427512296</v>
          </cell>
        </row>
        <row r="358">
          <cell r="B358" t="str">
            <v>56_80_0.1_100</v>
          </cell>
          <cell r="F358">
            <v>56</v>
          </cell>
          <cell r="G358">
            <v>80</v>
          </cell>
          <cell r="H358">
            <v>56</v>
          </cell>
          <cell r="I358">
            <v>80.069398637775535</v>
          </cell>
          <cell r="R358">
            <v>0.1</v>
          </cell>
          <cell r="W358">
            <v>1.3946736637308277E-2</v>
          </cell>
          <cell r="X358">
            <v>6.9398637775535121E-2</v>
          </cell>
          <cell r="AK358" t="e">
            <v>#REF!</v>
          </cell>
          <cell r="AL358" t="e">
            <v>#REF!</v>
          </cell>
          <cell r="AM358" t="e">
            <v>#REF!</v>
          </cell>
        </row>
        <row r="359">
          <cell r="B359" t="str">
            <v>HiPGas</v>
          </cell>
          <cell r="C359" t="str">
            <v>Leader</v>
          </cell>
          <cell r="E359" t="str">
            <v>L</v>
          </cell>
          <cell r="F359">
            <v>56</v>
          </cell>
          <cell r="G359">
            <v>80</v>
          </cell>
          <cell r="H359">
            <v>56</v>
          </cell>
          <cell r="I359">
            <v>80.076082884934138</v>
          </cell>
          <cell r="J359">
            <v>5.4</v>
          </cell>
          <cell r="K359">
            <v>5.4</v>
          </cell>
          <cell r="L359">
            <v>67</v>
          </cell>
          <cell r="M359">
            <v>61.4</v>
          </cell>
          <cell r="N359">
            <v>62440</v>
          </cell>
          <cell r="O359">
            <v>5.2033333333333331</v>
          </cell>
          <cell r="P359">
            <v>1</v>
          </cell>
          <cell r="Q359">
            <v>40</v>
          </cell>
          <cell r="R359">
            <v>0.1</v>
          </cell>
          <cell r="S359">
            <v>1.0994953570000001</v>
          </cell>
          <cell r="T359">
            <v>0.75</v>
          </cell>
          <cell r="U359">
            <v>251.48660398390234</v>
          </cell>
          <cell r="V359">
            <v>5.3587188966734964E-2</v>
          </cell>
          <cell r="W359">
            <v>1.44986983135027E-2</v>
          </cell>
          <cell r="X359">
            <v>104.06973006992402</v>
          </cell>
          <cell r="Y359">
            <v>102.78164083210501</v>
          </cell>
          <cell r="Z359">
            <v>5.6796788623350691E-2</v>
          </cell>
          <cell r="AA359">
            <v>0.11900081337968249</v>
          </cell>
          <cell r="AB359">
            <v>6.5734762161644671</v>
          </cell>
          <cell r="AC359">
            <v>1.0908683778150761</v>
          </cell>
          <cell r="AD359">
            <v>1.3470073786517704</v>
          </cell>
          <cell r="AE359">
            <v>297.51951860339051</v>
          </cell>
          <cell r="AF359">
            <v>234.79195886777168</v>
          </cell>
          <cell r="AG359">
            <v>3</v>
          </cell>
          <cell r="AH359">
            <v>124431.3073166207</v>
          </cell>
          <cell r="AI359">
            <v>226.41769210031137</v>
          </cell>
          <cell r="AJ359">
            <v>3.6261641912285612E-2</v>
          </cell>
          <cell r="AK359">
            <v>226.41769210031137</v>
          </cell>
        </row>
        <row r="360">
          <cell r="B360" t="str">
            <v>HiPGas</v>
          </cell>
          <cell r="C360" t="str">
            <v>Header</v>
          </cell>
          <cell r="E360" t="str">
            <v>H</v>
          </cell>
          <cell r="F360">
            <v>56</v>
          </cell>
          <cell r="G360">
            <v>80</v>
          </cell>
          <cell r="H360">
            <v>56</v>
          </cell>
          <cell r="I360">
            <v>80.076082884934138</v>
          </cell>
          <cell r="J360">
            <v>5.4</v>
          </cell>
          <cell r="K360">
            <v>5.4</v>
          </cell>
          <cell r="L360">
            <v>67</v>
          </cell>
          <cell r="M360">
            <v>102.78164083210501</v>
          </cell>
          <cell r="N360">
            <v>31220</v>
          </cell>
          <cell r="O360">
            <v>2.6016666666666666</v>
          </cell>
          <cell r="P360">
            <v>1</v>
          </cell>
          <cell r="Q360">
            <v>20</v>
          </cell>
          <cell r="R360">
            <v>0.1</v>
          </cell>
          <cell r="S360">
            <v>0.95138878900000001</v>
          </cell>
          <cell r="T360">
            <v>0.75</v>
          </cell>
          <cell r="U360">
            <v>251.49212967142353</v>
          </cell>
          <cell r="V360">
            <v>3.294788597631839E-2</v>
          </cell>
          <cell r="W360">
            <v>8.9144713139432952E-3</v>
          </cell>
          <cell r="X360">
            <v>102.04131360612418</v>
          </cell>
          <cell r="Y360">
            <v>101.30098638014334</v>
          </cell>
          <cell r="Z360">
            <v>3.4609576050914859E-2</v>
          </cell>
          <cell r="AA360">
            <v>0.13213592824740475</v>
          </cell>
          <cell r="AB360">
            <v>7.2306295542301102</v>
          </cell>
          <cell r="AC360">
            <v>1.1638231269423418</v>
          </cell>
          <cell r="AD360">
            <v>1.338850837891528</v>
          </cell>
          <cell r="AE360">
            <v>223.13963895254287</v>
          </cell>
          <cell r="AF360">
            <v>237.14468625172094</v>
          </cell>
          <cell r="AG360">
            <v>2</v>
          </cell>
          <cell r="AH360">
            <v>109060.16361571259</v>
          </cell>
          <cell r="AI360">
            <v>98.602077737533591</v>
          </cell>
          <cell r="AJ360">
            <v>3.158298454117027E-2</v>
          </cell>
          <cell r="AK360">
            <v>98.602077737533591</v>
          </cell>
        </row>
        <row r="361">
          <cell r="B361" t="str">
            <v>HiPGas</v>
          </cell>
          <cell r="C361" t="str">
            <v>Header</v>
          </cell>
          <cell r="E361" t="str">
            <v>H</v>
          </cell>
          <cell r="F361" t="e">
            <v>#REF!</v>
          </cell>
          <cell r="G361">
            <v>80</v>
          </cell>
          <cell r="H361">
            <v>56</v>
          </cell>
          <cell r="I361">
            <v>80.076082884934138</v>
          </cell>
          <cell r="J361">
            <v>5.4</v>
          </cell>
          <cell r="K361">
            <v>5.4</v>
          </cell>
          <cell r="L361">
            <v>67</v>
          </cell>
          <cell r="M361">
            <v>101.30098638014334</v>
          </cell>
          <cell r="N361" t="e">
            <v>#REF!</v>
          </cell>
          <cell r="O361" t="e">
            <v>#REF!</v>
          </cell>
          <cell r="P361" t="e">
            <v>#REF!</v>
          </cell>
          <cell r="Q361">
            <v>20</v>
          </cell>
          <cell r="R361">
            <v>0.1</v>
          </cell>
          <cell r="S361">
            <v>0.77098258900000005</v>
          </cell>
          <cell r="T361">
            <v>0.75</v>
          </cell>
          <cell r="U361">
            <v>251.49556091650672</v>
          </cell>
          <cell r="V361">
            <v>4.6409977898922775E-2</v>
          </cell>
          <cell r="W361">
            <v>1.255681220209226E-2</v>
          </cell>
          <cell r="X361">
            <v>100.36804165690367</v>
          </cell>
          <cell r="Y361">
            <v>99.435096933663985</v>
          </cell>
          <cell r="Z361">
            <v>4.5177842226461817E-2</v>
          </cell>
          <cell r="AA361">
            <v>0.15227305690202195</v>
          </cell>
          <cell r="AB361">
            <v>8.2529000051784536</v>
          </cell>
          <cell r="AC361">
            <v>1.2582820464085236</v>
          </cell>
          <cell r="AD361">
            <v>1.336717299863353</v>
          </cell>
          <cell r="AE361">
            <v>148.75975930169525</v>
          </cell>
          <cell r="AF361">
            <v>246.29710076155564</v>
          </cell>
          <cell r="AG361">
            <v>2</v>
          </cell>
          <cell r="AH361">
            <v>91273.13220180654</v>
          </cell>
          <cell r="AI361">
            <v>83.532966403926281</v>
          </cell>
          <cell r="AJ361" t="e">
            <v>#REF!</v>
          </cell>
          <cell r="AK361" t="e">
            <v>#REF!</v>
          </cell>
        </row>
        <row r="362">
          <cell r="B362" t="str">
            <v>HiPGas</v>
          </cell>
          <cell r="C362" t="str">
            <v>Header</v>
          </cell>
          <cell r="E362" t="str">
            <v>H</v>
          </cell>
          <cell r="F362" t="e">
            <v>#REF!</v>
          </cell>
          <cell r="G362">
            <v>80</v>
          </cell>
          <cell r="H362">
            <v>56</v>
          </cell>
          <cell r="I362">
            <v>80.076082884934138</v>
          </cell>
          <cell r="J362">
            <v>5.4</v>
          </cell>
          <cell r="K362">
            <v>5.4</v>
          </cell>
          <cell r="L362">
            <v>67</v>
          </cell>
          <cell r="M362">
            <v>99.435096933663985</v>
          </cell>
          <cell r="N362" t="e">
            <v>#REF!</v>
          </cell>
          <cell r="O362" t="e">
            <v>#REF!</v>
          </cell>
          <cell r="P362" t="e">
            <v>#REF!</v>
          </cell>
          <cell r="Q362">
            <v>20</v>
          </cell>
          <cell r="R362">
            <v>0.1</v>
          </cell>
          <cell r="S362">
            <v>0.55827675700000001</v>
          </cell>
          <cell r="T362">
            <v>0.75</v>
          </cell>
          <cell r="U362">
            <v>251.50044572479626</v>
          </cell>
          <cell r="V362">
            <v>7.1987455912711357E-2</v>
          </cell>
          <cell r="W362">
            <v>1.947712551751124E-2</v>
          </cell>
          <cell r="X362">
            <v>97.988153759464481</v>
          </cell>
          <cell r="Y362">
            <v>96.541210585264977</v>
          </cell>
          <cell r="Z362">
            <v>7.3383523140997275E-2</v>
          </cell>
          <cell r="AA362">
            <v>0.19895836240618664</v>
          </cell>
          <cell r="AB362">
            <v>9.9677052511904076</v>
          </cell>
          <cell r="AC362">
            <v>1.3930427330238839</v>
          </cell>
          <cell r="AD362">
            <v>1.3321807826882162</v>
          </cell>
          <cell r="AE362">
            <v>74.379879650847627</v>
          </cell>
          <cell r="AF362">
            <v>247.10870620982175</v>
          </cell>
          <cell r="AG362">
            <v>2</v>
          </cell>
          <cell r="AH362">
            <v>65181.385936214007</v>
          </cell>
          <cell r="AI362">
            <v>65.693322093225689</v>
          </cell>
          <cell r="AJ362" t="e">
            <v>#REF!</v>
          </cell>
          <cell r="AK362" t="e">
            <v>#REF!</v>
          </cell>
        </row>
        <row r="363">
          <cell r="B363" t="str">
            <v>HiPGas</v>
          </cell>
          <cell r="C363" t="str">
            <v>Branch</v>
          </cell>
          <cell r="E363" t="str">
            <v>B</v>
          </cell>
          <cell r="F363">
            <v>56</v>
          </cell>
          <cell r="G363">
            <v>80</v>
          </cell>
          <cell r="H363">
            <v>56</v>
          </cell>
          <cell r="I363">
            <v>80.076082884934138</v>
          </cell>
          <cell r="J363">
            <v>5.4</v>
          </cell>
          <cell r="K363">
            <v>5.4</v>
          </cell>
          <cell r="L363">
            <v>67</v>
          </cell>
          <cell r="M363">
            <v>96.541210585264977</v>
          </cell>
          <cell r="N363">
            <v>15610</v>
          </cell>
          <cell r="O363">
            <v>1.3008333333333333</v>
          </cell>
          <cell r="P363">
            <v>4</v>
          </cell>
          <cell r="Q363">
            <v>150</v>
          </cell>
          <cell r="R363">
            <v>0.1</v>
          </cell>
          <cell r="S363">
            <v>0.5</v>
          </cell>
          <cell r="T363">
            <v>0.75</v>
          </cell>
          <cell r="U363">
            <v>251.50811088754847</v>
          </cell>
          <cell r="V363">
            <v>7.6269833961864944E-2</v>
          </cell>
          <cell r="W363">
            <v>2.0635777587088455E-2</v>
          </cell>
          <cell r="X363">
            <v>81.187436885974094</v>
          </cell>
          <cell r="Y363">
            <v>65.833663186683211</v>
          </cell>
          <cell r="Z363">
            <v>0.84035386093542286</v>
          </cell>
          <cell r="AA363">
            <v>0.52059681516557454</v>
          </cell>
          <cell r="AB363">
            <v>10.590508807326579</v>
          </cell>
          <cell r="AC363">
            <v>1.4490575713790348</v>
          </cell>
          <cell r="AD363">
            <v>1.3180009923864164</v>
          </cell>
          <cell r="AE363">
            <v>18.594969912711907</v>
          </cell>
          <cell r="AF363">
            <v>72.612374416184323</v>
          </cell>
          <cell r="AG363">
            <v>3</v>
          </cell>
          <cell r="AH363">
            <v>18815.463187270259</v>
          </cell>
          <cell r="AI363">
            <v>199.87267781861942</v>
          </cell>
          <cell r="AJ363">
            <v>0.12804143358015338</v>
          </cell>
          <cell r="AK363">
            <v>799.49071127447769</v>
          </cell>
        </row>
        <row r="364">
          <cell r="B364" t="str">
            <v>56_80_0.1_150</v>
          </cell>
          <cell r="F364">
            <v>56</v>
          </cell>
          <cell r="G364">
            <v>80</v>
          </cell>
          <cell r="H364">
            <v>56</v>
          </cell>
          <cell r="I364">
            <v>80.076082884934138</v>
          </cell>
          <cell r="R364">
            <v>0.1</v>
          </cell>
          <cell r="W364">
            <v>2.0635777587088455E-2</v>
          </cell>
          <cell r="X364">
            <v>7.6082884934137951E-2</v>
          </cell>
          <cell r="AK364" t="e">
            <v>#REF!</v>
          </cell>
          <cell r="AL364" t="e">
            <v>#REF!</v>
          </cell>
          <cell r="AM364" t="e">
            <v>#REF!</v>
          </cell>
        </row>
        <row r="365">
          <cell r="B365" t="str">
            <v>HiPGas</v>
          </cell>
          <cell r="C365" t="str">
            <v>Leader</v>
          </cell>
          <cell r="E365" t="str">
            <v>L</v>
          </cell>
          <cell r="F365">
            <v>35</v>
          </cell>
          <cell r="G365">
            <v>100</v>
          </cell>
          <cell r="H365">
            <v>35</v>
          </cell>
          <cell r="I365">
            <v>103.07092324245529</v>
          </cell>
          <cell r="J365">
            <v>5.4</v>
          </cell>
          <cell r="K365">
            <v>5.4</v>
          </cell>
          <cell r="L365">
            <v>67</v>
          </cell>
          <cell r="M365">
            <v>40.4</v>
          </cell>
          <cell r="N365">
            <v>62440</v>
          </cell>
          <cell r="O365">
            <v>5.2033333333333331</v>
          </cell>
          <cell r="P365">
            <v>1</v>
          </cell>
          <cell r="Q365">
            <v>40</v>
          </cell>
          <cell r="R365">
            <v>1</v>
          </cell>
          <cell r="S365">
            <v>1.0994953570000001</v>
          </cell>
          <cell r="T365">
            <v>0.75</v>
          </cell>
          <cell r="U365">
            <v>346.79014149122258</v>
          </cell>
          <cell r="V365">
            <v>3.5599852844259749</v>
          </cell>
          <cell r="W365">
            <v>0.76296298423189057</v>
          </cell>
          <cell r="X365">
            <v>137.33532168069485</v>
          </cell>
          <cell r="Y365">
            <v>137.13935035502959</v>
          </cell>
          <cell r="Z365">
            <v>5.055283307326186E-3</v>
          </cell>
          <cell r="AA365">
            <v>1.6090235478111708E-2</v>
          </cell>
          <cell r="AB365">
            <v>6.5734762161644671</v>
          </cell>
          <cell r="AC365">
            <v>1.0260063939151476</v>
          </cell>
          <cell r="AD365">
            <v>1.4321623751755264</v>
          </cell>
          <cell r="AE365">
            <v>3312.5789068303707</v>
          </cell>
          <cell r="AF365">
            <v>1950.2432737122476</v>
          </cell>
          <cell r="AG365">
            <v>3</v>
          </cell>
          <cell r="AH365">
            <v>1279450.8958772952</v>
          </cell>
          <cell r="AI365">
            <v>406.19482061427919</v>
          </cell>
          <cell r="AJ365">
            <v>6.5053622776149777E-3</v>
          </cell>
          <cell r="AK365">
            <v>406.19482061427919</v>
          </cell>
        </row>
        <row r="366">
          <cell r="B366" t="str">
            <v>HiPGas</v>
          </cell>
          <cell r="C366" t="str">
            <v>Header</v>
          </cell>
          <cell r="E366" t="str">
            <v>H</v>
          </cell>
          <cell r="F366">
            <v>35</v>
          </cell>
          <cell r="G366">
            <v>100</v>
          </cell>
          <cell r="H366">
            <v>35</v>
          </cell>
          <cell r="I366">
            <v>103.07092324245529</v>
          </cell>
          <cell r="J366">
            <v>5.4</v>
          </cell>
          <cell r="K366">
            <v>5.4</v>
          </cell>
          <cell r="L366">
            <v>67</v>
          </cell>
          <cell r="M366">
            <v>137.13935035502959</v>
          </cell>
          <cell r="N366">
            <v>31220</v>
          </cell>
          <cell r="O366">
            <v>2.6016666666666666</v>
          </cell>
          <cell r="P366">
            <v>1</v>
          </cell>
          <cell r="Q366">
            <v>40</v>
          </cell>
          <cell r="R366">
            <v>1</v>
          </cell>
          <cell r="S366">
            <v>0.95138878900000001</v>
          </cell>
          <cell r="T366">
            <v>0.75</v>
          </cell>
          <cell r="U366">
            <v>346.95260185874491</v>
          </cell>
          <cell r="V366">
            <v>2.1713552692992164</v>
          </cell>
          <cell r="W366">
            <v>0.46535689440617034</v>
          </cell>
          <cell r="X366">
            <v>137.02086786385678</v>
          </cell>
          <cell r="Y366">
            <v>136.90238537268397</v>
          </cell>
          <cell r="Z366">
            <v>3.0719079335643773E-3</v>
          </cell>
          <cell r="AA366">
            <v>1.7891194898726565E-2</v>
          </cell>
          <cell r="AB366">
            <v>7.2306295542301102</v>
          </cell>
          <cell r="AC366">
            <v>1.0877756958408915</v>
          </cell>
          <cell r="AD366">
            <v>1.4324511704223695</v>
          </cell>
          <cell r="AE366">
            <v>2484.4341801227779</v>
          </cell>
          <cell r="AF366">
            <v>1977.5956930579678</v>
          </cell>
          <cell r="AG366">
            <v>3</v>
          </cell>
          <cell r="AH366">
            <v>1118378.3205941299</v>
          </cell>
          <cell r="AI366">
            <v>184.78423270506639</v>
          </cell>
          <cell r="AJ366">
            <v>5.9187774729361434E-3</v>
          </cell>
          <cell r="AK366">
            <v>184.78423270506639</v>
          </cell>
        </row>
        <row r="367">
          <cell r="B367" t="str">
            <v>HiPGas</v>
          </cell>
          <cell r="C367" t="str">
            <v>Header</v>
          </cell>
          <cell r="E367" t="str">
            <v>H</v>
          </cell>
          <cell r="F367">
            <v>35</v>
          </cell>
          <cell r="G367">
            <v>100</v>
          </cell>
          <cell r="H367">
            <v>35</v>
          </cell>
          <cell r="I367">
            <v>103.07092324245529</v>
          </cell>
          <cell r="J367">
            <v>5.4</v>
          </cell>
          <cell r="K367">
            <v>5.4</v>
          </cell>
          <cell r="L367">
            <v>67</v>
          </cell>
          <cell r="M367">
            <v>136.90238537268397</v>
          </cell>
          <cell r="N367" t="e">
            <v>#REF!</v>
          </cell>
          <cell r="O367" t="e">
            <v>#REF!</v>
          </cell>
          <cell r="P367" t="e">
            <v>#REF!</v>
          </cell>
          <cell r="Q367" t="e">
            <v>#REF!</v>
          </cell>
          <cell r="R367">
            <v>1</v>
          </cell>
          <cell r="S367">
            <v>0.77098258900000005</v>
          </cell>
          <cell r="T367">
            <v>0.75</v>
          </cell>
          <cell r="U367">
            <v>347.05033710533712</v>
          </cell>
          <cell r="V367">
            <v>3.030945336867521</v>
          </cell>
          <cell r="W367">
            <v>0.64958108376930568</v>
          </cell>
          <cell r="X367">
            <v>136.74627457801162</v>
          </cell>
          <cell r="Y367">
            <v>136.59016378333928</v>
          </cell>
          <cell r="Z367">
            <v>4.0599727541816844E-3</v>
          </cell>
          <cell r="AA367">
            <v>2.0663372628209459E-2</v>
          </cell>
          <cell r="AB367">
            <v>8.2529000051784536</v>
          </cell>
          <cell r="AC367">
            <v>1.1755803643879306</v>
          </cell>
          <cell r="AD367">
            <v>1.4307549109307018</v>
          </cell>
          <cell r="AE367">
            <v>1656.2894534151853</v>
          </cell>
          <cell r="AF367">
            <v>2068.2648283259336</v>
          </cell>
          <cell r="AG367">
            <v>2</v>
          </cell>
          <cell r="AH367">
            <v>934269.87216961384</v>
          </cell>
          <cell r="AI367">
            <v>162.4404725394443</v>
          </cell>
          <cell r="AJ367" t="e">
            <v>#REF!</v>
          </cell>
          <cell r="AK367" t="e">
            <v>#REF!</v>
          </cell>
        </row>
        <row r="368">
          <cell r="B368" t="str">
            <v>HiPGas</v>
          </cell>
          <cell r="C368" t="str">
            <v>Header</v>
          </cell>
          <cell r="E368" t="str">
            <v>H</v>
          </cell>
          <cell r="F368">
            <v>35</v>
          </cell>
          <cell r="G368">
            <v>100</v>
          </cell>
          <cell r="H368">
            <v>35</v>
          </cell>
          <cell r="I368">
            <v>103.07092324245529</v>
          </cell>
          <cell r="J368">
            <v>5.4</v>
          </cell>
          <cell r="K368">
            <v>5.4</v>
          </cell>
          <cell r="L368">
            <v>67</v>
          </cell>
          <cell r="M368">
            <v>136.59016378333928</v>
          </cell>
          <cell r="N368" t="e">
            <v>#REF!</v>
          </cell>
          <cell r="O368" t="e">
            <v>#REF!</v>
          </cell>
          <cell r="P368" t="e">
            <v>#REF!</v>
          </cell>
          <cell r="Q368" t="e">
            <v>#REF!</v>
          </cell>
          <cell r="R368">
            <v>1</v>
          </cell>
          <cell r="S368">
            <v>0.55827675700000001</v>
          </cell>
          <cell r="T368">
            <v>0.75</v>
          </cell>
          <cell r="U368">
            <v>347.18592569634899</v>
          </cell>
          <cell r="V368">
            <v>4.6175461569704215</v>
          </cell>
          <cell r="W368">
            <v>0.98941930869816019</v>
          </cell>
          <cell r="X368">
            <v>136.33050166249717</v>
          </cell>
          <cell r="Y368">
            <v>136.07083954165503</v>
          </cell>
          <cell r="Z368">
            <v>6.7805605319416484E-3</v>
          </cell>
          <cell r="AA368">
            <v>2.7114756113721834E-2</v>
          </cell>
          <cell r="AB368">
            <v>9.9677052511904076</v>
          </cell>
          <cell r="AC368">
            <v>1.2970507294127138</v>
          </cell>
          <cell r="AD368">
            <v>1.4307726878486569</v>
          </cell>
          <cell r="AE368">
            <v>828.14472670759267</v>
          </cell>
          <cell r="AF368">
            <v>2098.8805903568214</v>
          </cell>
          <cell r="AG368">
            <v>2</v>
          </cell>
          <cell r="AH368">
            <v>665721.98656751809</v>
          </cell>
          <cell r="AI368">
            <v>135.19497167586402</v>
          </cell>
          <cell r="AJ368" t="e">
            <v>#REF!</v>
          </cell>
          <cell r="AK368" t="e">
            <v>#REF!</v>
          </cell>
        </row>
        <row r="369">
          <cell r="B369" t="str">
            <v>HiPGas</v>
          </cell>
          <cell r="C369" t="str">
            <v>Branch</v>
          </cell>
          <cell r="E369" t="str">
            <v>B</v>
          </cell>
          <cell r="F369">
            <v>35</v>
          </cell>
          <cell r="G369">
            <v>100</v>
          </cell>
          <cell r="H369">
            <v>35</v>
          </cell>
          <cell r="I369">
            <v>103.07092324245529</v>
          </cell>
          <cell r="J369">
            <v>5.4</v>
          </cell>
          <cell r="K369">
            <v>5.4</v>
          </cell>
          <cell r="L369">
            <v>67</v>
          </cell>
          <cell r="M369">
            <v>136.07083954165503</v>
          </cell>
          <cell r="N369">
            <v>15610</v>
          </cell>
          <cell r="O369">
            <v>1.3008333333333333</v>
          </cell>
          <cell r="P369">
            <v>4</v>
          </cell>
          <cell r="Q369">
            <v>30</v>
          </cell>
          <cell r="R369">
            <v>1</v>
          </cell>
          <cell r="S369">
            <v>0.5</v>
          </cell>
          <cell r="T369">
            <v>0.75</v>
          </cell>
          <cell r="U369">
            <v>347.39142197740176</v>
          </cell>
          <cell r="V369">
            <v>0.95301957948885407</v>
          </cell>
          <cell r="W369">
            <v>0.2036029713497669</v>
          </cell>
          <cell r="X369">
            <v>134.65448467875922</v>
          </cell>
          <cell r="Y369">
            <v>133.2381298158634</v>
          </cell>
          <cell r="Z369">
            <v>3.7237787079245965E-2</v>
          </cell>
          <cell r="AA369">
            <v>7.4089480235943625E-2</v>
          </cell>
          <cell r="AB369">
            <v>10.590508807326579</v>
          </cell>
          <cell r="AC369">
            <v>1.3368828919673656</v>
          </cell>
          <cell r="AD369">
            <v>1.4285913362927825</v>
          </cell>
          <cell r="AE369">
            <v>207.03618167689817</v>
          </cell>
          <cell r="AF369">
            <v>661.87523435237472</v>
          </cell>
          <cell r="AG369">
            <v>2</v>
          </cell>
          <cell r="AH369">
            <v>188445.64778406423</v>
          </cell>
          <cell r="AI369">
            <v>186.59078561463448</v>
          </cell>
          <cell r="AJ369">
            <v>1.1953285433352626E-2</v>
          </cell>
          <cell r="AK369">
            <v>746.36314245853794</v>
          </cell>
        </row>
        <row r="370">
          <cell r="B370" t="str">
            <v>35_100_1_30</v>
          </cell>
          <cell r="F370">
            <v>35</v>
          </cell>
          <cell r="G370">
            <v>100</v>
          </cell>
          <cell r="H370">
            <v>35</v>
          </cell>
          <cell r="I370">
            <v>103.07092324245529</v>
          </cell>
          <cell r="R370">
            <v>1</v>
          </cell>
          <cell r="W370">
            <v>0.2036029713497669</v>
          </cell>
          <cell r="X370">
            <v>3.0709232424552937</v>
          </cell>
          <cell r="AK370" t="e">
            <v>#REF!</v>
          </cell>
          <cell r="AL370" t="e">
            <v>#REF!</v>
          </cell>
          <cell r="AM370" t="e">
            <v>#REF!</v>
          </cell>
        </row>
        <row r="371">
          <cell r="B371" t="str">
            <v>HiPGas</v>
          </cell>
          <cell r="C371" t="str">
            <v>Leader</v>
          </cell>
          <cell r="E371" t="str">
            <v>L</v>
          </cell>
          <cell r="F371">
            <v>35</v>
          </cell>
          <cell r="G371">
            <v>100</v>
          </cell>
          <cell r="H371">
            <v>35</v>
          </cell>
          <cell r="I371">
            <v>102.94142386648609</v>
          </cell>
          <cell r="J371">
            <v>5.4</v>
          </cell>
          <cell r="K371">
            <v>5.4</v>
          </cell>
          <cell r="L371">
            <v>67</v>
          </cell>
          <cell r="M371">
            <v>40.4</v>
          </cell>
          <cell r="N371">
            <v>62440</v>
          </cell>
          <cell r="O371">
            <v>5.2033333333333331</v>
          </cell>
          <cell r="P371">
            <v>1</v>
          </cell>
          <cell r="Q371">
            <v>40</v>
          </cell>
          <cell r="R371">
            <v>1</v>
          </cell>
          <cell r="S371">
            <v>1.0994953570000001</v>
          </cell>
          <cell r="T371">
            <v>0.75</v>
          </cell>
          <cell r="U371">
            <v>346.18342989187454</v>
          </cell>
          <cell r="V371">
            <v>3.5656642674767527</v>
          </cell>
          <cell r="W371">
            <v>0.76418008304258933</v>
          </cell>
          <cell r="X371">
            <v>137.15231644872028</v>
          </cell>
          <cell r="Y371">
            <v>136.95675193466909</v>
          </cell>
          <cell r="Z371">
            <v>5.0567516942146007E-3</v>
          </cell>
          <cell r="AA371">
            <v>1.6096803121922902E-2</v>
          </cell>
          <cell r="AB371">
            <v>6.5734762161644671</v>
          </cell>
          <cell r="AC371">
            <v>1.026292798478758</v>
          </cell>
          <cell r="AD371">
            <v>1.4317627057627726</v>
          </cell>
          <cell r="AE371">
            <v>3312.5789068303707</v>
          </cell>
          <cell r="AF371">
            <v>1953.4356187531941</v>
          </cell>
          <cell r="AG371">
            <v>3</v>
          </cell>
          <cell r="AH371">
            <v>1280024.0228012055</v>
          </cell>
          <cell r="AI371">
            <v>405.21801752592114</v>
          </cell>
          <cell r="AJ371">
            <v>6.4897184100884235E-3</v>
          </cell>
          <cell r="AK371">
            <v>405.21801752592114</v>
          </cell>
        </row>
        <row r="372">
          <cell r="B372" t="str">
            <v>HiPGas</v>
          </cell>
          <cell r="C372" t="str">
            <v>Header</v>
          </cell>
          <cell r="E372" t="str">
            <v>H</v>
          </cell>
          <cell r="F372">
            <v>35</v>
          </cell>
          <cell r="G372">
            <v>100</v>
          </cell>
          <cell r="H372">
            <v>35</v>
          </cell>
          <cell r="I372">
            <v>102.94142386648609</v>
          </cell>
          <cell r="J372">
            <v>5.4</v>
          </cell>
          <cell r="K372">
            <v>5.4</v>
          </cell>
          <cell r="L372">
            <v>67</v>
          </cell>
          <cell r="M372">
            <v>136.95675193466909</v>
          </cell>
          <cell r="N372">
            <v>31220</v>
          </cell>
          <cell r="O372">
            <v>2.6016666666666666</v>
          </cell>
          <cell r="P372">
            <v>1</v>
          </cell>
          <cell r="Q372">
            <v>20</v>
          </cell>
          <cell r="R372">
            <v>1</v>
          </cell>
          <cell r="S372">
            <v>0.95138878900000001</v>
          </cell>
          <cell r="T372">
            <v>0.75</v>
          </cell>
          <cell r="U372">
            <v>346.35156924244757</v>
          </cell>
          <cell r="V372">
            <v>2.1747465891533166</v>
          </cell>
          <cell r="W372">
            <v>0.4660837096342334</v>
          </cell>
          <cell r="X372">
            <v>136.8385165212818</v>
          </cell>
          <cell r="Y372">
            <v>136.72028110789455</v>
          </cell>
          <cell r="Z372">
            <v>3.0727755632837805E-3</v>
          </cell>
          <cell r="AA372">
            <v>1.7898380907693658E-2</v>
          </cell>
          <cell r="AB372">
            <v>7.2306295542301102</v>
          </cell>
          <cell r="AC372">
            <v>1.0880767987440976</v>
          </cell>
          <cell r="AD372">
            <v>1.4320547689858047</v>
          </cell>
          <cell r="AE372">
            <v>2484.4341801227779</v>
          </cell>
          <cell r="AF372">
            <v>1980.7713014094084</v>
          </cell>
          <cell r="AG372">
            <v>3</v>
          </cell>
          <cell r="AH372">
            <v>1118875.1801830002</v>
          </cell>
          <cell r="AI372">
            <v>184.33992813396893</v>
          </cell>
          <cell r="AJ372">
            <v>5.9045460645089339E-3</v>
          </cell>
          <cell r="AK372">
            <v>184.33992813396893</v>
          </cell>
        </row>
        <row r="373">
          <cell r="B373" t="str">
            <v>HiPGas</v>
          </cell>
          <cell r="C373" t="str">
            <v>Header</v>
          </cell>
          <cell r="E373" t="str">
            <v>H</v>
          </cell>
          <cell r="F373">
            <v>35</v>
          </cell>
          <cell r="G373">
            <v>100</v>
          </cell>
          <cell r="H373">
            <v>35</v>
          </cell>
          <cell r="I373">
            <v>102.94142386648609</v>
          </cell>
          <cell r="J373">
            <v>5.4</v>
          </cell>
          <cell r="K373">
            <v>5.4</v>
          </cell>
          <cell r="L373">
            <v>67</v>
          </cell>
          <cell r="M373">
            <v>136.72028110789455</v>
          </cell>
          <cell r="N373" t="e">
            <v>#REF!</v>
          </cell>
          <cell r="O373" t="e">
            <v>#REF!</v>
          </cell>
          <cell r="P373" t="e">
            <v>#REF!</v>
          </cell>
          <cell r="Q373">
            <v>20</v>
          </cell>
          <cell r="R373">
            <v>1</v>
          </cell>
          <cell r="S373">
            <v>0.77098258900000005</v>
          </cell>
          <cell r="T373">
            <v>0.75</v>
          </cell>
          <cell r="U373">
            <v>346.45269580889396</v>
          </cell>
          <cell r="V373">
            <v>3.0356636535612531</v>
          </cell>
          <cell r="W373">
            <v>0.65059229609113345</v>
          </cell>
          <cell r="X373">
            <v>136.5644944390362</v>
          </cell>
          <cell r="Y373">
            <v>136.40870777017781</v>
          </cell>
          <cell r="Z373">
            <v>4.0611600116343682E-3</v>
          </cell>
          <cell r="AA373">
            <v>2.067175415360361E-2</v>
          </cell>
          <cell r="AB373">
            <v>8.2529000051784536</v>
          </cell>
          <cell r="AC373">
            <v>1.1758956391919326</v>
          </cell>
          <cell r="AD373">
            <v>1.4303713046317377</v>
          </cell>
          <cell r="AE373">
            <v>1656.2894534151853</v>
          </cell>
          <cell r="AF373">
            <v>2071.582387625439</v>
          </cell>
          <cell r="AG373">
            <v>2</v>
          </cell>
          <cell r="AH373">
            <v>934683.53571147181</v>
          </cell>
          <cell r="AI373">
            <v>162.05016759052813</v>
          </cell>
          <cell r="AJ373" t="e">
            <v>#REF!</v>
          </cell>
          <cell r="AK373" t="e">
            <v>#REF!</v>
          </cell>
        </row>
        <row r="374">
          <cell r="B374" t="str">
            <v>HiPGas</v>
          </cell>
          <cell r="C374" t="str">
            <v>Header</v>
          </cell>
          <cell r="E374" t="str">
            <v>H</v>
          </cell>
          <cell r="F374">
            <v>35</v>
          </cell>
          <cell r="G374">
            <v>100</v>
          </cell>
          <cell r="H374">
            <v>35</v>
          </cell>
          <cell r="I374">
            <v>102.94142386648609</v>
          </cell>
          <cell r="J374">
            <v>5.4</v>
          </cell>
          <cell r="K374">
            <v>5.4</v>
          </cell>
          <cell r="L374">
            <v>67</v>
          </cell>
          <cell r="M374">
            <v>136.40870777017781</v>
          </cell>
          <cell r="N374" t="e">
            <v>#REF!</v>
          </cell>
          <cell r="O374" t="e">
            <v>#REF!</v>
          </cell>
          <cell r="P374" t="e">
            <v>#REF!</v>
          </cell>
          <cell r="Q374">
            <v>20</v>
          </cell>
          <cell r="R374">
            <v>1</v>
          </cell>
          <cell r="S374">
            <v>0.55827675700000001</v>
          </cell>
          <cell r="T374">
            <v>0.75</v>
          </cell>
          <cell r="U374">
            <v>346.59208705401466</v>
          </cell>
          <cell r="V374">
            <v>4.6247332028356398</v>
          </cell>
          <cell r="W374">
            <v>0.99218645473628442</v>
          </cell>
          <cell r="X374">
            <v>136.1495801246711</v>
          </cell>
          <cell r="Y374">
            <v>135.8904524791644</v>
          </cell>
          <cell r="Z374">
            <v>6.7826731551621222E-3</v>
          </cell>
          <cell r="AA374">
            <v>2.7126005169505616E-2</v>
          </cell>
          <cell r="AB374">
            <v>9.9677052511904076</v>
          </cell>
          <cell r="AC374">
            <v>1.297394173558152</v>
          </cell>
          <cell r="AD374">
            <v>1.4303939359526567</v>
          </cell>
          <cell r="AE374">
            <v>828.14472670759267</v>
          </cell>
          <cell r="AF374">
            <v>2102.2601578805738</v>
          </cell>
          <cell r="AG374">
            <v>2</v>
          </cell>
          <cell r="AH374">
            <v>666015.63851462619</v>
          </cell>
          <cell r="AI374">
            <v>134.87029048413993</v>
          </cell>
          <cell r="AJ374" t="e">
            <v>#REF!</v>
          </cell>
          <cell r="AK374" t="e">
            <v>#REF!</v>
          </cell>
        </row>
        <row r="375">
          <cell r="B375" t="str">
            <v>HiPGas</v>
          </cell>
          <cell r="C375" t="str">
            <v>Branch</v>
          </cell>
          <cell r="E375" t="str">
            <v>B</v>
          </cell>
          <cell r="F375">
            <v>35</v>
          </cell>
          <cell r="G375">
            <v>100</v>
          </cell>
          <cell r="H375">
            <v>35</v>
          </cell>
          <cell r="I375">
            <v>102.94142386648609</v>
          </cell>
          <cell r="J375">
            <v>5.4</v>
          </cell>
          <cell r="K375">
            <v>5.4</v>
          </cell>
          <cell r="L375">
            <v>67</v>
          </cell>
          <cell r="M375">
            <v>135.8904524791644</v>
          </cell>
          <cell r="N375">
            <v>15610</v>
          </cell>
          <cell r="O375">
            <v>1.3008333333333333</v>
          </cell>
          <cell r="P375">
            <v>4</v>
          </cell>
          <cell r="Q375">
            <v>10</v>
          </cell>
          <cell r="R375">
            <v>1</v>
          </cell>
          <cell r="S375">
            <v>0.5</v>
          </cell>
          <cell r="T375">
            <v>0.75</v>
          </cell>
          <cell r="U375">
            <v>346.80840238589525</v>
          </cell>
          <cell r="V375">
            <v>0.31906725303333322</v>
          </cell>
          <cell r="W375">
            <v>6.8381322981849735E-2</v>
          </cell>
          <cell r="X375">
            <v>135.41148453840444</v>
          </cell>
          <cell r="Y375">
            <v>134.93251659764448</v>
          </cell>
          <cell r="Z375">
            <v>1.2622613915537206E-2</v>
          </cell>
          <cell r="AA375">
            <v>7.4207647709172098E-2</v>
          </cell>
          <cell r="AB375">
            <v>10.590508807326579</v>
          </cell>
          <cell r="AC375">
            <v>1.3372345168829014</v>
          </cell>
          <cell r="AD375">
            <v>1.4282156891631153</v>
          </cell>
          <cell r="AE375">
            <v>207.03618167689817</v>
          </cell>
          <cell r="AF375">
            <v>664.71793061807512</v>
          </cell>
          <cell r="AG375">
            <v>2</v>
          </cell>
          <cell r="AH375">
            <v>188343.74943121435</v>
          </cell>
          <cell r="AI375">
            <v>62.831843477892001</v>
          </cell>
          <cell r="AJ375">
            <v>4.025102080582447E-3</v>
          </cell>
          <cell r="AK375">
            <v>251.327373911568</v>
          </cell>
        </row>
        <row r="376">
          <cell r="B376" t="str">
            <v>35_100_1_10</v>
          </cell>
          <cell r="F376">
            <v>35</v>
          </cell>
          <cell r="G376">
            <v>100</v>
          </cell>
          <cell r="H376">
            <v>35</v>
          </cell>
          <cell r="I376">
            <v>102.94142386648609</v>
          </cell>
          <cell r="R376">
            <v>1</v>
          </cell>
          <cell r="W376">
            <v>6.8381322981849735E-2</v>
          </cell>
          <cell r="X376">
            <v>2.9414238664860903</v>
          </cell>
          <cell r="AK376" t="e">
            <v>#REF!</v>
          </cell>
          <cell r="AL376" t="e">
            <v>#REF!</v>
          </cell>
          <cell r="AM376" t="e">
            <v>#REF!</v>
          </cell>
        </row>
        <row r="377">
          <cell r="B377" t="str">
            <v>HiPGas</v>
          </cell>
          <cell r="C377" t="str">
            <v>Leader</v>
          </cell>
          <cell r="E377" t="str">
            <v>L</v>
          </cell>
          <cell r="F377">
            <v>35</v>
          </cell>
          <cell r="G377">
            <v>100</v>
          </cell>
          <cell r="H377">
            <v>35</v>
          </cell>
          <cell r="I377">
            <v>103.00658331710622</v>
          </cell>
          <cell r="J377">
            <v>5.4</v>
          </cell>
          <cell r="K377">
            <v>5.4</v>
          </cell>
          <cell r="L377">
            <v>67</v>
          </cell>
          <cell r="M377">
            <v>40.4</v>
          </cell>
          <cell r="N377">
            <v>62440</v>
          </cell>
          <cell r="O377">
            <v>5.2033333333333331</v>
          </cell>
          <cell r="P377">
            <v>1</v>
          </cell>
          <cell r="Q377">
            <v>40</v>
          </cell>
          <cell r="R377">
            <v>1</v>
          </cell>
          <cell r="S377">
            <v>1.0994953570000001</v>
          </cell>
          <cell r="T377">
            <v>0.75</v>
          </cell>
          <cell r="U377">
            <v>346.48725209710375</v>
          </cell>
          <cell r="V377">
            <v>3.5628147872351854</v>
          </cell>
          <cell r="W377">
            <v>0.76356939289223646</v>
          </cell>
          <cell r="X377">
            <v>137.24395999689392</v>
          </cell>
          <cell r="Y377">
            <v>137.04819201241881</v>
          </cell>
          <cell r="Z377">
            <v>5.0560090945109826E-3</v>
          </cell>
          <cell r="AA377">
            <v>1.6093499738389704E-2</v>
          </cell>
          <cell r="AB377">
            <v>6.5734762161644671</v>
          </cell>
          <cell r="AC377">
            <v>1.0261492980453901</v>
          </cell>
          <cell r="AD377">
            <v>1.4319629286437396</v>
          </cell>
          <cell r="AE377">
            <v>3312.5789068303707</v>
          </cell>
          <cell r="AF377">
            <v>1951.8338761832631</v>
          </cell>
          <cell r="AG377">
            <v>3</v>
          </cell>
          <cell r="AH377">
            <v>1279736.9526877208</v>
          </cell>
          <cell r="AI377">
            <v>405.70716681953081</v>
          </cell>
          <cell r="AJ377">
            <v>6.4975523193390589E-3</v>
          </cell>
          <cell r="AK377">
            <v>405.70716681953081</v>
          </cell>
        </row>
        <row r="378">
          <cell r="B378" t="str">
            <v>HiPGas</v>
          </cell>
          <cell r="C378" t="str">
            <v>Header</v>
          </cell>
          <cell r="E378" t="str">
            <v>H</v>
          </cell>
          <cell r="F378">
            <v>35</v>
          </cell>
          <cell r="G378">
            <v>100</v>
          </cell>
          <cell r="H378">
            <v>35</v>
          </cell>
          <cell r="I378">
            <v>103.00658331710622</v>
          </cell>
          <cell r="J378">
            <v>5.4</v>
          </cell>
          <cell r="K378">
            <v>5.4</v>
          </cell>
          <cell r="L378">
            <v>67</v>
          </cell>
          <cell r="M378">
            <v>137.04819201241881</v>
          </cell>
          <cell r="N378">
            <v>31220</v>
          </cell>
          <cell r="O378">
            <v>2.6016666666666666</v>
          </cell>
          <cell r="P378">
            <v>1</v>
          </cell>
          <cell r="Q378">
            <v>20</v>
          </cell>
          <cell r="R378">
            <v>1</v>
          </cell>
          <cell r="S378">
            <v>0.95138878900000001</v>
          </cell>
          <cell r="T378">
            <v>0.75</v>
          </cell>
          <cell r="U378">
            <v>346.65254196743524</v>
          </cell>
          <cell r="V378">
            <v>2.1730450496062854</v>
          </cell>
          <cell r="W378">
            <v>0.46571904192161639</v>
          </cell>
          <cell r="X378">
            <v>136.92983301518464</v>
          </cell>
          <cell r="Y378">
            <v>136.81147401795047</v>
          </cell>
          <cell r="Z378">
            <v>3.0723367841024585E-3</v>
          </cell>
          <cell r="AA378">
            <v>1.789476667449804E-2</v>
          </cell>
          <cell r="AB378">
            <v>7.2306295542301102</v>
          </cell>
          <cell r="AC378">
            <v>1.0879259329313531</v>
          </cell>
          <cell r="AD378">
            <v>1.4322533561322985</v>
          </cell>
          <cell r="AE378">
            <v>2484.4341801227779</v>
          </cell>
          <cell r="AF378">
            <v>1979.1780385876139</v>
          </cell>
          <cell r="AG378">
            <v>3</v>
          </cell>
          <cell r="AH378">
            <v>1118626.3145218142</v>
          </cell>
          <cell r="AI378">
            <v>184.56242158958082</v>
          </cell>
          <cell r="AJ378">
            <v>5.9116726966553755E-3</v>
          </cell>
          <cell r="AK378">
            <v>184.56242158958082</v>
          </cell>
        </row>
        <row r="379">
          <cell r="B379" t="str">
            <v>HiPGas</v>
          </cell>
          <cell r="C379" t="str">
            <v>Header</v>
          </cell>
          <cell r="E379" t="str">
            <v>H</v>
          </cell>
          <cell r="F379">
            <v>35</v>
          </cell>
          <cell r="G379">
            <v>100</v>
          </cell>
          <cell r="H379">
            <v>35</v>
          </cell>
          <cell r="I379">
            <v>103.00658331710622</v>
          </cell>
          <cell r="J379">
            <v>5.4</v>
          </cell>
          <cell r="K379">
            <v>5.4</v>
          </cell>
          <cell r="L379">
            <v>67</v>
          </cell>
          <cell r="M379">
            <v>136.81147401795047</v>
          </cell>
          <cell r="N379" t="e">
            <v>#REF!</v>
          </cell>
          <cell r="O379" t="e">
            <v>#REF!</v>
          </cell>
          <cell r="P379" t="e">
            <v>#REF!</v>
          </cell>
          <cell r="Q379">
            <v>20</v>
          </cell>
          <cell r="R379">
            <v>1</v>
          </cell>
          <cell r="S379">
            <v>0.77098258900000005</v>
          </cell>
          <cell r="T379">
            <v>0.75</v>
          </cell>
          <cell r="U379">
            <v>346.75196699433451</v>
          </cell>
          <cell r="V379">
            <v>3.0332963640288817</v>
          </cell>
          <cell r="W379">
            <v>0.65008494728438393</v>
          </cell>
          <cell r="X379">
            <v>136.65552522388845</v>
          </cell>
          <cell r="Y379">
            <v>136.49957642982642</v>
          </cell>
          <cell r="Z379">
            <v>4.0605598592102776E-3</v>
          </cell>
          <cell r="AA379">
            <v>2.0667538990950644E-2</v>
          </cell>
          <cell r="AB379">
            <v>8.2529000051784536</v>
          </cell>
          <cell r="AC379">
            <v>1.1757376706882825</v>
          </cell>
          <cell r="AD379">
            <v>1.430563484928661</v>
          </cell>
          <cell r="AE379">
            <v>1656.2894534151853</v>
          </cell>
          <cell r="AF379">
            <v>2069.9179427337654</v>
          </cell>
          <cell r="AG379">
            <v>2</v>
          </cell>
          <cell r="AH379">
            <v>934476.3419278349</v>
          </cell>
          <cell r="AI379">
            <v>162.24562065923655</v>
          </cell>
          <cell r="AJ379" t="e">
            <v>#REF!</v>
          </cell>
          <cell r="AK379" t="e">
            <v>#REF!</v>
          </cell>
        </row>
        <row r="380">
          <cell r="B380" t="str">
            <v>HiPGas</v>
          </cell>
          <cell r="C380" t="str">
            <v>Header</v>
          </cell>
          <cell r="E380" t="str">
            <v>H</v>
          </cell>
          <cell r="F380">
            <v>35</v>
          </cell>
          <cell r="G380">
            <v>100</v>
          </cell>
          <cell r="H380">
            <v>35</v>
          </cell>
          <cell r="I380">
            <v>103.00658331710622</v>
          </cell>
          <cell r="J380">
            <v>5.4</v>
          </cell>
          <cell r="K380">
            <v>5.4</v>
          </cell>
          <cell r="L380">
            <v>67</v>
          </cell>
          <cell r="M380">
            <v>136.49957642982642</v>
          </cell>
          <cell r="N380" t="e">
            <v>#REF!</v>
          </cell>
          <cell r="O380" t="e">
            <v>#REF!</v>
          </cell>
          <cell r="P380" t="e">
            <v>#REF!</v>
          </cell>
          <cell r="Q380">
            <v>20</v>
          </cell>
          <cell r="R380">
            <v>1</v>
          </cell>
          <cell r="S380">
            <v>0.55827675700000001</v>
          </cell>
          <cell r="T380">
            <v>0.75</v>
          </cell>
          <cell r="U380">
            <v>346.88899094992291</v>
          </cell>
          <cell r="V380">
            <v>4.6211361733533343</v>
          </cell>
          <cell r="W380">
            <v>0.99074614844455766</v>
          </cell>
          <cell r="X380">
            <v>136.24018119081015</v>
          </cell>
          <cell r="Y380">
            <v>135.98078595179388</v>
          </cell>
          <cell r="Z380">
            <v>6.7816124251148802E-3</v>
          </cell>
          <cell r="AA380">
            <v>2.7120363927162709E-2</v>
          </cell>
          <cell r="AB380">
            <v>9.9677052511904076</v>
          </cell>
          <cell r="AC380">
            <v>1.2972220972398549</v>
          </cell>
          <cell r="AD380">
            <v>1.430583677495556</v>
          </cell>
          <cell r="AE380">
            <v>828.14472670759267</v>
          </cell>
          <cell r="AF380">
            <v>2100.5687035118435</v>
          </cell>
          <cell r="AG380">
            <v>2</v>
          </cell>
          <cell r="AH380">
            <v>665868.70681399398</v>
          </cell>
          <cell r="AI380">
            <v>135.03288145447655</v>
          </cell>
          <cell r="AJ380" t="e">
            <v>#REF!</v>
          </cell>
          <cell r="AK380" t="e">
            <v>#REF!</v>
          </cell>
        </row>
        <row r="381">
          <cell r="B381" t="str">
            <v>HiPGas</v>
          </cell>
          <cell r="C381" t="str">
            <v>Branch</v>
          </cell>
          <cell r="E381" t="str">
            <v>B</v>
          </cell>
          <cell r="F381">
            <v>35</v>
          </cell>
          <cell r="G381">
            <v>100</v>
          </cell>
          <cell r="H381">
            <v>35</v>
          </cell>
          <cell r="I381">
            <v>103.00658331710622</v>
          </cell>
          <cell r="J381">
            <v>5.4</v>
          </cell>
          <cell r="K381">
            <v>5.4</v>
          </cell>
          <cell r="L381">
            <v>67</v>
          </cell>
          <cell r="M381">
            <v>135.98078595179388</v>
          </cell>
          <cell r="N381">
            <v>15610</v>
          </cell>
          <cell r="O381">
            <v>1.3008333333333333</v>
          </cell>
          <cell r="P381">
            <v>4</v>
          </cell>
          <cell r="Q381">
            <v>20</v>
          </cell>
          <cell r="R381">
            <v>1</v>
          </cell>
          <cell r="S381">
            <v>0.5</v>
          </cell>
          <cell r="T381">
            <v>0.75</v>
          </cell>
          <cell r="U381">
            <v>347.09861241337654</v>
          </cell>
          <cell r="V381">
            <v>0.63676662883510482</v>
          </cell>
          <cell r="W381">
            <v>0.13646378656342506</v>
          </cell>
          <cell r="X381">
            <v>135.0296353420153</v>
          </cell>
          <cell r="Y381">
            <v>134.07848473223669</v>
          </cell>
          <cell r="Z381">
            <v>2.503660887061776E-2</v>
          </cell>
          <cell r="AA381">
            <v>7.415252699448184E-2</v>
          </cell>
          <cell r="AB381">
            <v>10.590508807326579</v>
          </cell>
          <cell r="AC381">
            <v>1.3370583364948532</v>
          </cell>
          <cell r="AD381">
            <v>1.4284038810972031</v>
          </cell>
          <cell r="AE381">
            <v>207.03618167689817</v>
          </cell>
          <cell r="AF381">
            <v>663.32556208136043</v>
          </cell>
          <cell r="AG381">
            <v>2</v>
          </cell>
          <cell r="AH381">
            <v>188397.39532977689</v>
          </cell>
          <cell r="AI381">
            <v>125.02477641948794</v>
          </cell>
          <cell r="AJ381">
            <v>8.0092745944579068E-3</v>
          </cell>
          <cell r="AK381">
            <v>500.09910567795174</v>
          </cell>
        </row>
        <row r="382">
          <cell r="B382" t="str">
            <v>35_100_1_20</v>
          </cell>
          <cell r="F382">
            <v>35</v>
          </cell>
          <cell r="G382">
            <v>100</v>
          </cell>
          <cell r="H382">
            <v>35</v>
          </cell>
          <cell r="I382">
            <v>103.00658331710622</v>
          </cell>
          <cell r="R382">
            <v>1</v>
          </cell>
          <cell r="W382">
            <v>0.13646378656342506</v>
          </cell>
          <cell r="X382">
            <v>3.0065833171062195</v>
          </cell>
          <cell r="AK382" t="e">
            <v>#REF!</v>
          </cell>
          <cell r="AL382" t="e">
            <v>#REF!</v>
          </cell>
          <cell r="AM382" t="e">
            <v>#REF!</v>
          </cell>
        </row>
        <row r="383">
          <cell r="B383" t="str">
            <v>HiPGas</v>
          </cell>
          <cell r="C383" t="str">
            <v>Leader</v>
          </cell>
          <cell r="E383" t="str">
            <v>L</v>
          </cell>
          <cell r="F383">
            <v>35</v>
          </cell>
          <cell r="G383">
            <v>100</v>
          </cell>
          <cell r="H383">
            <v>35</v>
          </cell>
          <cell r="I383">
            <v>103.19568994299662</v>
          </cell>
          <cell r="J383">
            <v>5.4</v>
          </cell>
          <cell r="K383">
            <v>5.4</v>
          </cell>
          <cell r="L383">
            <v>67</v>
          </cell>
          <cell r="M383">
            <v>40.4</v>
          </cell>
          <cell r="N383">
            <v>62440</v>
          </cell>
          <cell r="O383">
            <v>5.2033333333333331</v>
          </cell>
          <cell r="P383">
            <v>1</v>
          </cell>
          <cell r="Q383">
            <v>40</v>
          </cell>
          <cell r="R383">
            <v>1</v>
          </cell>
          <cell r="S383">
            <v>1.0994953570000001</v>
          </cell>
          <cell r="T383">
            <v>0.75</v>
          </cell>
          <cell r="U383">
            <v>347.39551177040778</v>
          </cell>
          <cell r="V383">
            <v>3.5543635177143713</v>
          </cell>
          <cell r="W383">
            <v>0.76110453461012639</v>
          </cell>
          <cell r="X383">
            <v>137.5179203398566</v>
          </cell>
          <cell r="Y383">
            <v>137.32154111776322</v>
          </cell>
          <cell r="Z383">
            <v>5.0538761386338393E-3</v>
          </cell>
          <cell r="AA383">
            <v>1.6083797906357642E-2</v>
          </cell>
          <cell r="AB383">
            <v>6.5734762161644671</v>
          </cell>
          <cell r="AC383">
            <v>1.0257212429197602</v>
          </cell>
          <cell r="AD383">
            <v>1.4325605169997859</v>
          </cell>
          <cell r="AE383">
            <v>3312.5789068303707</v>
          </cell>
          <cell r="AF383">
            <v>1947.0827344425572</v>
          </cell>
          <cell r="AG383">
            <v>3</v>
          </cell>
          <cell r="AH383">
            <v>1278879.5623812957</v>
          </cell>
          <cell r="AI383">
            <v>407.16948930366635</v>
          </cell>
          <cell r="AJ383">
            <v>6.5209719619421262E-3</v>
          </cell>
          <cell r="AK383">
            <v>407.16948930366635</v>
          </cell>
        </row>
        <row r="384">
          <cell r="B384" t="str">
            <v>HiPGas</v>
          </cell>
          <cell r="C384" t="str">
            <v>Header</v>
          </cell>
          <cell r="E384" t="str">
            <v>H</v>
          </cell>
          <cell r="F384">
            <v>35</v>
          </cell>
          <cell r="G384">
            <v>100</v>
          </cell>
          <cell r="H384">
            <v>35</v>
          </cell>
          <cell r="I384">
            <v>103.19568994299662</v>
          </cell>
          <cell r="J384">
            <v>5.4</v>
          </cell>
          <cell r="K384">
            <v>5.4</v>
          </cell>
          <cell r="L384">
            <v>67</v>
          </cell>
          <cell r="M384">
            <v>137.32154111776322</v>
          </cell>
          <cell r="N384">
            <v>31220</v>
          </cell>
          <cell r="O384">
            <v>2.6016666666666666</v>
          </cell>
          <cell r="P384">
            <v>1</v>
          </cell>
          <cell r="Q384">
            <v>20</v>
          </cell>
          <cell r="R384">
            <v>1</v>
          </cell>
          <cell r="S384">
            <v>0.95138878900000001</v>
          </cell>
          <cell r="T384">
            <v>0.75</v>
          </cell>
          <cell r="U384">
            <v>347.55088266608755</v>
          </cell>
          <cell r="V384">
            <v>2.1680099823802239</v>
          </cell>
          <cell r="W384">
            <v>0.46364727155253149</v>
          </cell>
          <cell r="X384">
            <v>137.20281058837736</v>
          </cell>
          <cell r="Y384">
            <v>137.08408005899147</v>
          </cell>
          <cell r="Z384">
            <v>3.0710854354296657E-3</v>
          </cell>
          <cell r="AA384">
            <v>1.7884180001854783E-2</v>
          </cell>
          <cell r="AB384">
            <v>7.2306295542301102</v>
          </cell>
          <cell r="AC384">
            <v>1.0874759185148639</v>
          </cell>
          <cell r="AD384">
            <v>1.4328460448046185</v>
          </cell>
          <cell r="AE384">
            <v>2484.4341801227779</v>
          </cell>
          <cell r="AF384">
            <v>1974.4626207192018</v>
          </cell>
          <cell r="AG384">
            <v>3</v>
          </cell>
          <cell r="AH384">
            <v>1117883.7151017571</v>
          </cell>
          <cell r="AI384">
            <v>185.22755650855237</v>
          </cell>
          <cell r="AJ384">
            <v>5.9329774666416514E-3</v>
          </cell>
          <cell r="AK384">
            <v>185.22755650855237</v>
          </cell>
        </row>
        <row r="385">
          <cell r="B385" t="str">
            <v>HiPGas</v>
          </cell>
          <cell r="C385" t="str">
            <v>Header</v>
          </cell>
          <cell r="E385" t="str">
            <v>H</v>
          </cell>
          <cell r="F385">
            <v>35</v>
          </cell>
          <cell r="G385">
            <v>100</v>
          </cell>
          <cell r="H385">
            <v>35</v>
          </cell>
          <cell r="I385">
            <v>103.19568994299662</v>
          </cell>
          <cell r="J385">
            <v>5.4</v>
          </cell>
          <cell r="K385">
            <v>5.4</v>
          </cell>
          <cell r="L385">
            <v>67</v>
          </cell>
          <cell r="M385">
            <v>137.08408005899147</v>
          </cell>
          <cell r="N385" t="e">
            <v>#REF!</v>
          </cell>
          <cell r="O385" t="e">
            <v>#REF!</v>
          </cell>
          <cell r="P385" t="e">
            <v>#REF!</v>
          </cell>
          <cell r="Q385">
            <v>20</v>
          </cell>
          <cell r="R385">
            <v>1</v>
          </cell>
          <cell r="S385">
            <v>0.77098258900000005</v>
          </cell>
          <cell r="T385">
            <v>0.75</v>
          </cell>
          <cell r="U385">
            <v>347.64156417100133</v>
          </cell>
          <cell r="V385">
            <v>3.0263349631346301</v>
          </cell>
          <cell r="W385">
            <v>0.64740244133344049</v>
          </cell>
          <cell r="X385">
            <v>136.9276427426488</v>
          </cell>
          <cell r="Y385">
            <v>136.7712054263061</v>
          </cell>
          <cell r="Z385">
            <v>4.0588748344138059E-3</v>
          </cell>
          <cell r="AA385">
            <v>2.0655276198125034E-2</v>
          </cell>
          <cell r="AB385">
            <v>8.2529000051784536</v>
          </cell>
          <cell r="AC385">
            <v>1.1752664962538888</v>
          </cell>
          <cell r="AD385">
            <v>1.4311370101189254</v>
          </cell>
          <cell r="AE385">
            <v>1656.2894534151853</v>
          </cell>
          <cell r="AF385">
            <v>2065.0219753815068</v>
          </cell>
          <cell r="AG385">
            <v>2</v>
          </cell>
          <cell r="AH385">
            <v>933859.61333378241</v>
          </cell>
          <cell r="AI385">
            <v>162.8299030528153</v>
          </cell>
          <cell r="AJ385" t="e">
            <v>#REF!</v>
          </cell>
          <cell r="AK385" t="e">
            <v>#REF!</v>
          </cell>
        </row>
        <row r="386">
          <cell r="B386" t="str">
            <v>HiPGas</v>
          </cell>
          <cell r="C386" t="str">
            <v>Header</v>
          </cell>
          <cell r="E386" t="str">
            <v>H</v>
          </cell>
          <cell r="F386">
            <v>35</v>
          </cell>
          <cell r="G386">
            <v>100</v>
          </cell>
          <cell r="H386">
            <v>35</v>
          </cell>
          <cell r="I386">
            <v>103.19568994299662</v>
          </cell>
          <cell r="J386">
            <v>5.4</v>
          </cell>
          <cell r="K386">
            <v>5.4</v>
          </cell>
          <cell r="L386">
            <v>67</v>
          </cell>
          <cell r="M386">
            <v>136.7712054263061</v>
          </cell>
          <cell r="N386" t="e">
            <v>#REF!</v>
          </cell>
          <cell r="O386" t="e">
            <v>#REF!</v>
          </cell>
          <cell r="P386" t="e">
            <v>#REF!</v>
          </cell>
          <cell r="Q386">
            <v>20</v>
          </cell>
          <cell r="R386">
            <v>1</v>
          </cell>
          <cell r="S386">
            <v>0.55827675700000001</v>
          </cell>
          <cell r="T386">
            <v>0.75</v>
          </cell>
          <cell r="U386">
            <v>347.7673523841645</v>
          </cell>
          <cell r="V386">
            <v>4.6106332202502518</v>
          </cell>
          <cell r="W386">
            <v>0.98666892799734285</v>
          </cell>
          <cell r="X386">
            <v>136.51100171852022</v>
          </cell>
          <cell r="Y386">
            <v>136.25079801073434</v>
          </cell>
          <cell r="Z386">
            <v>6.7786797495487106E-3</v>
          </cell>
          <cell r="AA386">
            <v>2.7104073001815568E-2</v>
          </cell>
          <cell r="AB386">
            <v>9.9677052511904076</v>
          </cell>
          <cell r="AC386">
            <v>1.2967088189441831</v>
          </cell>
          <cell r="AD386">
            <v>1.4311499476875014</v>
          </cell>
          <cell r="AE386">
            <v>828.14472670759267</v>
          </cell>
          <cell r="AF386">
            <v>2095.6275041682061</v>
          </cell>
          <cell r="AG386">
            <v>2</v>
          </cell>
          <cell r="AH386">
            <v>665432.52233482967</v>
          </cell>
          <cell r="AI386">
            <v>135.51890148876143</v>
          </cell>
          <cell r="AJ386" t="e">
            <v>#REF!</v>
          </cell>
          <cell r="AK386" t="e">
            <v>#REF!</v>
          </cell>
        </row>
        <row r="387">
          <cell r="B387" t="str">
            <v>HiPGas</v>
          </cell>
          <cell r="C387" t="str">
            <v>Branch</v>
          </cell>
          <cell r="E387" t="str">
            <v>B</v>
          </cell>
          <cell r="F387">
            <v>35</v>
          </cell>
          <cell r="G387">
            <v>100</v>
          </cell>
          <cell r="H387">
            <v>35</v>
          </cell>
          <cell r="I387">
            <v>103.19568994299662</v>
          </cell>
          <cell r="J387">
            <v>5.4</v>
          </cell>
          <cell r="K387">
            <v>5.4</v>
          </cell>
          <cell r="L387">
            <v>67</v>
          </cell>
          <cell r="M387">
            <v>136.25079801073434</v>
          </cell>
          <cell r="N387">
            <v>15610</v>
          </cell>
          <cell r="O387">
            <v>1.3008333333333333</v>
          </cell>
          <cell r="P387">
            <v>4</v>
          </cell>
          <cell r="Q387">
            <v>50</v>
          </cell>
          <cell r="R387">
            <v>1</v>
          </cell>
          <cell r="S387">
            <v>0.5</v>
          </cell>
          <cell r="T387">
            <v>0.75</v>
          </cell>
          <cell r="U387">
            <v>347.95988337059362</v>
          </cell>
          <cell r="V387">
            <v>1.5806167736968733</v>
          </cell>
          <cell r="W387">
            <v>0.33686676750318156</v>
          </cell>
          <cell r="X387">
            <v>133.92588078368431</v>
          </cell>
          <cell r="Y387">
            <v>131.60096355663424</v>
          </cell>
          <cell r="Z387">
            <v>6.0980797255990704E-2</v>
          </cell>
          <cell r="AA387">
            <v>7.3944706616588501E-2</v>
          </cell>
          <cell r="AB387">
            <v>10.590508807326579</v>
          </cell>
          <cell r="AC387">
            <v>1.3371113450318413</v>
          </cell>
          <cell r="AD387">
            <v>1.4283472533524408</v>
          </cell>
          <cell r="AE387">
            <v>207.03618167689817</v>
          </cell>
          <cell r="AF387">
            <v>658.71645001937952</v>
          </cell>
          <cell r="AG387">
            <v>3</v>
          </cell>
          <cell r="AH387">
            <v>188562.66529777981</v>
          </cell>
          <cell r="AI387">
            <v>307.88277562349845</v>
          </cell>
          <cell r="AJ387">
            <v>1.9723432134753263E-2</v>
          </cell>
          <cell r="AK387">
            <v>1231.5311024939938</v>
          </cell>
        </row>
        <row r="388">
          <cell r="B388" t="str">
            <v>35_100_1_50</v>
          </cell>
          <cell r="F388">
            <v>35</v>
          </cell>
          <cell r="G388">
            <v>100</v>
          </cell>
          <cell r="H388">
            <v>35</v>
          </cell>
          <cell r="I388">
            <v>103.19568994299662</v>
          </cell>
          <cell r="R388">
            <v>1</v>
          </cell>
          <cell r="W388">
            <v>0.33686676750318156</v>
          </cell>
          <cell r="X388">
            <v>3.1956899429966228</v>
          </cell>
          <cell r="AK388" t="e">
            <v>#REF!</v>
          </cell>
          <cell r="AL388" t="e">
            <v>#REF!</v>
          </cell>
          <cell r="AM388" t="e">
            <v>#REF!</v>
          </cell>
        </row>
        <row r="389">
          <cell r="B389" t="str">
            <v>HiPGas</v>
          </cell>
          <cell r="C389" t="str">
            <v>Leader</v>
          </cell>
          <cell r="E389" t="str">
            <v>L</v>
          </cell>
          <cell r="F389">
            <v>35</v>
          </cell>
          <cell r="G389">
            <v>100</v>
          </cell>
          <cell r="H389">
            <v>35</v>
          </cell>
          <cell r="I389">
            <v>103.50068138213273</v>
          </cell>
          <cell r="J389">
            <v>5.4</v>
          </cell>
          <cell r="K389">
            <v>5.4</v>
          </cell>
          <cell r="L389">
            <v>67</v>
          </cell>
          <cell r="M389">
            <v>40.4</v>
          </cell>
          <cell r="N389">
            <v>62440</v>
          </cell>
          <cell r="O389">
            <v>5.2033333333333331</v>
          </cell>
          <cell r="P389">
            <v>1</v>
          </cell>
          <cell r="Q389">
            <v>40</v>
          </cell>
          <cell r="R389">
            <v>1</v>
          </cell>
          <cell r="S389">
            <v>1.0994953570000001</v>
          </cell>
          <cell r="T389">
            <v>0.75</v>
          </cell>
          <cell r="U389">
            <v>348.90200486190702</v>
          </cell>
          <cell r="V389">
            <v>3.540564895612877</v>
          </cell>
          <cell r="W389">
            <v>0.75485970166236882</v>
          </cell>
          <cell r="X389">
            <v>137.97231721649803</v>
          </cell>
          <cell r="Y389">
            <v>137.7749142447372</v>
          </cell>
          <cell r="Z389">
            <v>5.0506250063433455E-3</v>
          </cell>
          <cell r="AA389">
            <v>1.6068276612195433E-2</v>
          </cell>
          <cell r="AB389">
            <v>6.5734762161644671</v>
          </cell>
          <cell r="AC389">
            <v>1.0250143029495011</v>
          </cell>
          <cell r="AD389">
            <v>1.4335485366658218</v>
          </cell>
          <cell r="AE389">
            <v>3312.5789068303707</v>
          </cell>
          <cell r="AF389">
            <v>1939.323642667852</v>
          </cell>
          <cell r="AG389">
            <v>3</v>
          </cell>
          <cell r="AH389">
            <v>1277460.0484637667</v>
          </cell>
          <cell r="AI389">
            <v>409.59510705321003</v>
          </cell>
          <cell r="AJ389">
            <v>6.5598191392250167E-3</v>
          </cell>
          <cell r="AK389">
            <v>409.59510705321003</v>
          </cell>
        </row>
        <row r="390">
          <cell r="B390" t="str">
            <v>HiPGas</v>
          </cell>
          <cell r="C390" t="str">
            <v>Header</v>
          </cell>
          <cell r="E390" t="str">
            <v>H</v>
          </cell>
          <cell r="F390">
            <v>35</v>
          </cell>
          <cell r="G390">
            <v>100</v>
          </cell>
          <cell r="H390">
            <v>35</v>
          </cell>
          <cell r="I390">
            <v>103.50068138213273</v>
          </cell>
          <cell r="J390">
            <v>5.4</v>
          </cell>
          <cell r="K390">
            <v>5.4</v>
          </cell>
          <cell r="L390">
            <v>67</v>
          </cell>
          <cell r="M390">
            <v>137.7749142447372</v>
          </cell>
          <cell r="N390">
            <v>31220</v>
          </cell>
          <cell r="O390">
            <v>2.6016666666666666</v>
          </cell>
          <cell r="P390">
            <v>1</v>
          </cell>
          <cell r="Q390">
            <v>20</v>
          </cell>
          <cell r="R390">
            <v>1</v>
          </cell>
          <cell r="S390">
            <v>0.95138878900000001</v>
          </cell>
          <cell r="T390">
            <v>0.75</v>
          </cell>
          <cell r="U390">
            <v>349.0279376150711</v>
          </cell>
          <cell r="V390">
            <v>2.1598972829277994</v>
          </cell>
          <cell r="W390">
            <v>0.45868526642956908</v>
          </cell>
          <cell r="X390">
            <v>137.65555858012956</v>
          </cell>
          <cell r="Y390">
            <v>137.53620291552193</v>
          </cell>
          <cell r="Z390">
            <v>3.0692586617853124E-3</v>
          </cell>
          <cell r="AA390">
            <v>1.7867504628875781E-2</v>
          </cell>
          <cell r="AB390">
            <v>7.2306295542301102</v>
          </cell>
          <cell r="AC390">
            <v>1.0867327521727426</v>
          </cell>
          <cell r="AD390">
            <v>1.4338259020434951</v>
          </cell>
          <cell r="AE390">
            <v>2484.4341801227779</v>
          </cell>
          <cell r="AF390">
            <v>1966.8613484765851</v>
          </cell>
          <cell r="AG390">
            <v>3</v>
          </cell>
          <cell r="AH390">
            <v>1116660.6361409614</v>
          </cell>
          <cell r="AI390">
            <v>186.33078917129055</v>
          </cell>
          <cell r="AJ390">
            <v>5.9683148357235925E-3</v>
          </cell>
          <cell r="AK390">
            <v>186.33078917129055</v>
          </cell>
        </row>
        <row r="391">
          <cell r="B391" t="str">
            <v>HiPGas</v>
          </cell>
          <cell r="C391" t="str">
            <v>Header</v>
          </cell>
          <cell r="E391" t="str">
            <v>H</v>
          </cell>
          <cell r="F391">
            <v>35</v>
          </cell>
          <cell r="G391">
            <v>100</v>
          </cell>
          <cell r="H391">
            <v>35</v>
          </cell>
          <cell r="I391">
            <v>103.50068138213273</v>
          </cell>
          <cell r="J391">
            <v>5.4</v>
          </cell>
          <cell r="K391">
            <v>5.4</v>
          </cell>
          <cell r="L391">
            <v>67</v>
          </cell>
          <cell r="M391">
            <v>137.53620291552193</v>
          </cell>
          <cell r="N391" t="e">
            <v>#REF!</v>
          </cell>
          <cell r="O391" t="e">
            <v>#REF!</v>
          </cell>
          <cell r="P391" t="e">
            <v>#REF!</v>
          </cell>
          <cell r="Q391">
            <v>20</v>
          </cell>
          <cell r="R391">
            <v>1</v>
          </cell>
          <cell r="S391">
            <v>0.77098258900000005</v>
          </cell>
          <cell r="T391">
            <v>0.75</v>
          </cell>
          <cell r="U391">
            <v>349.09522822783521</v>
          </cell>
          <cell r="V391">
            <v>3.0152247605930649</v>
          </cell>
          <cell r="W391">
            <v>0.64184906740570113</v>
          </cell>
          <cell r="X391">
            <v>137.37894096279109</v>
          </cell>
          <cell r="Y391">
            <v>137.22167901006026</v>
          </cell>
          <cell r="Z391">
            <v>4.056478053282353E-3</v>
          </cell>
          <cell r="AA391">
            <v>2.0636162433287707E-2</v>
          </cell>
          <cell r="AB391">
            <v>8.2529000051784536</v>
          </cell>
          <cell r="AC391">
            <v>1.1744884791637455</v>
          </cell>
          <cell r="AD391">
            <v>1.4320850390455284</v>
          </cell>
          <cell r="AE391">
            <v>1656.2894534151853</v>
          </cell>
          <cell r="AF391">
            <v>2057.2027400395864</v>
          </cell>
          <cell r="AG391">
            <v>2</v>
          </cell>
          <cell r="AH391">
            <v>932847.58432867506</v>
          </cell>
          <cell r="AI391">
            <v>163.79896818196397</v>
          </cell>
          <cell r="AJ391" t="e">
            <v>#REF!</v>
          </cell>
          <cell r="AK391" t="e">
            <v>#REF!</v>
          </cell>
        </row>
        <row r="392">
          <cell r="B392" t="str">
            <v>HiPGas</v>
          </cell>
          <cell r="C392" t="str">
            <v>Header</v>
          </cell>
          <cell r="E392" t="str">
            <v>H</v>
          </cell>
          <cell r="F392">
            <v>35</v>
          </cell>
          <cell r="G392">
            <v>100</v>
          </cell>
          <cell r="H392">
            <v>35</v>
          </cell>
          <cell r="I392">
            <v>103.50068138213273</v>
          </cell>
          <cell r="J392">
            <v>5.4</v>
          </cell>
          <cell r="K392">
            <v>5.4</v>
          </cell>
          <cell r="L392">
            <v>67</v>
          </cell>
          <cell r="M392">
            <v>137.22167901006026</v>
          </cell>
          <cell r="N392" t="e">
            <v>#REF!</v>
          </cell>
          <cell r="O392" t="e">
            <v>#REF!</v>
          </cell>
          <cell r="P392" t="e">
            <v>#REF!</v>
          </cell>
          <cell r="Q392">
            <v>20</v>
          </cell>
          <cell r="R392">
            <v>1</v>
          </cell>
          <cell r="S392">
            <v>0.55827675700000001</v>
          </cell>
          <cell r="T392">
            <v>0.75</v>
          </cell>
          <cell r="U392">
            <v>349.19483783630307</v>
          </cell>
          <cell r="V392">
            <v>4.5940120560253002</v>
          </cell>
          <cell r="W392">
            <v>0.97999159356061227</v>
          </cell>
          <cell r="X392">
            <v>136.96010680741563</v>
          </cell>
          <cell r="Y392">
            <v>136.69853460477103</v>
          </cell>
          <cell r="Z392">
            <v>6.7745795221710869E-3</v>
          </cell>
          <cell r="AA392">
            <v>2.7078894773004368E-2</v>
          </cell>
          <cell r="AB392">
            <v>9.9677052511904076</v>
          </cell>
          <cell r="AC392">
            <v>1.2958613348470855</v>
          </cell>
          <cell r="AD392">
            <v>1.4320859095752525</v>
          </cell>
          <cell r="AE392">
            <v>828.14472670759267</v>
          </cell>
          <cell r="AF392">
            <v>2087.8003723101556</v>
          </cell>
          <cell r="AG392">
            <v>2</v>
          </cell>
          <cell r="AH392">
            <v>664719.09342522512</v>
          </cell>
          <cell r="AI392">
            <v>136.32490824943187</v>
          </cell>
          <cell r="AJ392" t="e">
            <v>#REF!</v>
          </cell>
          <cell r="AK392" t="e">
            <v>#REF!</v>
          </cell>
        </row>
        <row r="393">
          <cell r="B393" t="str">
            <v>HiPGas</v>
          </cell>
          <cell r="C393" t="str">
            <v>Branch</v>
          </cell>
          <cell r="E393" t="str">
            <v>B</v>
          </cell>
          <cell r="F393">
            <v>35</v>
          </cell>
          <cell r="G393">
            <v>100</v>
          </cell>
          <cell r="H393">
            <v>35</v>
          </cell>
          <cell r="I393">
            <v>103.50068138213273</v>
          </cell>
          <cell r="J393">
            <v>5.4</v>
          </cell>
          <cell r="K393">
            <v>5.4</v>
          </cell>
          <cell r="L393">
            <v>67</v>
          </cell>
          <cell r="M393">
            <v>136.69853460477103</v>
          </cell>
          <cell r="N393">
            <v>15610</v>
          </cell>
          <cell r="O393">
            <v>1.3008333333333333</v>
          </cell>
          <cell r="P393">
            <v>4</v>
          </cell>
          <cell r="Q393">
            <v>100</v>
          </cell>
          <cell r="R393">
            <v>1</v>
          </cell>
          <cell r="S393">
            <v>0.5</v>
          </cell>
          <cell r="T393">
            <v>0.75</v>
          </cell>
          <cell r="U393">
            <v>349.35589186819743</v>
          </cell>
          <cell r="V393">
            <v>3.1272811865764241</v>
          </cell>
          <cell r="W393">
            <v>0.66529575307447431</v>
          </cell>
          <cell r="X393">
            <v>132.21115936849398</v>
          </cell>
          <cell r="Y393">
            <v>127.72378413221695</v>
          </cell>
          <cell r="Z393">
            <v>0.11701332390248576</v>
          </cell>
          <cell r="AA393">
            <v>7.362746632869932E-2</v>
          </cell>
          <cell r="AB393">
            <v>10.590508807326579</v>
          </cell>
          <cell r="AC393">
            <v>1.336228558933976</v>
          </cell>
          <cell r="AD393">
            <v>1.4292908981276953</v>
          </cell>
          <cell r="AE393">
            <v>207.03618167689817</v>
          </cell>
          <cell r="AF393">
            <v>651.77968571418478</v>
          </cell>
          <cell r="AG393">
            <v>3</v>
          </cell>
          <cell r="AH393">
            <v>188795.02367707022</v>
          </cell>
          <cell r="AI393">
            <v>600.96599029386425</v>
          </cell>
          <cell r="AJ393">
            <v>3.8498782209728653E-2</v>
          </cell>
          <cell r="AK393">
            <v>2403.863961175457</v>
          </cell>
        </row>
        <row r="394">
          <cell r="B394" t="str">
            <v>35_100_1_100</v>
          </cell>
          <cell r="F394">
            <v>35</v>
          </cell>
          <cell r="G394">
            <v>100</v>
          </cell>
          <cell r="H394">
            <v>35</v>
          </cell>
          <cell r="I394">
            <v>103.50068138213273</v>
          </cell>
          <cell r="R394">
            <v>1</v>
          </cell>
          <cell r="W394">
            <v>0.66529575307447431</v>
          </cell>
          <cell r="X394">
            <v>3.5006813821327256</v>
          </cell>
          <cell r="AK394" t="e">
            <v>#REF!</v>
          </cell>
          <cell r="AL394" t="e">
            <v>#REF!</v>
          </cell>
          <cell r="AM394" t="e">
            <v>#REF!</v>
          </cell>
        </row>
        <row r="395">
          <cell r="B395" t="str">
            <v>HiPGas</v>
          </cell>
          <cell r="C395" t="str">
            <v>Leader</v>
          </cell>
          <cell r="E395" t="str">
            <v>L</v>
          </cell>
          <cell r="F395">
            <v>35</v>
          </cell>
          <cell r="G395">
            <v>100</v>
          </cell>
          <cell r="H395">
            <v>35</v>
          </cell>
          <cell r="I395">
            <v>103.80310383781205</v>
          </cell>
          <cell r="J395">
            <v>5.4</v>
          </cell>
          <cell r="K395">
            <v>5.4</v>
          </cell>
          <cell r="L395">
            <v>67</v>
          </cell>
          <cell r="M395">
            <v>40.4</v>
          </cell>
          <cell r="N395">
            <v>62440</v>
          </cell>
          <cell r="O395">
            <v>5.2033333333333331</v>
          </cell>
          <cell r="P395">
            <v>1</v>
          </cell>
          <cell r="Q395">
            <v>40</v>
          </cell>
          <cell r="R395">
            <v>1</v>
          </cell>
          <cell r="S395">
            <v>1.0994953570000001</v>
          </cell>
          <cell r="T395">
            <v>0.75</v>
          </cell>
          <cell r="U395">
            <v>350.38780221736232</v>
          </cell>
          <cell r="V395">
            <v>3.5271425570807877</v>
          </cell>
          <cell r="W395">
            <v>0.74874067595050064</v>
          </cell>
          <cell r="X395">
            <v>138.41570545514941</v>
          </cell>
          <cell r="Y395">
            <v>138.21729750519748</v>
          </cell>
          <cell r="Z395">
            <v>5.0476419909364356E-3</v>
          </cell>
          <cell r="AA395">
            <v>1.6053531091545392E-2</v>
          </cell>
          <cell r="AB395">
            <v>6.5734762161644671</v>
          </cell>
          <cell r="AC395">
            <v>1.0243281190690199</v>
          </cell>
          <cell r="AD395">
            <v>1.4345088519002034</v>
          </cell>
          <cell r="AE395">
            <v>3312.5789068303707</v>
          </cell>
          <cell r="AF395">
            <v>1931.7759159869859</v>
          </cell>
          <cell r="AG395">
            <v>3</v>
          </cell>
          <cell r="AH395">
            <v>1276069.1101819526</v>
          </cell>
          <cell r="AI395">
            <v>411.96218523579864</v>
          </cell>
          <cell r="AJ395">
            <v>6.5977287834048468E-3</v>
          </cell>
          <cell r="AK395">
            <v>411.96218523579864</v>
          </cell>
        </row>
        <row r="396">
          <cell r="B396" t="str">
            <v>HiPGas</v>
          </cell>
          <cell r="C396" t="str">
            <v>Header</v>
          </cell>
          <cell r="E396" t="str">
            <v>H</v>
          </cell>
          <cell r="F396">
            <v>35</v>
          </cell>
          <cell r="G396">
            <v>100</v>
          </cell>
          <cell r="H396">
            <v>35</v>
          </cell>
          <cell r="I396">
            <v>103.80310383781205</v>
          </cell>
          <cell r="J396">
            <v>5.4</v>
          </cell>
          <cell r="K396">
            <v>5.4</v>
          </cell>
          <cell r="L396">
            <v>67</v>
          </cell>
          <cell r="M396">
            <v>138.21729750519748</v>
          </cell>
          <cell r="N396">
            <v>31220</v>
          </cell>
          <cell r="O396">
            <v>2.6016666666666666</v>
          </cell>
          <cell r="P396">
            <v>1</v>
          </cell>
          <cell r="Q396">
            <v>20</v>
          </cell>
          <cell r="R396">
            <v>1</v>
          </cell>
          <cell r="S396">
            <v>0.95138878900000001</v>
          </cell>
          <cell r="T396">
            <v>0.75</v>
          </cell>
          <cell r="U396">
            <v>350.48488988332065</v>
          </cell>
          <cell r="V396">
            <v>2.1520007251129414</v>
          </cell>
          <cell r="W396">
            <v>0.45651266973121096</v>
          </cell>
          <cell r="X396">
            <v>138.09732839281037</v>
          </cell>
          <cell r="Y396">
            <v>137.97735928042329</v>
          </cell>
          <cell r="Z396">
            <v>3.0675852072009624E-3</v>
          </cell>
          <cell r="AA396">
            <v>1.7851655976867036E-2</v>
          </cell>
          <cell r="AB396">
            <v>7.2306295542301102</v>
          </cell>
          <cell r="AC396">
            <v>1.0860114290020593</v>
          </cell>
          <cell r="AD396">
            <v>1.4347782417871202</v>
          </cell>
          <cell r="AE396">
            <v>2484.4341801227779</v>
          </cell>
          <cell r="AF396">
            <v>1959.4624287842287</v>
          </cell>
          <cell r="AG396">
            <v>3</v>
          </cell>
          <cell r="AH396">
            <v>1115462.0943230274</v>
          </cell>
          <cell r="AI396">
            <v>187.40736921461757</v>
          </cell>
          <cell r="AJ396">
            <v>6.0027985014291345E-3</v>
          </cell>
          <cell r="AK396">
            <v>187.40736921461757</v>
          </cell>
        </row>
        <row r="397">
          <cell r="B397" t="str">
            <v>HiPGas</v>
          </cell>
          <cell r="C397" t="str">
            <v>Header</v>
          </cell>
          <cell r="E397" t="str">
            <v>H</v>
          </cell>
          <cell r="F397">
            <v>35</v>
          </cell>
          <cell r="G397">
            <v>100</v>
          </cell>
          <cell r="H397">
            <v>35</v>
          </cell>
          <cell r="I397">
            <v>103.80310383781205</v>
          </cell>
          <cell r="J397">
            <v>5.4</v>
          </cell>
          <cell r="K397">
            <v>5.4</v>
          </cell>
          <cell r="L397">
            <v>67</v>
          </cell>
          <cell r="M397">
            <v>137.97735928042329</v>
          </cell>
          <cell r="N397" t="e">
            <v>#REF!</v>
          </cell>
          <cell r="O397" t="e">
            <v>#REF!</v>
          </cell>
          <cell r="P397" t="e">
            <v>#REF!</v>
          </cell>
          <cell r="Q397">
            <v>20</v>
          </cell>
          <cell r="R397">
            <v>1</v>
          </cell>
          <cell r="S397">
            <v>0.77098258900000005</v>
          </cell>
          <cell r="T397">
            <v>0.75</v>
          </cell>
          <cell r="U397">
            <v>350.54193887524872</v>
          </cell>
          <cell r="V397">
            <v>3.0042585268424551</v>
          </cell>
          <cell r="W397">
            <v>0.63730558482021138</v>
          </cell>
          <cell r="X397">
            <v>137.81929223810312</v>
          </cell>
          <cell r="Y397">
            <v>137.66122519578295</v>
          </cell>
          <cell r="Z397">
            <v>4.0541778736498113E-3</v>
          </cell>
          <cell r="AA397">
            <v>2.0617689636846515E-2</v>
          </cell>
          <cell r="AB397">
            <v>8.2529000051784536</v>
          </cell>
          <cell r="AC397">
            <v>1.1737333999861084</v>
          </cell>
          <cell r="AD397">
            <v>1.4330063194603158</v>
          </cell>
          <cell r="AE397">
            <v>1656.2894534151853</v>
          </cell>
          <cell r="AF397">
            <v>2049.4866721412891</v>
          </cell>
          <cell r="AG397">
            <v>2</v>
          </cell>
          <cell r="AH397">
            <v>931850.59578447382</v>
          </cell>
          <cell r="AI397">
            <v>164.74461075464788</v>
          </cell>
          <cell r="AJ397" t="e">
            <v>#REF!</v>
          </cell>
          <cell r="AK397" t="e">
            <v>#REF!</v>
          </cell>
        </row>
        <row r="398">
          <cell r="B398" t="str">
            <v>HiPGas</v>
          </cell>
          <cell r="C398" t="str">
            <v>Header</v>
          </cell>
          <cell r="E398" t="str">
            <v>H</v>
          </cell>
          <cell r="F398">
            <v>35</v>
          </cell>
          <cell r="G398">
            <v>100</v>
          </cell>
          <cell r="H398">
            <v>35</v>
          </cell>
          <cell r="I398">
            <v>103.80310383781205</v>
          </cell>
          <cell r="J398">
            <v>5.4</v>
          </cell>
          <cell r="K398">
            <v>5.4</v>
          </cell>
          <cell r="L398">
            <v>67</v>
          </cell>
          <cell r="M398">
            <v>137.66122519578295</v>
          </cell>
          <cell r="N398" t="e">
            <v>#REF!</v>
          </cell>
          <cell r="O398" t="e">
            <v>#REF!</v>
          </cell>
          <cell r="P398" t="e">
            <v>#REF!</v>
          </cell>
          <cell r="Q398">
            <v>20</v>
          </cell>
          <cell r="R398">
            <v>1</v>
          </cell>
          <cell r="S398">
            <v>0.55827675700000001</v>
          </cell>
          <cell r="T398">
            <v>0.75</v>
          </cell>
          <cell r="U398">
            <v>350.62013050680855</v>
          </cell>
          <cell r="V398">
            <v>4.5775192988468216</v>
          </cell>
          <cell r="W398">
            <v>0.97334656407535647</v>
          </cell>
          <cell r="X398">
            <v>137.39831963811403</v>
          </cell>
          <cell r="Y398">
            <v>137.13541408044512</v>
          </cell>
          <cell r="Z398">
            <v>6.7705745565083131E-3</v>
          </cell>
          <cell r="AA398">
            <v>2.7054400697194808E-2</v>
          </cell>
          <cell r="AB398">
            <v>9.9677052511904076</v>
          </cell>
          <cell r="AC398">
            <v>1.2950388300214568</v>
          </cell>
          <cell r="AD398">
            <v>1.4329954557170628</v>
          </cell>
          <cell r="AE398">
            <v>828.14472670759267</v>
          </cell>
          <cell r="AF398">
            <v>2080.0367326231008</v>
          </cell>
          <cell r="AG398">
            <v>2</v>
          </cell>
          <cell r="AH398">
            <v>664014.92873618845</v>
          </cell>
          <cell r="AI398">
            <v>137.11143220707888</v>
          </cell>
          <cell r="AJ398" t="e">
            <v>#REF!</v>
          </cell>
          <cell r="AK398" t="e">
            <v>#REF!</v>
          </cell>
        </row>
        <row r="399">
          <cell r="B399" t="str">
            <v>HiPGas</v>
          </cell>
          <cell r="C399" t="str">
            <v>Branch</v>
          </cell>
          <cell r="E399" t="str">
            <v>B</v>
          </cell>
          <cell r="F399">
            <v>35</v>
          </cell>
          <cell r="G399">
            <v>100</v>
          </cell>
          <cell r="H399">
            <v>35</v>
          </cell>
          <cell r="I399">
            <v>103.80310383781205</v>
          </cell>
          <cell r="J399">
            <v>5.4</v>
          </cell>
          <cell r="K399">
            <v>5.4</v>
          </cell>
          <cell r="L399">
            <v>67</v>
          </cell>
          <cell r="M399">
            <v>137.13541408044512</v>
          </cell>
          <cell r="N399">
            <v>15610</v>
          </cell>
          <cell r="O399">
            <v>1.3008333333333333</v>
          </cell>
          <cell r="P399">
            <v>4</v>
          </cell>
          <cell r="Q399">
            <v>150</v>
          </cell>
          <cell r="R399">
            <v>1</v>
          </cell>
          <cell r="S399">
            <v>0.5</v>
          </cell>
          <cell r="T399">
            <v>0.75</v>
          </cell>
          <cell r="U399">
            <v>350.74985986970944</v>
          </cell>
          <cell r="V399">
            <v>4.6434726612487651</v>
          </cell>
          <cell r="W399">
            <v>0.98719834323476618</v>
          </cell>
          <cell r="X399">
            <v>130.62996027022118</v>
          </cell>
          <cell r="Y399">
            <v>124.12450645999722</v>
          </cell>
          <cell r="Z399">
            <v>0.16867618817575447</v>
          </cell>
          <cell r="AA399">
            <v>7.3328654990457626E-2</v>
          </cell>
          <cell r="AB399">
            <v>10.590508807326579</v>
          </cell>
          <cell r="AC399">
            <v>1.3353717837755259</v>
          </cell>
          <cell r="AD399">
            <v>1.4302079318336585</v>
          </cell>
          <cell r="AE399">
            <v>207.03618167689817</v>
          </cell>
          <cell r="AF399">
            <v>645.30754875575428</v>
          </cell>
          <cell r="AG399">
            <v>3</v>
          </cell>
          <cell r="AH399">
            <v>189000.53830622361</v>
          </cell>
          <cell r="AI399">
            <v>880.43021238888821</v>
          </cell>
          <cell r="AJ399">
            <v>5.6401679204925573E-2</v>
          </cell>
          <cell r="AK399">
            <v>3521.7208495555528</v>
          </cell>
        </row>
        <row r="400">
          <cell r="B400" t="str">
            <v>35_100_1_150</v>
          </cell>
          <cell r="F400">
            <v>35</v>
          </cell>
          <cell r="G400">
            <v>100</v>
          </cell>
          <cell r="H400">
            <v>35</v>
          </cell>
          <cell r="I400">
            <v>103.80310383781205</v>
          </cell>
          <cell r="R400">
            <v>1</v>
          </cell>
          <cell r="W400">
            <v>0.98719834323476618</v>
          </cell>
          <cell r="X400">
            <v>3.8031038378120456</v>
          </cell>
          <cell r="AK400" t="e">
            <v>#REF!</v>
          </cell>
          <cell r="AL400" t="e">
            <v>#REF!</v>
          </cell>
          <cell r="AM400" t="e">
            <v>#REF!</v>
          </cell>
        </row>
        <row r="401">
          <cell r="B401" t="str">
            <v>HiPGas</v>
          </cell>
          <cell r="C401" t="str">
            <v>Leader</v>
          </cell>
          <cell r="E401" t="str">
            <v>L</v>
          </cell>
          <cell r="F401">
            <v>35</v>
          </cell>
          <cell r="G401">
            <v>100</v>
          </cell>
          <cell r="H401">
            <v>35</v>
          </cell>
          <cell r="I401">
            <v>101.60769264501367</v>
          </cell>
          <cell r="J401">
            <v>5.4</v>
          </cell>
          <cell r="K401">
            <v>5.4</v>
          </cell>
          <cell r="L401">
            <v>67</v>
          </cell>
          <cell r="M401">
            <v>40.4</v>
          </cell>
          <cell r="N401">
            <v>62440</v>
          </cell>
          <cell r="O401">
            <v>5.2033333333333331</v>
          </cell>
          <cell r="P401">
            <v>1</v>
          </cell>
          <cell r="Q401">
            <v>40</v>
          </cell>
          <cell r="R401">
            <v>0.7</v>
          </cell>
          <cell r="S401">
            <v>1.0994953570000001</v>
          </cell>
          <cell r="T401">
            <v>0.75</v>
          </cell>
          <cell r="U401">
            <v>340.08837206085309</v>
          </cell>
          <cell r="V401">
            <v>1.8338753158426886</v>
          </cell>
          <cell r="W401">
            <v>0.39711462014783194</v>
          </cell>
          <cell r="X401">
            <v>135.23272256714023</v>
          </cell>
          <cell r="Y401">
            <v>134.96013156890089</v>
          </cell>
          <cell r="Z401">
            <v>7.2204454327120526E-3</v>
          </cell>
          <cell r="AA401">
            <v>2.1482808104556515E-2</v>
          </cell>
          <cell r="AB401">
            <v>6.5734762161644671</v>
          </cell>
          <cell r="AC401">
            <v>1.0292882172545721</v>
          </cell>
          <cell r="AD401">
            <v>1.4275960119063216</v>
          </cell>
          <cell r="AE401">
            <v>2318.8052347812591</v>
          </cell>
          <cell r="AF401">
            <v>1385.2476763412858</v>
          </cell>
          <cell r="AG401">
            <v>3</v>
          </cell>
          <cell r="AH401">
            <v>899782.86765904317</v>
          </cell>
          <cell r="AI401">
            <v>394.70070136026101</v>
          </cell>
          <cell r="AJ401">
            <v>9.0303995003262784E-3</v>
          </cell>
          <cell r="AK401">
            <v>394.70070136026101</v>
          </cell>
        </row>
        <row r="402">
          <cell r="B402" t="str">
            <v>HiPGas</v>
          </cell>
          <cell r="C402" t="str">
            <v>Header</v>
          </cell>
          <cell r="E402" t="str">
            <v>H</v>
          </cell>
          <cell r="F402">
            <v>35</v>
          </cell>
          <cell r="G402">
            <v>100</v>
          </cell>
          <cell r="H402">
            <v>35</v>
          </cell>
          <cell r="I402">
            <v>101.60769264501367</v>
          </cell>
          <cell r="J402">
            <v>5.4</v>
          </cell>
          <cell r="K402">
            <v>5.4</v>
          </cell>
          <cell r="L402">
            <v>67</v>
          </cell>
          <cell r="M402">
            <v>134.96013156890089</v>
          </cell>
          <cell r="N402">
            <v>31220</v>
          </cell>
          <cell r="O402">
            <v>2.6016666666666666</v>
          </cell>
          <cell r="P402">
            <v>1</v>
          </cell>
          <cell r="Q402">
            <v>40</v>
          </cell>
          <cell r="R402">
            <v>0.7</v>
          </cell>
          <cell r="S402">
            <v>0.95138878900000001</v>
          </cell>
          <cell r="T402">
            <v>0.75</v>
          </cell>
          <cell r="U402">
            <v>340.22061262539773</v>
          </cell>
          <cell r="V402">
            <v>1.1217973563513599</v>
          </cell>
          <cell r="W402">
            <v>0.2429184400934048</v>
          </cell>
          <cell r="X402">
            <v>134.79561239146213</v>
          </cell>
          <cell r="Y402">
            <v>134.63109321402337</v>
          </cell>
          <cell r="Z402">
            <v>4.3895114374908895E-3</v>
          </cell>
          <cell r="AA402">
            <v>2.3891676244606887E-2</v>
          </cell>
          <cell r="AB402">
            <v>7.2306295542301102</v>
          </cell>
          <cell r="AC402">
            <v>1.0915014323750669</v>
          </cell>
          <cell r="AD402">
            <v>1.4275616343202941</v>
          </cell>
          <cell r="AE402">
            <v>1739.1039260859445</v>
          </cell>
          <cell r="AF402">
            <v>1405.8715346994779</v>
          </cell>
          <cell r="AG402">
            <v>3</v>
          </cell>
          <cell r="AH402">
            <v>786726.90844917577</v>
          </cell>
          <cell r="AI402">
            <v>179.23625369410107</v>
          </cell>
          <cell r="AJ402">
            <v>8.2015307812803636E-3</v>
          </cell>
          <cell r="AK402">
            <v>179.23625369410107</v>
          </cell>
        </row>
        <row r="403">
          <cell r="B403" t="str">
            <v>HiPGas</v>
          </cell>
          <cell r="C403" t="str">
            <v>Header</v>
          </cell>
          <cell r="E403" t="str">
            <v>H</v>
          </cell>
          <cell r="F403">
            <v>35</v>
          </cell>
          <cell r="G403">
            <v>100</v>
          </cell>
          <cell r="H403">
            <v>35</v>
          </cell>
          <cell r="I403">
            <v>101.60769264501367</v>
          </cell>
          <cell r="J403">
            <v>5.4</v>
          </cell>
          <cell r="K403">
            <v>5.4</v>
          </cell>
          <cell r="L403">
            <v>67</v>
          </cell>
          <cell r="M403">
            <v>134.63109321402337</v>
          </cell>
          <cell r="N403" t="e">
            <v>#REF!</v>
          </cell>
          <cell r="O403" t="e">
            <v>#REF!</v>
          </cell>
          <cell r="P403" t="e">
            <v>#REF!</v>
          </cell>
          <cell r="Q403" t="e">
            <v>#REF!</v>
          </cell>
          <cell r="R403">
            <v>0.7</v>
          </cell>
          <cell r="S403">
            <v>0.77098258900000005</v>
          </cell>
          <cell r="T403">
            <v>0.75</v>
          </cell>
          <cell r="U403">
            <v>340.30095433804649</v>
          </cell>
          <cell r="V403">
            <v>1.5685233258023796</v>
          </cell>
          <cell r="W403">
            <v>0.33965424984893389</v>
          </cell>
          <cell r="X403">
            <v>134.41486963389985</v>
          </cell>
          <cell r="Y403">
            <v>134.19864605377634</v>
          </cell>
          <cell r="Z403">
            <v>5.7944636963427332E-3</v>
          </cell>
          <cell r="AA403">
            <v>2.7582081828137615E-2</v>
          </cell>
          <cell r="AB403">
            <v>8.2529000051784536</v>
          </cell>
          <cell r="AC403">
            <v>1.1796689057626999</v>
          </cell>
          <cell r="AD403">
            <v>1.425796146126511</v>
          </cell>
          <cell r="AE403">
            <v>1159.4026173906295</v>
          </cell>
          <cell r="AF403">
            <v>1468.7085425850423</v>
          </cell>
          <cell r="AG403">
            <v>2</v>
          </cell>
          <cell r="AH403">
            <v>657235.46093295689</v>
          </cell>
          <cell r="AI403">
            <v>157.32235197290845</v>
          </cell>
          <cell r="AJ403" t="e">
            <v>#REF!</v>
          </cell>
          <cell r="AK403" t="e">
            <v>#REF!</v>
          </cell>
        </row>
        <row r="404">
          <cell r="B404" t="str">
            <v>HiPGas</v>
          </cell>
          <cell r="C404" t="str">
            <v>Header</v>
          </cell>
          <cell r="E404" t="str">
            <v>H</v>
          </cell>
          <cell r="F404">
            <v>35</v>
          </cell>
          <cell r="G404">
            <v>100</v>
          </cell>
          <cell r="H404">
            <v>35</v>
          </cell>
          <cell r="I404">
            <v>101.60769264501367</v>
          </cell>
          <cell r="J404">
            <v>5.4</v>
          </cell>
          <cell r="K404">
            <v>5.4</v>
          </cell>
          <cell r="L404">
            <v>67</v>
          </cell>
          <cell r="M404">
            <v>134.19864605377634</v>
          </cell>
          <cell r="N404" t="e">
            <v>#REF!</v>
          </cell>
          <cell r="O404" t="e">
            <v>#REF!</v>
          </cell>
          <cell r="P404" t="e">
            <v>#REF!</v>
          </cell>
          <cell r="Q404" t="e">
            <v>#REF!</v>
          </cell>
          <cell r="R404">
            <v>0.7</v>
          </cell>
          <cell r="S404">
            <v>0.55827675700000001</v>
          </cell>
          <cell r="T404">
            <v>0.75</v>
          </cell>
          <cell r="U404">
            <v>340.41276663662865</v>
          </cell>
          <cell r="V404">
            <v>2.39695221531924</v>
          </cell>
          <cell r="W404">
            <v>0.51904552085734679</v>
          </cell>
          <cell r="X404">
            <v>133.84046085911396</v>
          </cell>
          <cell r="Y404">
            <v>133.48227566445158</v>
          </cell>
          <cell r="Z404">
            <v>9.6547636301282935E-3</v>
          </cell>
          <cell r="AA404">
            <v>3.6166200163676603E-2</v>
          </cell>
          <cell r="AB404">
            <v>9.9677052511904076</v>
          </cell>
          <cell r="AC404">
            <v>1.3017645736358863</v>
          </cell>
          <cell r="AD404">
            <v>1.4255916899125625</v>
          </cell>
          <cell r="AE404">
            <v>579.70130869531476</v>
          </cell>
          <cell r="AF404">
            <v>1487.3284001870809</v>
          </cell>
          <cell r="AG404">
            <v>2</v>
          </cell>
          <cell r="AH404">
            <v>468319.87706768257</v>
          </cell>
          <cell r="AI404">
            <v>130.62490519041282</v>
          </cell>
          <cell r="AJ404" t="e">
            <v>#REF!</v>
          </cell>
          <cell r="AK404" t="e">
            <v>#REF!</v>
          </cell>
        </row>
        <row r="405">
          <cell r="B405" t="str">
            <v>HiPGas</v>
          </cell>
          <cell r="C405" t="str">
            <v>Branch</v>
          </cell>
          <cell r="E405" t="str">
            <v>B</v>
          </cell>
          <cell r="F405">
            <v>35</v>
          </cell>
          <cell r="G405">
            <v>100</v>
          </cell>
          <cell r="H405">
            <v>35</v>
          </cell>
          <cell r="I405">
            <v>101.60769264501367</v>
          </cell>
          <cell r="J405">
            <v>5.4</v>
          </cell>
          <cell r="K405">
            <v>5.4</v>
          </cell>
          <cell r="L405">
            <v>67</v>
          </cell>
          <cell r="M405">
            <v>133.48227566445158</v>
          </cell>
          <cell r="N405">
            <v>15610</v>
          </cell>
          <cell r="O405">
            <v>1.3008333333333333</v>
          </cell>
          <cell r="P405">
            <v>4</v>
          </cell>
          <cell r="Q405">
            <v>30</v>
          </cell>
          <cell r="R405">
            <v>0.7</v>
          </cell>
          <cell r="S405">
            <v>0.5</v>
          </cell>
          <cell r="T405">
            <v>0.75</v>
          </cell>
          <cell r="U405">
            <v>340.58298313178636</v>
          </cell>
          <cell r="V405">
            <v>0.50317642135747742</v>
          </cell>
          <cell r="W405">
            <v>0.10895981406615363</v>
          </cell>
          <cell r="X405">
            <v>131.5546020806994</v>
          </cell>
          <cell r="Y405">
            <v>129.62692849694722</v>
          </cell>
          <cell r="Z405">
            <v>5.2466355085536209E-2</v>
          </cell>
          <cell r="AA405">
            <v>9.8761213755586039E-2</v>
          </cell>
          <cell r="AB405">
            <v>10.590508807326579</v>
          </cell>
          <cell r="AC405">
            <v>1.3429564225202975</v>
          </cell>
          <cell r="AD405">
            <v>1.4221305211962325</v>
          </cell>
          <cell r="AE405">
            <v>144.92532717382869</v>
          </cell>
          <cell r="AF405">
            <v>468.98687800090778</v>
          </cell>
          <cell r="AG405">
            <v>3</v>
          </cell>
          <cell r="AH405">
            <v>132704.17522728877</v>
          </cell>
          <cell r="AI405">
            <v>178.36421701882136</v>
          </cell>
          <cell r="AJ405">
            <v>1.6323255881652912E-2</v>
          </cell>
          <cell r="AK405">
            <v>713.45686807528546</v>
          </cell>
        </row>
        <row r="406">
          <cell r="B406" t="str">
            <v>35_100_0.7_30</v>
          </cell>
          <cell r="F406">
            <v>35</v>
          </cell>
          <cell r="G406">
            <v>100</v>
          </cell>
          <cell r="H406">
            <v>35</v>
          </cell>
          <cell r="I406">
            <v>101.60769264501367</v>
          </cell>
          <cell r="R406">
            <v>0.7</v>
          </cell>
          <cell r="W406">
            <v>0.10895981406615363</v>
          </cell>
          <cell r="X406">
            <v>1.607692645013671</v>
          </cell>
          <cell r="AK406" t="e">
            <v>#REF!</v>
          </cell>
          <cell r="AL406" t="e">
            <v>#REF!</v>
          </cell>
          <cell r="AM406" t="e">
            <v>#REF!</v>
          </cell>
        </row>
        <row r="407">
          <cell r="B407" t="str">
            <v>HiPGas</v>
          </cell>
          <cell r="C407" t="str">
            <v>Leader</v>
          </cell>
          <cell r="E407" t="str">
            <v>L</v>
          </cell>
          <cell r="F407">
            <v>35</v>
          </cell>
          <cell r="G407">
            <v>100</v>
          </cell>
          <cell r="H407">
            <v>35</v>
          </cell>
          <cell r="I407">
            <v>101.53676737849025</v>
          </cell>
          <cell r="J407">
            <v>5.4</v>
          </cell>
          <cell r="K407">
            <v>5.4</v>
          </cell>
          <cell r="L407">
            <v>67</v>
          </cell>
          <cell r="M407">
            <v>40.4</v>
          </cell>
          <cell r="N407">
            <v>62440</v>
          </cell>
          <cell r="O407">
            <v>5.2033333333333331</v>
          </cell>
          <cell r="P407">
            <v>1</v>
          </cell>
          <cell r="Q407">
            <v>40</v>
          </cell>
          <cell r="R407">
            <v>0.7</v>
          </cell>
          <cell r="S407">
            <v>1.0994953570000001</v>
          </cell>
          <cell r="T407">
            <v>0.75</v>
          </cell>
          <cell r="U407">
            <v>339.77740984828313</v>
          </cell>
          <cell r="V407">
            <v>1.8354571504264894</v>
          </cell>
          <cell r="W407">
            <v>0.3974571568701748</v>
          </cell>
          <cell r="X407">
            <v>135.13900000604553</v>
          </cell>
          <cell r="Y407">
            <v>134.86669192632911</v>
          </cell>
          <cell r="Z407">
            <v>7.2219428790899487E-3</v>
          </cell>
          <cell r="AA407">
            <v>2.1488083804470627E-2</v>
          </cell>
          <cell r="AB407">
            <v>6.5734762161644671</v>
          </cell>
          <cell r="AC407">
            <v>1.0294385612899717</v>
          </cell>
          <cell r="AD407">
            <v>1.4273875190895366</v>
          </cell>
          <cell r="AE407">
            <v>2318.8052347812591</v>
          </cell>
          <cell r="AF407">
            <v>1386.4771351549593</v>
          </cell>
          <cell r="AG407">
            <v>3</v>
          </cell>
          <cell r="AH407">
            <v>899990.03449344251</v>
          </cell>
          <cell r="AI407">
            <v>394.20094881544236</v>
          </cell>
          <cell r="AJ407">
            <v>9.0189656084799664E-3</v>
          </cell>
          <cell r="AK407">
            <v>394.20094881544236</v>
          </cell>
        </row>
        <row r="408">
          <cell r="B408" t="str">
            <v>HiPGas</v>
          </cell>
          <cell r="C408" t="str">
            <v>Header</v>
          </cell>
          <cell r="E408" t="str">
            <v>H</v>
          </cell>
          <cell r="F408">
            <v>35</v>
          </cell>
          <cell r="G408">
            <v>100</v>
          </cell>
          <cell r="H408">
            <v>35</v>
          </cell>
          <cell r="I408">
            <v>101.53676737849025</v>
          </cell>
          <cell r="J408">
            <v>5.4</v>
          </cell>
          <cell r="K408">
            <v>5.4</v>
          </cell>
          <cell r="L408">
            <v>67</v>
          </cell>
          <cell r="M408">
            <v>134.86669192632911</v>
          </cell>
          <cell r="N408">
            <v>31220</v>
          </cell>
          <cell r="O408">
            <v>2.6016666666666666</v>
          </cell>
          <cell r="P408">
            <v>1</v>
          </cell>
          <cell r="Q408">
            <v>20</v>
          </cell>
          <cell r="R408">
            <v>0.7</v>
          </cell>
          <cell r="S408">
            <v>0.95138878900000001</v>
          </cell>
          <cell r="T408">
            <v>0.75</v>
          </cell>
          <cell r="U408">
            <v>339.91123224741159</v>
          </cell>
          <cell r="V408">
            <v>1.1227196364754388</v>
          </cell>
          <cell r="W408">
            <v>0.24311815428225714</v>
          </cell>
          <cell r="X408">
            <v>134.70235611363358</v>
          </cell>
          <cell r="Y408">
            <v>134.53802030093806</v>
          </cell>
          <cell r="Z408">
            <v>4.3900914670369495E-3</v>
          </cell>
          <cell r="AA408">
            <v>2.3896609988997598E-2</v>
          </cell>
          <cell r="AB408">
            <v>7.2306295542301102</v>
          </cell>
          <cell r="AC408">
            <v>1.091659543888329</v>
          </cell>
          <cell r="AD408">
            <v>1.4273548721190741</v>
          </cell>
          <cell r="AE408">
            <v>1739.1039260859445</v>
          </cell>
          <cell r="AF408">
            <v>1407.0640143418659</v>
          </cell>
          <cell r="AG408">
            <v>3</v>
          </cell>
          <cell r="AH408">
            <v>786906.21031931392</v>
          </cell>
          <cell r="AI408">
            <v>179.00928213196786</v>
          </cell>
          <cell r="AJ408">
            <v>8.1911449680592968E-3</v>
          </cell>
          <cell r="AK408">
            <v>179.00928213196786</v>
          </cell>
        </row>
        <row r="409">
          <cell r="B409" t="str">
            <v>HiPGas</v>
          </cell>
          <cell r="C409" t="str">
            <v>Header</v>
          </cell>
          <cell r="E409" t="str">
            <v>H</v>
          </cell>
          <cell r="F409">
            <v>35</v>
          </cell>
          <cell r="G409">
            <v>100</v>
          </cell>
          <cell r="H409">
            <v>35</v>
          </cell>
          <cell r="I409">
            <v>101.53676737849025</v>
          </cell>
          <cell r="J409">
            <v>5.4</v>
          </cell>
          <cell r="K409">
            <v>5.4</v>
          </cell>
          <cell r="L409">
            <v>67</v>
          </cell>
          <cell r="M409">
            <v>134.53802030093806</v>
          </cell>
          <cell r="N409" t="e">
            <v>#REF!</v>
          </cell>
          <cell r="O409" t="e">
            <v>#REF!</v>
          </cell>
          <cell r="P409" t="e">
            <v>#REF!</v>
          </cell>
          <cell r="Q409">
            <v>20</v>
          </cell>
          <cell r="R409">
            <v>0.7</v>
          </cell>
          <cell r="S409">
            <v>0.77098258900000005</v>
          </cell>
          <cell r="T409">
            <v>0.75</v>
          </cell>
          <cell r="U409">
            <v>339.99249624018444</v>
          </cell>
          <cell r="V409">
            <v>1.569813837704404</v>
          </cell>
          <cell r="W409">
            <v>0.33993370240459342</v>
          </cell>
          <cell r="X409">
            <v>134.32203586046558</v>
          </cell>
          <cell r="Y409">
            <v>134.10605141999309</v>
          </cell>
          <cell r="Z409">
            <v>5.7952824504988731E-3</v>
          </cell>
          <cell r="AA409">
            <v>2.7587873199460981E-2</v>
          </cell>
          <cell r="AB409">
            <v>8.2529000051784536</v>
          </cell>
          <cell r="AC409">
            <v>1.1798345344817707</v>
          </cell>
          <cell r="AD409">
            <v>1.4255959885769247</v>
          </cell>
          <cell r="AE409">
            <v>1159.4026173906295</v>
          </cell>
          <cell r="AF409">
            <v>1469.9579647763376</v>
          </cell>
          <cell r="AG409">
            <v>2</v>
          </cell>
          <cell r="AH409">
            <v>657385.6602395532</v>
          </cell>
          <cell r="AI409">
            <v>157.12324251777946</v>
          </cell>
          <cell r="AJ409" t="e">
            <v>#REF!</v>
          </cell>
          <cell r="AK409" t="e">
            <v>#REF!</v>
          </cell>
        </row>
        <row r="410">
          <cell r="B410" t="str">
            <v>HiPGas</v>
          </cell>
          <cell r="C410" t="str">
            <v>Header</v>
          </cell>
          <cell r="E410" t="str">
            <v>H</v>
          </cell>
          <cell r="F410">
            <v>35</v>
          </cell>
          <cell r="G410">
            <v>100</v>
          </cell>
          <cell r="H410">
            <v>35</v>
          </cell>
          <cell r="I410">
            <v>101.53676737849025</v>
          </cell>
          <cell r="J410">
            <v>5.4</v>
          </cell>
          <cell r="K410">
            <v>5.4</v>
          </cell>
          <cell r="L410">
            <v>67</v>
          </cell>
          <cell r="M410">
            <v>134.10605141999309</v>
          </cell>
          <cell r="N410" t="e">
            <v>#REF!</v>
          </cell>
          <cell r="O410" t="e">
            <v>#REF!</v>
          </cell>
          <cell r="P410" t="e">
            <v>#REF!</v>
          </cell>
          <cell r="Q410">
            <v>20</v>
          </cell>
          <cell r="R410">
            <v>0.7</v>
          </cell>
          <cell r="S410">
            <v>0.55827675700000001</v>
          </cell>
          <cell r="T410">
            <v>0.75</v>
          </cell>
          <cell r="U410">
            <v>340.10559905066862</v>
          </cell>
          <cell r="V410">
            <v>2.3989288489185872</v>
          </cell>
          <cell r="W410">
            <v>0.51970807112176942</v>
          </cell>
          <cell r="X410">
            <v>133.74825756404186</v>
          </cell>
          <cell r="Y410">
            <v>133.39046370809064</v>
          </cell>
          <cell r="Z410">
            <v>9.6562655571390543E-3</v>
          </cell>
          <cell r="AA410">
            <v>3.6174007044269769E-2</v>
          </cell>
          <cell r="AB410">
            <v>9.9677052511904076</v>
          </cell>
          <cell r="AC410">
            <v>1.3019450112295337</v>
          </cell>
          <cell r="AD410">
            <v>1.4253941160274652</v>
          </cell>
          <cell r="AE410">
            <v>579.70130869531476</v>
          </cell>
          <cell r="AF410">
            <v>1488.6016211746703</v>
          </cell>
          <cell r="AG410">
            <v>2</v>
          </cell>
          <cell r="AH410">
            <v>468427.43378875096</v>
          </cell>
          <cell r="AI410">
            <v>130.45962361281371</v>
          </cell>
          <cell r="AJ410" t="e">
            <v>#REF!</v>
          </cell>
          <cell r="AK410" t="e">
            <v>#REF!</v>
          </cell>
        </row>
        <row r="411">
          <cell r="B411" t="str">
            <v>HiPGas</v>
          </cell>
          <cell r="C411" t="str">
            <v>Branch</v>
          </cell>
          <cell r="E411" t="str">
            <v>B</v>
          </cell>
          <cell r="F411">
            <v>35</v>
          </cell>
          <cell r="G411">
            <v>100</v>
          </cell>
          <cell r="H411">
            <v>35</v>
          </cell>
          <cell r="I411">
            <v>101.53676737849025</v>
          </cell>
          <cell r="J411">
            <v>5.4</v>
          </cell>
          <cell r="K411">
            <v>5.4</v>
          </cell>
          <cell r="L411">
            <v>67</v>
          </cell>
          <cell r="M411">
            <v>133.39046370809064</v>
          </cell>
          <cell r="N411">
            <v>15610</v>
          </cell>
          <cell r="O411">
            <v>1.3008333333333333</v>
          </cell>
          <cell r="P411">
            <v>4</v>
          </cell>
          <cell r="Q411">
            <v>10</v>
          </cell>
          <cell r="R411">
            <v>0.7</v>
          </cell>
          <cell r="S411">
            <v>0.5</v>
          </cell>
          <cell r="T411">
            <v>0.75</v>
          </cell>
          <cell r="U411">
            <v>340.27887520294746</v>
          </cell>
          <cell r="V411">
            <v>0.16878925682127943</v>
          </cell>
          <cell r="W411">
            <v>3.6550293811458801E-2</v>
          </cell>
          <cell r="X411">
            <v>132.73267110986467</v>
          </cell>
          <cell r="Y411">
            <v>132.0748785116387</v>
          </cell>
          <cell r="Z411">
            <v>1.7925833003108682E-2</v>
          </cell>
          <cell r="AA411">
            <v>9.9002361658346E-2</v>
          </cell>
          <cell r="AB411">
            <v>10.590508807326579</v>
          </cell>
          <cell r="AC411">
            <v>1.3425253855588695</v>
          </cell>
          <cell r="AD411">
            <v>1.4225871165241155</v>
          </cell>
          <cell r="AE411">
            <v>144.92532717382869</v>
          </cell>
          <cell r="AF411">
            <v>471.86501442911452</v>
          </cell>
          <cell r="AG411">
            <v>2</v>
          </cell>
          <cell r="AH411">
            <v>132557.19319152847</v>
          </cell>
          <cell r="AI411">
            <v>60.447529158134806</v>
          </cell>
          <cell r="AJ411">
            <v>5.531941901540661E-3</v>
          </cell>
          <cell r="AK411">
            <v>241.79011663253922</v>
          </cell>
        </row>
        <row r="412">
          <cell r="B412" t="str">
            <v>35_100_0.7_10</v>
          </cell>
          <cell r="F412">
            <v>35</v>
          </cell>
          <cell r="G412">
            <v>100</v>
          </cell>
          <cell r="H412">
            <v>35</v>
          </cell>
          <cell r="I412">
            <v>101.53676737849025</v>
          </cell>
          <cell r="R412">
            <v>0.7</v>
          </cell>
          <cell r="W412">
            <v>3.6550293811458801E-2</v>
          </cell>
          <cell r="X412">
            <v>1.5367673784902536</v>
          </cell>
          <cell r="AK412" t="e">
            <v>#REF!</v>
          </cell>
          <cell r="AL412" t="e">
            <v>#REF!</v>
          </cell>
          <cell r="AM412" t="e">
            <v>#REF!</v>
          </cell>
        </row>
        <row r="413">
          <cell r="B413" t="str">
            <v>HiPGas</v>
          </cell>
          <cell r="C413" t="str">
            <v>Leader</v>
          </cell>
          <cell r="E413" t="str">
            <v>L</v>
          </cell>
          <cell r="F413">
            <v>35</v>
          </cell>
          <cell r="G413">
            <v>100</v>
          </cell>
          <cell r="H413">
            <v>35</v>
          </cell>
          <cell r="I413">
            <v>101.5722400245967</v>
          </cell>
          <cell r="J413">
            <v>5.4</v>
          </cell>
          <cell r="K413">
            <v>5.4</v>
          </cell>
          <cell r="L413">
            <v>67</v>
          </cell>
          <cell r="M413">
            <v>40.4</v>
          </cell>
          <cell r="N413">
            <v>62440</v>
          </cell>
          <cell r="O413">
            <v>5.2033333333333331</v>
          </cell>
          <cell r="P413">
            <v>1</v>
          </cell>
          <cell r="Q413">
            <v>40</v>
          </cell>
          <cell r="R413">
            <v>0.7</v>
          </cell>
          <cell r="S413">
            <v>1.0994953570000001</v>
          </cell>
          <cell r="T413">
            <v>0.75</v>
          </cell>
          <cell r="U413">
            <v>339.93342883775114</v>
          </cell>
          <cell r="V413">
            <v>1.8346626972646252</v>
          </cell>
          <cell r="W413">
            <v>0.39728512283771522</v>
          </cell>
          <cell r="X413">
            <v>135.18602348852292</v>
          </cell>
          <cell r="Y413">
            <v>134.91357354661653</v>
          </cell>
          <cell r="Z413">
            <v>7.2211888081086251E-3</v>
          </cell>
          <cell r="AA413">
            <v>2.148543163499432E-2</v>
          </cell>
          <cell r="AB413">
            <v>6.5734762161644671</v>
          </cell>
          <cell r="AC413">
            <v>1.0293631076863663</v>
          </cell>
          <cell r="AD413">
            <v>1.4274921483804568</v>
          </cell>
          <cell r="AE413">
            <v>2318.8052347812591</v>
          </cell>
          <cell r="AF413">
            <v>1385.8596668340558</v>
          </cell>
          <cell r="AG413">
            <v>3</v>
          </cell>
          <cell r="AH413">
            <v>899886.08057313564</v>
          </cell>
          <cell r="AI413">
            <v>394.4516888160278</v>
          </cell>
          <cell r="AJ413">
            <v>9.0247023157323091E-3</v>
          </cell>
          <cell r="AK413">
            <v>394.4516888160278</v>
          </cell>
        </row>
        <row r="414">
          <cell r="B414" t="str">
            <v>HiPGas</v>
          </cell>
          <cell r="C414" t="str">
            <v>Header</v>
          </cell>
          <cell r="E414" t="str">
            <v>H</v>
          </cell>
          <cell r="F414">
            <v>35</v>
          </cell>
          <cell r="G414">
            <v>100</v>
          </cell>
          <cell r="H414">
            <v>35</v>
          </cell>
          <cell r="I414">
            <v>101.5722400245967</v>
          </cell>
          <cell r="J414">
            <v>5.4</v>
          </cell>
          <cell r="K414">
            <v>5.4</v>
          </cell>
          <cell r="L414">
            <v>67</v>
          </cell>
          <cell r="M414">
            <v>134.91357354661653</v>
          </cell>
          <cell r="N414">
            <v>31220</v>
          </cell>
          <cell r="O414">
            <v>2.6016666666666666</v>
          </cell>
          <cell r="P414">
            <v>1</v>
          </cell>
          <cell r="Q414">
            <v>20</v>
          </cell>
          <cell r="R414">
            <v>0.7</v>
          </cell>
          <cell r="S414">
            <v>0.95138878900000001</v>
          </cell>
          <cell r="T414">
            <v>0.75</v>
          </cell>
          <cell r="U414">
            <v>340.06645678371768</v>
          </cell>
          <cell r="V414">
            <v>1.1222564115305254</v>
          </cell>
          <cell r="W414">
            <v>0.24301784571905216</v>
          </cell>
          <cell r="X414">
            <v>134.74914579974939</v>
          </cell>
          <cell r="Y414">
            <v>134.58471805288224</v>
          </cell>
          <cell r="Z414">
            <v>4.3897985126775119E-3</v>
          </cell>
          <cell r="AA414">
            <v>2.3894129076399498E-2</v>
          </cell>
          <cell r="AB414">
            <v>7.2306295542301102</v>
          </cell>
          <cell r="AC414">
            <v>1.0915801916676444</v>
          </cell>
          <cell r="AD414">
            <v>1.4274586334182182</v>
          </cell>
          <cell r="AE414">
            <v>1739.1039260859445</v>
          </cell>
          <cell r="AF414">
            <v>1406.4650785668259</v>
          </cell>
          <cell r="AG414">
            <v>3</v>
          </cell>
          <cell r="AH414">
            <v>786816.1831120709</v>
          </cell>
          <cell r="AI414">
            <v>179.1231605883072</v>
          </cell>
          <cell r="AJ414">
            <v>8.1963558427888342E-3</v>
          </cell>
          <cell r="AK414">
            <v>179.1231605883072</v>
          </cell>
        </row>
        <row r="415">
          <cell r="B415" t="str">
            <v>HiPGas</v>
          </cell>
          <cell r="C415" t="str">
            <v>Header</v>
          </cell>
          <cell r="E415" t="str">
            <v>H</v>
          </cell>
          <cell r="F415">
            <v>35</v>
          </cell>
          <cell r="G415">
            <v>100</v>
          </cell>
          <cell r="H415">
            <v>35</v>
          </cell>
          <cell r="I415">
            <v>101.5722400245967</v>
          </cell>
          <cell r="J415">
            <v>5.4</v>
          </cell>
          <cell r="K415">
            <v>5.4</v>
          </cell>
          <cell r="L415">
            <v>67</v>
          </cell>
          <cell r="M415">
            <v>134.58471805288224</v>
          </cell>
          <cell r="N415" t="e">
            <v>#REF!</v>
          </cell>
          <cell r="O415" t="e">
            <v>#REF!</v>
          </cell>
          <cell r="P415" t="e">
            <v>#REF!</v>
          </cell>
          <cell r="Q415">
            <v>20</v>
          </cell>
          <cell r="R415">
            <v>0.7</v>
          </cell>
          <cell r="S415">
            <v>0.77098258900000005</v>
          </cell>
          <cell r="T415">
            <v>0.75</v>
          </cell>
          <cell r="U415">
            <v>340.14725755154564</v>
          </cell>
          <cell r="V415">
            <v>1.5691656716865743</v>
          </cell>
          <cell r="W415">
            <v>0.33979334596938315</v>
          </cell>
          <cell r="X415">
            <v>134.36861371279764</v>
          </cell>
          <cell r="Y415">
            <v>134.15250937271304</v>
          </cell>
          <cell r="Z415">
            <v>5.7948691293938648E-3</v>
          </cell>
          <cell r="AA415">
            <v>2.7584961193578564E-2</v>
          </cell>
          <cell r="AB415">
            <v>8.2529000051784536</v>
          </cell>
          <cell r="AC415">
            <v>1.179751408894421</v>
          </cell>
          <cell r="AD415">
            <v>1.4256964364365166</v>
          </cell>
          <cell r="AE415">
            <v>1159.4026173906295</v>
          </cell>
          <cell r="AF415">
            <v>1469.3304358009782</v>
          </cell>
          <cell r="AG415">
            <v>2</v>
          </cell>
          <cell r="AH415">
            <v>657310.24576321465</v>
          </cell>
          <cell r="AI415">
            <v>157.22314208596558</v>
          </cell>
          <cell r="AJ415" t="e">
            <v>#REF!</v>
          </cell>
          <cell r="AK415" t="e">
            <v>#REF!</v>
          </cell>
        </row>
        <row r="416">
          <cell r="B416" t="str">
            <v>HiPGas</v>
          </cell>
          <cell r="C416" t="str">
            <v>Header</v>
          </cell>
          <cell r="E416" t="str">
            <v>H</v>
          </cell>
          <cell r="F416">
            <v>35</v>
          </cell>
          <cell r="G416">
            <v>100</v>
          </cell>
          <cell r="H416">
            <v>35</v>
          </cell>
          <cell r="I416">
            <v>101.5722400245967</v>
          </cell>
          <cell r="J416">
            <v>5.4</v>
          </cell>
          <cell r="K416">
            <v>5.4</v>
          </cell>
          <cell r="L416">
            <v>67</v>
          </cell>
          <cell r="M416">
            <v>134.15250937271304</v>
          </cell>
          <cell r="N416" t="e">
            <v>#REF!</v>
          </cell>
          <cell r="O416" t="e">
            <v>#REF!</v>
          </cell>
          <cell r="P416" t="e">
            <v>#REF!</v>
          </cell>
          <cell r="Q416">
            <v>20</v>
          </cell>
          <cell r="R416">
            <v>0.7</v>
          </cell>
          <cell r="S416">
            <v>0.55827675700000001</v>
          </cell>
          <cell r="T416">
            <v>0.75</v>
          </cell>
          <cell r="U416">
            <v>340.25971219601206</v>
          </cell>
          <cell r="V416">
            <v>2.3979360905381166</v>
          </cell>
          <cell r="W416">
            <v>0.51925857309183243</v>
          </cell>
          <cell r="X416">
            <v>133.7945193044377</v>
          </cell>
          <cell r="Y416">
            <v>133.43652923616236</v>
          </cell>
          <cell r="Z416">
            <v>9.6555078527679195E-3</v>
          </cell>
          <cell r="AA416">
            <v>3.6170081931638551E-2</v>
          </cell>
          <cell r="AB416">
            <v>9.9677052511904076</v>
          </cell>
          <cell r="AC416">
            <v>1.3018544530629965</v>
          </cell>
          <cell r="AD416">
            <v>1.4254932677240597</v>
          </cell>
          <cell r="AE416">
            <v>579.70130869531476</v>
          </cell>
          <cell r="AF416">
            <v>1487.9621488772168</v>
          </cell>
          <cell r="AG416">
            <v>2</v>
          </cell>
          <cell r="AH416">
            <v>468373.43040613853</v>
          </cell>
          <cell r="AI416">
            <v>130.54255108812018</v>
          </cell>
          <cell r="AJ416" t="e">
            <v>#REF!</v>
          </cell>
          <cell r="AK416" t="e">
            <v>#REF!</v>
          </cell>
        </row>
        <row r="417">
          <cell r="B417" t="str">
            <v>HiPGas</v>
          </cell>
          <cell r="C417" t="str">
            <v>Branch</v>
          </cell>
          <cell r="E417" t="str">
            <v>B</v>
          </cell>
          <cell r="F417">
            <v>35</v>
          </cell>
          <cell r="G417">
            <v>100</v>
          </cell>
          <cell r="H417">
            <v>35</v>
          </cell>
          <cell r="I417">
            <v>101.5722400245967</v>
          </cell>
          <cell r="J417">
            <v>5.4</v>
          </cell>
          <cell r="K417">
            <v>5.4</v>
          </cell>
          <cell r="L417">
            <v>67</v>
          </cell>
          <cell r="M417">
            <v>133.43652923616236</v>
          </cell>
          <cell r="N417">
            <v>15610</v>
          </cell>
          <cell r="O417">
            <v>1.3008333333333333</v>
          </cell>
          <cell r="P417">
            <v>4</v>
          </cell>
          <cell r="Q417">
            <v>20</v>
          </cell>
          <cell r="R417">
            <v>0.7</v>
          </cell>
          <cell r="S417">
            <v>0.5</v>
          </cell>
          <cell r="T417">
            <v>0.75</v>
          </cell>
          <cell r="U417">
            <v>340.43091256638866</v>
          </cell>
          <cell r="V417">
            <v>0.33658356256770505</v>
          </cell>
          <cell r="W417">
            <v>7.2885136978712239E-2</v>
          </cell>
          <cell r="X417">
            <v>132.13596889774874</v>
          </cell>
          <cell r="Y417">
            <v>130.83540855933512</v>
          </cell>
          <cell r="Z417">
            <v>3.5419983812992606E-2</v>
          </cell>
          <cell r="AA417">
            <v>9.8890082055505479E-2</v>
          </cell>
          <cell r="AB417">
            <v>10.590508807326579</v>
          </cell>
          <cell r="AC417">
            <v>1.3424328480560714</v>
          </cell>
          <cell r="AD417">
            <v>1.4226851792759816</v>
          </cell>
          <cell r="AE417">
            <v>144.92532717382869</v>
          </cell>
          <cell r="AF417">
            <v>470.51797717067126</v>
          </cell>
          <cell r="AG417">
            <v>2</v>
          </cell>
          <cell r="AH417">
            <v>132624.01958461697</v>
          </cell>
          <cell r="AI417">
            <v>119.89554663674957</v>
          </cell>
          <cell r="AJ417">
            <v>1.0972412065228294E-2</v>
          </cell>
          <cell r="AK417">
            <v>479.58218654699829</v>
          </cell>
        </row>
        <row r="418">
          <cell r="B418" t="str">
            <v>35_100_0.7_20</v>
          </cell>
          <cell r="F418">
            <v>35</v>
          </cell>
          <cell r="G418">
            <v>100</v>
          </cell>
          <cell r="H418">
            <v>35</v>
          </cell>
          <cell r="I418">
            <v>101.5722400245967</v>
          </cell>
          <cell r="R418">
            <v>0.7</v>
          </cell>
          <cell r="W418">
            <v>7.2885136978712239E-2</v>
          </cell>
          <cell r="X418">
            <v>1.5722400245966952</v>
          </cell>
          <cell r="AK418" t="e">
            <v>#REF!</v>
          </cell>
          <cell r="AL418" t="e">
            <v>#REF!</v>
          </cell>
          <cell r="AM418" t="e">
            <v>#REF!</v>
          </cell>
        </row>
        <row r="419">
          <cell r="B419" t="str">
            <v>HiPGas</v>
          </cell>
          <cell r="C419" t="str">
            <v>Leader</v>
          </cell>
          <cell r="E419" t="str">
            <v>L</v>
          </cell>
          <cell r="F419">
            <v>35</v>
          </cell>
          <cell r="G419">
            <v>100</v>
          </cell>
          <cell r="H419">
            <v>35</v>
          </cell>
          <cell r="I419">
            <v>101.67804045265409</v>
          </cell>
          <cell r="J419">
            <v>5.4</v>
          </cell>
          <cell r="K419">
            <v>5.4</v>
          </cell>
          <cell r="L419">
            <v>67</v>
          </cell>
          <cell r="M419">
            <v>40.4</v>
          </cell>
          <cell r="N419">
            <v>62440</v>
          </cell>
          <cell r="O419">
            <v>5.2033333333333331</v>
          </cell>
          <cell r="P419">
            <v>1</v>
          </cell>
          <cell r="Q419">
            <v>40</v>
          </cell>
          <cell r="R419">
            <v>0.7</v>
          </cell>
          <cell r="S419">
            <v>1.0994953570000001</v>
          </cell>
          <cell r="T419">
            <v>0.75</v>
          </cell>
          <cell r="U419">
            <v>340.39605834194208</v>
          </cell>
          <cell r="V419">
            <v>1.8323164296978565</v>
          </cell>
          <cell r="W419">
            <v>0.3967770527712986</v>
          </cell>
          <cell r="X419">
            <v>135.32545709608223</v>
          </cell>
          <cell r="Y419">
            <v>135.05258547813875</v>
          </cell>
          <cell r="Z419">
            <v>7.2189854613238236E-3</v>
          </cell>
          <cell r="AA419">
            <v>2.1477628846880707E-2</v>
          </cell>
          <cell r="AB419">
            <v>6.5734762161644671</v>
          </cell>
          <cell r="AC419">
            <v>1.0291396263991446</v>
          </cell>
          <cell r="AD419">
            <v>1.4278021333180062</v>
          </cell>
          <cell r="AE419">
            <v>2318.8052347812591</v>
          </cell>
          <cell r="AF419">
            <v>1384.0359808167682</v>
          </cell>
          <cell r="AG419">
            <v>3</v>
          </cell>
          <cell r="AH419">
            <v>899577.97899460129</v>
          </cell>
          <cell r="AI419">
            <v>395.19519470055081</v>
          </cell>
          <cell r="AJ419">
            <v>9.0417130662704959E-3</v>
          </cell>
          <cell r="AK419">
            <v>395.19519470055081</v>
          </cell>
        </row>
        <row r="420">
          <cell r="B420" t="str">
            <v>HiPGas</v>
          </cell>
          <cell r="C420" t="str">
            <v>Header</v>
          </cell>
          <cell r="E420" t="str">
            <v>H</v>
          </cell>
          <cell r="F420">
            <v>35</v>
          </cell>
          <cell r="G420">
            <v>100</v>
          </cell>
          <cell r="H420">
            <v>35</v>
          </cell>
          <cell r="I420">
            <v>101.67804045265409</v>
          </cell>
          <cell r="J420">
            <v>5.4</v>
          </cell>
          <cell r="K420">
            <v>5.4</v>
          </cell>
          <cell r="L420">
            <v>67</v>
          </cell>
          <cell r="M420">
            <v>135.05258547813875</v>
          </cell>
          <cell r="N420">
            <v>31220</v>
          </cell>
          <cell r="O420">
            <v>2.6016666666666666</v>
          </cell>
          <cell r="P420">
            <v>1</v>
          </cell>
          <cell r="Q420">
            <v>20</v>
          </cell>
          <cell r="R420">
            <v>0.7</v>
          </cell>
          <cell r="S420">
            <v>0.95138878900000001</v>
          </cell>
          <cell r="T420">
            <v>0.75</v>
          </cell>
          <cell r="U420">
            <v>340.52674002034195</v>
          </cell>
          <cell r="V420">
            <v>1.1208886395557469</v>
          </cell>
          <cell r="W420">
            <v>0.24272166296140085</v>
          </cell>
          <cell r="X420">
            <v>134.88788435209739</v>
          </cell>
          <cell r="Y420">
            <v>134.72318322605605</v>
          </cell>
          <cell r="Z420">
            <v>4.3889527587114285E-3</v>
          </cell>
          <cell r="AA420">
            <v>2.3886837803564549E-2</v>
          </cell>
          <cell r="AB420">
            <v>7.2306295542301102</v>
          </cell>
          <cell r="AC420">
            <v>1.0913451672188157</v>
          </cell>
          <cell r="AD420">
            <v>1.4277660409081876</v>
          </cell>
          <cell r="AE420">
            <v>1739.1039260859445</v>
          </cell>
          <cell r="AF420">
            <v>1404.6965940873472</v>
          </cell>
          <cell r="AG420">
            <v>3</v>
          </cell>
          <cell r="AH420">
            <v>786550.0158613238</v>
          </cell>
          <cell r="AI420">
            <v>179.46083355858124</v>
          </cell>
          <cell r="AJ420">
            <v>8.2118071546893583E-3</v>
          </cell>
          <cell r="AK420">
            <v>179.46083355858124</v>
          </cell>
        </row>
        <row r="421">
          <cell r="B421" t="str">
            <v>HiPGas</v>
          </cell>
          <cell r="C421" t="str">
            <v>Header</v>
          </cell>
          <cell r="E421" t="str">
            <v>H</v>
          </cell>
          <cell r="F421">
            <v>35</v>
          </cell>
          <cell r="G421">
            <v>100</v>
          </cell>
          <cell r="H421">
            <v>35</v>
          </cell>
          <cell r="I421">
            <v>101.67804045265409</v>
          </cell>
          <cell r="J421">
            <v>5.4</v>
          </cell>
          <cell r="K421">
            <v>5.4</v>
          </cell>
          <cell r="L421">
            <v>67</v>
          </cell>
          <cell r="M421">
            <v>134.72318322605605</v>
          </cell>
          <cell r="N421" t="e">
            <v>#REF!</v>
          </cell>
          <cell r="O421" t="e">
            <v>#REF!</v>
          </cell>
          <cell r="P421" t="e">
            <v>#REF!</v>
          </cell>
          <cell r="Q421">
            <v>20</v>
          </cell>
          <cell r="R421">
            <v>0.7</v>
          </cell>
          <cell r="S421">
            <v>0.77098258900000005</v>
          </cell>
          <cell r="T421">
            <v>0.75</v>
          </cell>
          <cell r="U421">
            <v>340.6061730161951</v>
          </cell>
          <cell r="V421">
            <v>1.5672517357390625</v>
          </cell>
          <cell r="W421">
            <v>0.33937889470311688</v>
          </cell>
          <cell r="X421">
            <v>134.50672236419277</v>
          </cell>
          <cell r="Y421">
            <v>134.29026150232949</v>
          </cell>
          <cell r="Z421">
            <v>5.7936734629848718E-3</v>
          </cell>
          <cell r="AA421">
            <v>2.7576401060509532E-2</v>
          </cell>
          <cell r="AB421">
            <v>8.2529000051784536</v>
          </cell>
          <cell r="AC421">
            <v>1.1795052164428865</v>
          </cell>
          <cell r="AD421">
            <v>1.4259940151974557</v>
          </cell>
          <cell r="AE421">
            <v>1159.4026173906295</v>
          </cell>
          <cell r="AF421">
            <v>1467.4774434333417</v>
          </cell>
          <cell r="AG421">
            <v>2</v>
          </cell>
          <cell r="AH421">
            <v>657087.27689688618</v>
          </cell>
          <cell r="AI421">
            <v>157.51936041941707</v>
          </cell>
          <cell r="AJ421" t="e">
            <v>#REF!</v>
          </cell>
          <cell r="AK421" t="e">
            <v>#REF!</v>
          </cell>
        </row>
        <row r="422">
          <cell r="B422" t="str">
            <v>HiPGas</v>
          </cell>
          <cell r="C422" t="str">
            <v>Header</v>
          </cell>
          <cell r="E422" t="str">
            <v>H</v>
          </cell>
          <cell r="F422">
            <v>35</v>
          </cell>
          <cell r="G422">
            <v>100</v>
          </cell>
          <cell r="H422">
            <v>35</v>
          </cell>
          <cell r="I422">
            <v>101.67804045265409</v>
          </cell>
          <cell r="J422">
            <v>5.4</v>
          </cell>
          <cell r="K422">
            <v>5.4</v>
          </cell>
          <cell r="L422">
            <v>67</v>
          </cell>
          <cell r="M422">
            <v>134.29026150232949</v>
          </cell>
          <cell r="N422" t="e">
            <v>#REF!</v>
          </cell>
          <cell r="O422" t="e">
            <v>#REF!</v>
          </cell>
          <cell r="P422" t="e">
            <v>#REF!</v>
          </cell>
          <cell r="Q422">
            <v>20</v>
          </cell>
          <cell r="R422">
            <v>0.7</v>
          </cell>
          <cell r="S422">
            <v>0.55827675700000001</v>
          </cell>
          <cell r="T422">
            <v>0.75</v>
          </cell>
          <cell r="U422">
            <v>340.71671372471383</v>
          </cell>
          <cell r="V422">
            <v>2.3950044405189428</v>
          </cell>
          <cell r="W422">
            <v>0.51862374199198769</v>
          </cell>
          <cell r="X422">
            <v>133.9316880353087</v>
          </cell>
          <cell r="Y422">
            <v>133.57311456828788</v>
          </cell>
          <cell r="Z422">
            <v>9.6533101316264025E-3</v>
          </cell>
          <cell r="AA422">
            <v>3.6158539799359408E-2</v>
          </cell>
          <cell r="AB422">
            <v>9.9677052511904076</v>
          </cell>
          <cell r="AC422">
            <v>1.3015862513232603</v>
          </cell>
          <cell r="AD422">
            <v>1.4257870014462752</v>
          </cell>
          <cell r="AE422">
            <v>579.70130869531476</v>
          </cell>
          <cell r="AF422">
            <v>1486.0737746288405</v>
          </cell>
          <cell r="AG422">
            <v>2</v>
          </cell>
          <cell r="AH422">
            <v>468213.76015911548</v>
          </cell>
          <cell r="AI422">
            <v>130.78843929869231</v>
          </cell>
          <cell r="AJ422" t="e">
            <v>#REF!</v>
          </cell>
          <cell r="AK422" t="e">
            <v>#REF!</v>
          </cell>
        </row>
        <row r="423">
          <cell r="B423" t="str">
            <v>HiPGas</v>
          </cell>
          <cell r="C423" t="str">
            <v>Branch</v>
          </cell>
          <cell r="E423" t="str">
            <v>B</v>
          </cell>
          <cell r="F423">
            <v>35</v>
          </cell>
          <cell r="G423">
            <v>100</v>
          </cell>
          <cell r="H423">
            <v>35</v>
          </cell>
          <cell r="I423">
            <v>101.67804045265409</v>
          </cell>
          <cell r="J423">
            <v>5.4</v>
          </cell>
          <cell r="K423">
            <v>5.4</v>
          </cell>
          <cell r="L423">
            <v>67</v>
          </cell>
          <cell r="M423">
            <v>133.57311456828788</v>
          </cell>
          <cell r="N423">
            <v>15610</v>
          </cell>
          <cell r="O423">
            <v>1.3008333333333333</v>
          </cell>
          <cell r="P423">
            <v>4</v>
          </cell>
          <cell r="Q423">
            <v>50</v>
          </cell>
          <cell r="R423">
            <v>0.7</v>
          </cell>
          <cell r="S423">
            <v>0.5</v>
          </cell>
          <cell r="T423">
            <v>0.75</v>
          </cell>
          <cell r="U423">
            <v>340.88498244507133</v>
          </cell>
          <cell r="V423">
            <v>0.83372956484490301</v>
          </cell>
          <cell r="W423">
            <v>0.18053910022628372</v>
          </cell>
          <cell r="X423">
            <v>130.43192507068522</v>
          </cell>
          <cell r="Y423">
            <v>127.29073557308254</v>
          </cell>
          <cell r="Z423">
            <v>8.5389602330539605E-2</v>
          </cell>
          <cell r="AA423">
            <v>9.8538164135657982E-2</v>
          </cell>
          <cell r="AB423">
            <v>10.590508807326579</v>
          </cell>
          <cell r="AC423">
            <v>1.3427686710740316</v>
          </cell>
          <cell r="AD423">
            <v>1.4223293693432628</v>
          </cell>
          <cell r="AE423">
            <v>144.92532717382869</v>
          </cell>
          <cell r="AF423">
            <v>466.33475248716911</v>
          </cell>
          <cell r="AG423">
            <v>3</v>
          </cell>
          <cell r="AH423">
            <v>132838.45276643379</v>
          </cell>
          <cell r="AI423">
            <v>292.49618035572485</v>
          </cell>
          <cell r="AJ423">
            <v>2.6768205395417299E-2</v>
          </cell>
          <cell r="AK423">
            <v>1169.9847214228994</v>
          </cell>
        </row>
        <row r="424">
          <cell r="B424" t="str">
            <v>35_100_0.7_50</v>
          </cell>
          <cell r="F424">
            <v>35</v>
          </cell>
          <cell r="G424">
            <v>100</v>
          </cell>
          <cell r="H424">
            <v>35</v>
          </cell>
          <cell r="I424">
            <v>101.67804045265409</v>
          </cell>
          <cell r="R424">
            <v>0.7</v>
          </cell>
          <cell r="W424">
            <v>0.18053910022628372</v>
          </cell>
          <cell r="X424">
            <v>1.6780404526540877</v>
          </cell>
          <cell r="AK424" t="e">
            <v>#REF!</v>
          </cell>
          <cell r="AL424" t="e">
            <v>#REF!</v>
          </cell>
          <cell r="AM424" t="e">
            <v>#REF!</v>
          </cell>
        </row>
        <row r="425">
          <cell r="B425" t="str">
            <v>HiPGas</v>
          </cell>
          <cell r="C425" t="str">
            <v>Leader</v>
          </cell>
          <cell r="E425" t="str">
            <v>L</v>
          </cell>
          <cell r="F425">
            <v>35</v>
          </cell>
          <cell r="G425">
            <v>100</v>
          </cell>
          <cell r="H425">
            <v>35</v>
          </cell>
          <cell r="I425">
            <v>101.85043571890094</v>
          </cell>
          <cell r="J425">
            <v>5.4</v>
          </cell>
          <cell r="K425">
            <v>5.4</v>
          </cell>
          <cell r="L425">
            <v>67</v>
          </cell>
          <cell r="M425">
            <v>40.4</v>
          </cell>
          <cell r="N425">
            <v>62440</v>
          </cell>
          <cell r="O425">
            <v>5.2033333333333331</v>
          </cell>
          <cell r="P425">
            <v>1</v>
          </cell>
          <cell r="Q425">
            <v>40</v>
          </cell>
          <cell r="R425">
            <v>0.7</v>
          </cell>
          <cell r="S425">
            <v>1.0994953570000001</v>
          </cell>
          <cell r="T425">
            <v>0.75</v>
          </cell>
          <cell r="U425">
            <v>341.15113713725998</v>
          </cell>
          <cell r="V425">
            <v>1.828517170254836</v>
          </cell>
          <cell r="W425">
            <v>0.39595434609242375</v>
          </cell>
          <cell r="X425">
            <v>135.55302976554583</v>
          </cell>
          <cell r="Y425">
            <v>135.27946660542324</v>
          </cell>
          <cell r="Z425">
            <v>7.2154939202068169E-3</v>
          </cell>
          <cell r="AA425">
            <v>2.1465090517648139E-2</v>
          </cell>
          <cell r="AB425">
            <v>6.5734762161644671</v>
          </cell>
          <cell r="AC425">
            <v>1.0287756877877119</v>
          </cell>
          <cell r="AD425">
            <v>1.4283072311075136</v>
          </cell>
          <cell r="AE425">
            <v>2318.8052347812591</v>
          </cell>
          <cell r="AF425">
            <v>1381.0825734215068</v>
          </cell>
          <cell r="AG425">
            <v>3</v>
          </cell>
          <cell r="AH425">
            <v>899075.57414590241</v>
          </cell>
          <cell r="AI425">
            <v>396.40873157172376</v>
          </cell>
          <cell r="AJ425">
            <v>9.0694777059513992E-3</v>
          </cell>
          <cell r="AK425">
            <v>396.40873157172376</v>
          </cell>
        </row>
        <row r="426">
          <cell r="B426" t="str">
            <v>HiPGas</v>
          </cell>
          <cell r="C426" t="str">
            <v>Header</v>
          </cell>
          <cell r="E426" t="str">
            <v>H</v>
          </cell>
          <cell r="F426">
            <v>35</v>
          </cell>
          <cell r="G426">
            <v>100</v>
          </cell>
          <cell r="H426">
            <v>35</v>
          </cell>
          <cell r="I426">
            <v>101.85043571890094</v>
          </cell>
          <cell r="J426">
            <v>5.4</v>
          </cell>
          <cell r="K426">
            <v>5.4</v>
          </cell>
          <cell r="L426">
            <v>67</v>
          </cell>
          <cell r="M426">
            <v>135.27946660542324</v>
          </cell>
          <cell r="N426">
            <v>31220</v>
          </cell>
          <cell r="O426">
            <v>2.6016666666666666</v>
          </cell>
          <cell r="P426">
            <v>1</v>
          </cell>
          <cell r="Q426">
            <v>20</v>
          </cell>
          <cell r="R426">
            <v>0.7</v>
          </cell>
          <cell r="S426">
            <v>0.95138878900000001</v>
          </cell>
          <cell r="T426">
            <v>0.75</v>
          </cell>
          <cell r="U426">
            <v>341.2780195562168</v>
          </cell>
          <cell r="V426">
            <v>1.1186289617404959</v>
          </cell>
          <cell r="W426">
            <v>0.24223234338252553</v>
          </cell>
          <cell r="X426">
            <v>135.11433300953598</v>
          </cell>
          <cell r="Y426">
            <v>134.94919941364873</v>
          </cell>
          <cell r="Z426">
            <v>4.3872148232079189E-3</v>
          </cell>
          <cell r="AA426">
            <v>2.3873984910098831E-2</v>
          </cell>
          <cell r="AB426">
            <v>7.2306295542301102</v>
          </cell>
          <cell r="AC426">
            <v>1.0909624218731115</v>
          </cell>
          <cell r="AD426">
            <v>1.4282669479934875</v>
          </cell>
          <cell r="AE426">
            <v>1739.1039260859445</v>
          </cell>
          <cell r="AF426">
            <v>1401.7761531017704</v>
          </cell>
          <cell r="AG426">
            <v>3</v>
          </cell>
          <cell r="AH426">
            <v>786115.2343880363</v>
          </cell>
          <cell r="AI426">
            <v>180.01202652730893</v>
          </cell>
          <cell r="AJ426">
            <v>8.2370287602868547E-3</v>
          </cell>
          <cell r="AK426">
            <v>180.01202652730893</v>
          </cell>
        </row>
        <row r="427">
          <cell r="B427" t="str">
            <v>HiPGas</v>
          </cell>
          <cell r="C427" t="str">
            <v>Header</v>
          </cell>
          <cell r="E427" t="str">
            <v>H</v>
          </cell>
          <cell r="F427">
            <v>35</v>
          </cell>
          <cell r="G427">
            <v>100</v>
          </cell>
          <cell r="H427">
            <v>35</v>
          </cell>
          <cell r="I427">
            <v>101.85043571890094</v>
          </cell>
          <cell r="J427">
            <v>5.4</v>
          </cell>
          <cell r="K427">
            <v>5.4</v>
          </cell>
          <cell r="L427">
            <v>67</v>
          </cell>
          <cell r="M427">
            <v>134.94919941364873</v>
          </cell>
          <cell r="N427" t="e">
            <v>#REF!</v>
          </cell>
          <cell r="O427" t="e">
            <v>#REF!</v>
          </cell>
          <cell r="P427" t="e">
            <v>#REF!</v>
          </cell>
          <cell r="Q427">
            <v>20</v>
          </cell>
          <cell r="R427">
            <v>0.7</v>
          </cell>
          <cell r="S427">
            <v>0.77098258900000005</v>
          </cell>
          <cell r="T427">
            <v>0.75</v>
          </cell>
          <cell r="U427">
            <v>341.35519287425467</v>
          </cell>
          <cell r="V427">
            <v>1.5641540377715257</v>
          </cell>
          <cell r="W427">
            <v>0.33870810692323516</v>
          </cell>
          <cell r="X427">
            <v>134.73215329362509</v>
          </cell>
          <cell r="Y427">
            <v>134.51510717360145</v>
          </cell>
          <cell r="Z427">
            <v>5.7918195717009402E-3</v>
          </cell>
          <cell r="AA427">
            <v>2.756267201532922E-2</v>
          </cell>
          <cell r="AB427">
            <v>8.2529000051784536</v>
          </cell>
          <cell r="AC427">
            <v>1.1791042739038979</v>
          </cell>
          <cell r="AD427">
            <v>1.4264789101076767</v>
          </cell>
          <cell r="AE427">
            <v>1159.4026173906295</v>
          </cell>
          <cell r="AF427">
            <v>1464.4783811393979</v>
          </cell>
          <cell r="AG427">
            <v>2</v>
          </cell>
          <cell r="AH427">
            <v>656725.44036238128</v>
          </cell>
          <cell r="AI427">
            <v>158.00288439346349</v>
          </cell>
          <cell r="AJ427" t="e">
            <v>#REF!</v>
          </cell>
          <cell r="AK427" t="e">
            <v>#REF!</v>
          </cell>
        </row>
        <row r="428">
          <cell r="B428" t="str">
            <v>HiPGas</v>
          </cell>
          <cell r="C428" t="str">
            <v>Header</v>
          </cell>
          <cell r="E428" t="str">
            <v>H</v>
          </cell>
          <cell r="F428">
            <v>35</v>
          </cell>
          <cell r="G428">
            <v>100</v>
          </cell>
          <cell r="H428">
            <v>35</v>
          </cell>
          <cell r="I428">
            <v>101.85043571890094</v>
          </cell>
          <cell r="J428">
            <v>5.4</v>
          </cell>
          <cell r="K428">
            <v>5.4</v>
          </cell>
          <cell r="L428">
            <v>67</v>
          </cell>
          <cell r="M428">
            <v>134.51510717360145</v>
          </cell>
          <cell r="N428" t="e">
            <v>#REF!</v>
          </cell>
          <cell r="O428" t="e">
            <v>#REF!</v>
          </cell>
          <cell r="P428" t="e">
            <v>#REF!</v>
          </cell>
          <cell r="Q428">
            <v>20</v>
          </cell>
          <cell r="R428">
            <v>0.7</v>
          </cell>
          <cell r="S428">
            <v>0.55827675700000001</v>
          </cell>
          <cell r="T428">
            <v>0.75</v>
          </cell>
          <cell r="U428">
            <v>341.46263588480593</v>
          </cell>
          <cell r="V428">
            <v>2.3902589729224553</v>
          </cell>
          <cell r="W428">
            <v>0.51759613965407425</v>
          </cell>
          <cell r="X428">
            <v>134.15557613728933</v>
          </cell>
          <cell r="Y428">
            <v>133.79604510097721</v>
          </cell>
          <cell r="Z428">
            <v>9.6498830894655718E-3</v>
          </cell>
          <cell r="AA428">
            <v>3.6140015424134447E-2</v>
          </cell>
          <cell r="AB428">
            <v>9.9677052511904076</v>
          </cell>
          <cell r="AC428">
            <v>1.3011494773092074</v>
          </cell>
          <cell r="AD428">
            <v>1.4262656141826797</v>
          </cell>
          <cell r="AE428">
            <v>579.70130869531476</v>
          </cell>
          <cell r="AF428">
            <v>1483.0170693146047</v>
          </cell>
          <cell r="AG428">
            <v>2</v>
          </cell>
          <cell r="AH428">
            <v>467954.62958932581</v>
          </cell>
          <cell r="AI428">
            <v>131.1897913641485</v>
          </cell>
          <cell r="AJ428" t="e">
            <v>#REF!</v>
          </cell>
          <cell r="AK428" t="e">
            <v>#REF!</v>
          </cell>
        </row>
        <row r="429">
          <cell r="B429" t="str">
            <v>HiPGas</v>
          </cell>
          <cell r="C429" t="str">
            <v>Branch</v>
          </cell>
          <cell r="E429" t="str">
            <v>B</v>
          </cell>
          <cell r="F429">
            <v>35</v>
          </cell>
          <cell r="G429">
            <v>100</v>
          </cell>
          <cell r="H429">
            <v>35</v>
          </cell>
          <cell r="I429">
            <v>101.85043571890094</v>
          </cell>
          <cell r="J429">
            <v>5.4</v>
          </cell>
          <cell r="K429">
            <v>5.4</v>
          </cell>
          <cell r="L429">
            <v>67</v>
          </cell>
          <cell r="M429">
            <v>133.79604510097721</v>
          </cell>
          <cell r="N429">
            <v>15610</v>
          </cell>
          <cell r="O429">
            <v>1.3008333333333333</v>
          </cell>
          <cell r="P429">
            <v>4</v>
          </cell>
          <cell r="Q429">
            <v>100</v>
          </cell>
          <cell r="R429">
            <v>0.7</v>
          </cell>
          <cell r="S429">
            <v>0.5</v>
          </cell>
          <cell r="T429">
            <v>0.75</v>
          </cell>
          <cell r="U429">
            <v>341.62615913756696</v>
          </cell>
          <cell r="V429">
            <v>1.643753007195198</v>
          </cell>
          <cell r="W429">
            <v>0.35594478284868103</v>
          </cell>
          <cell r="X429">
            <v>127.85563691508492</v>
          </cell>
          <cell r="Y429">
            <v>121.91522872919262</v>
          </cell>
          <cell r="Z429">
            <v>0.16099529934873524</v>
          </cell>
          <cell r="AA429">
            <v>9.7911738923990341E-2</v>
          </cell>
          <cell r="AB429">
            <v>10.590508807326579</v>
          </cell>
          <cell r="AC429">
            <v>1.3423076339469882</v>
          </cell>
          <cell r="AD429">
            <v>1.4228178912212344</v>
          </cell>
          <cell r="AE429">
            <v>144.92532717382869</v>
          </cell>
          <cell r="AF429">
            <v>459.89159652803647</v>
          </cell>
          <cell r="AG429">
            <v>3</v>
          </cell>
          <cell r="AH429">
            <v>133131.61328626471</v>
          </cell>
          <cell r="AI429">
            <v>562.57551138261249</v>
          </cell>
          <cell r="AJ429">
            <v>5.1484900831208241E-2</v>
          </cell>
          <cell r="AK429">
            <v>2250.30204553045</v>
          </cell>
        </row>
        <row r="430">
          <cell r="B430" t="str">
            <v>35_100_0.7_100</v>
          </cell>
          <cell r="F430">
            <v>35</v>
          </cell>
          <cell r="G430">
            <v>100</v>
          </cell>
          <cell r="H430">
            <v>35</v>
          </cell>
          <cell r="I430">
            <v>101.85043571890094</v>
          </cell>
          <cell r="R430">
            <v>0.7</v>
          </cell>
          <cell r="W430">
            <v>0.35594478284868103</v>
          </cell>
          <cell r="X430">
            <v>1.8504357189009397</v>
          </cell>
          <cell r="AK430" t="e">
            <v>#REF!</v>
          </cell>
          <cell r="AL430" t="e">
            <v>#REF!</v>
          </cell>
          <cell r="AM430" t="e">
            <v>#REF!</v>
          </cell>
        </row>
        <row r="431">
          <cell r="B431" t="str">
            <v>HiPGas</v>
          </cell>
          <cell r="C431" t="str">
            <v>Leader</v>
          </cell>
          <cell r="E431" t="str">
            <v>L</v>
          </cell>
          <cell r="F431">
            <v>35</v>
          </cell>
          <cell r="G431">
            <v>100</v>
          </cell>
          <cell r="H431">
            <v>35</v>
          </cell>
          <cell r="I431">
            <v>102.01863408553632</v>
          </cell>
          <cell r="J431">
            <v>5.4</v>
          </cell>
          <cell r="K431">
            <v>5.4</v>
          </cell>
          <cell r="L431">
            <v>67</v>
          </cell>
          <cell r="M431">
            <v>40.4</v>
          </cell>
          <cell r="N431">
            <v>62440</v>
          </cell>
          <cell r="O431">
            <v>5.2033333333333331</v>
          </cell>
          <cell r="P431">
            <v>1</v>
          </cell>
          <cell r="Q431">
            <v>40</v>
          </cell>
          <cell r="R431">
            <v>0.7</v>
          </cell>
          <cell r="S431">
            <v>1.0994953570000001</v>
          </cell>
          <cell r="T431">
            <v>0.75</v>
          </cell>
          <cell r="U431">
            <v>341.88964981131193</v>
          </cell>
          <cell r="V431">
            <v>1.8248371724542549</v>
          </cell>
          <cell r="W431">
            <v>0.39515746480169867</v>
          </cell>
          <cell r="X431">
            <v>135.77560559345358</v>
          </cell>
          <cell r="Y431">
            <v>135.50136207343968</v>
          </cell>
          <cell r="Z431">
            <v>7.2122041847766383E-3</v>
          </cell>
          <cell r="AA431">
            <v>2.1453062739136702E-2</v>
          </cell>
          <cell r="AB431">
            <v>6.5734762161644671</v>
          </cell>
          <cell r="AC431">
            <v>1.0284207072571092</v>
          </cell>
          <cell r="AD431">
            <v>1.4288002406853879</v>
          </cell>
          <cell r="AE431">
            <v>2318.8052347812591</v>
          </cell>
          <cell r="AF431">
            <v>1378.221451567186</v>
          </cell>
          <cell r="AG431">
            <v>3</v>
          </cell>
          <cell r="AH431">
            <v>898584.74504867999</v>
          </cell>
          <cell r="AI431">
            <v>397.59567584729012</v>
          </cell>
          <cell r="AJ431">
            <v>9.09663393079734E-3</v>
          </cell>
          <cell r="AK431">
            <v>397.59567584729012</v>
          </cell>
        </row>
        <row r="432">
          <cell r="B432" t="str">
            <v>HiPGas</v>
          </cell>
          <cell r="C432" t="str">
            <v>Header</v>
          </cell>
          <cell r="E432" t="str">
            <v>H</v>
          </cell>
          <cell r="F432">
            <v>35</v>
          </cell>
          <cell r="G432">
            <v>100</v>
          </cell>
          <cell r="H432">
            <v>35</v>
          </cell>
          <cell r="I432">
            <v>102.01863408553632</v>
          </cell>
          <cell r="J432">
            <v>5.4</v>
          </cell>
          <cell r="K432">
            <v>5.4</v>
          </cell>
          <cell r="L432">
            <v>67</v>
          </cell>
          <cell r="M432">
            <v>135.50136207343968</v>
          </cell>
          <cell r="N432">
            <v>31220</v>
          </cell>
          <cell r="O432">
            <v>2.6016666666666666</v>
          </cell>
          <cell r="P432">
            <v>1</v>
          </cell>
          <cell r="Q432">
            <v>20</v>
          </cell>
          <cell r="R432">
            <v>0.7</v>
          </cell>
          <cell r="S432">
            <v>0.95138878900000001</v>
          </cell>
          <cell r="T432">
            <v>0.75</v>
          </cell>
          <cell r="U432">
            <v>342.01285223246816</v>
          </cell>
          <cell r="V432">
            <v>1.1163965673945628</v>
          </cell>
          <cell r="W432">
            <v>0.24174893187409907</v>
          </cell>
          <cell r="X432">
            <v>135.33581854410056</v>
          </cell>
          <cell r="Y432">
            <v>135.17027501476147</v>
          </cell>
          <cell r="Z432">
            <v>4.3851799435904448E-3</v>
          </cell>
          <cell r="AA432">
            <v>2.3860556593121127E-2</v>
          </cell>
          <cell r="AB432">
            <v>7.2306295542301102</v>
          </cell>
          <cell r="AC432">
            <v>1.0905890955268633</v>
          </cell>
          <cell r="AD432">
            <v>1.4287558669487095</v>
          </cell>
          <cell r="AE432">
            <v>1739.1039260859445</v>
          </cell>
          <cell r="AF432">
            <v>1398.8918035180693</v>
          </cell>
          <cell r="AG432">
            <v>3</v>
          </cell>
          <cell r="AH432">
            <v>785688.35111942166</v>
          </cell>
          <cell r="AI432">
            <v>180.55118573604827</v>
          </cell>
          <cell r="AJ432">
            <v>8.2616997225244022E-3</v>
          </cell>
          <cell r="AK432">
            <v>180.55118573604827</v>
          </cell>
        </row>
        <row r="433">
          <cell r="B433" t="str">
            <v>HiPGas</v>
          </cell>
          <cell r="C433" t="str">
            <v>Header</v>
          </cell>
          <cell r="E433" t="str">
            <v>H</v>
          </cell>
          <cell r="F433">
            <v>35</v>
          </cell>
          <cell r="G433">
            <v>100</v>
          </cell>
          <cell r="H433">
            <v>35</v>
          </cell>
          <cell r="I433">
            <v>102.01863408553632</v>
          </cell>
          <cell r="J433">
            <v>5.4</v>
          </cell>
          <cell r="K433">
            <v>5.4</v>
          </cell>
          <cell r="L433">
            <v>67</v>
          </cell>
          <cell r="M433">
            <v>135.17027501476147</v>
          </cell>
          <cell r="N433" t="e">
            <v>#REF!</v>
          </cell>
          <cell r="O433" t="e">
            <v>#REF!</v>
          </cell>
          <cell r="P433" t="e">
            <v>#REF!</v>
          </cell>
          <cell r="Q433">
            <v>20</v>
          </cell>
          <cell r="R433">
            <v>0.7</v>
          </cell>
          <cell r="S433">
            <v>0.77098258900000005</v>
          </cell>
          <cell r="T433">
            <v>0.75</v>
          </cell>
          <cell r="U433">
            <v>342.08779315616016</v>
          </cell>
          <cell r="V433">
            <v>1.5611552613122865</v>
          </cell>
          <cell r="W433">
            <v>0.33805873999833125</v>
          </cell>
          <cell r="X433">
            <v>134.9526524491057</v>
          </cell>
          <cell r="Y433">
            <v>134.73502988344993</v>
          </cell>
          <cell r="Z433">
            <v>5.7901229073072935E-3</v>
          </cell>
          <cell r="AA433">
            <v>2.7549533364436867E-2</v>
          </cell>
          <cell r="AB433">
            <v>8.2529000051784536</v>
          </cell>
          <cell r="AC433">
            <v>1.1787131898611505</v>
          </cell>
          <cell r="AD433">
            <v>1.4269522000851347</v>
          </cell>
          <cell r="AE433">
            <v>1159.4026173906295</v>
          </cell>
          <cell r="AF433">
            <v>1461.5750926047024</v>
          </cell>
          <cell r="AG433">
            <v>2</v>
          </cell>
          <cell r="AH433">
            <v>656374.0338147888</v>
          </cell>
          <cell r="AI433">
            <v>158.47584819230056</v>
          </cell>
          <cell r="AJ433" t="e">
            <v>#REF!</v>
          </cell>
          <cell r="AK433" t="e">
            <v>#REF!</v>
          </cell>
        </row>
        <row r="434">
          <cell r="B434" t="str">
            <v>HiPGas</v>
          </cell>
          <cell r="C434" t="str">
            <v>Header</v>
          </cell>
          <cell r="E434" t="str">
            <v>H</v>
          </cell>
          <cell r="F434">
            <v>35</v>
          </cell>
          <cell r="G434">
            <v>100</v>
          </cell>
          <cell r="H434">
            <v>35</v>
          </cell>
          <cell r="I434">
            <v>102.01863408553632</v>
          </cell>
          <cell r="J434">
            <v>5.4</v>
          </cell>
          <cell r="K434">
            <v>5.4</v>
          </cell>
          <cell r="L434">
            <v>67</v>
          </cell>
          <cell r="M434">
            <v>134.73502988344993</v>
          </cell>
          <cell r="N434" t="e">
            <v>#REF!</v>
          </cell>
          <cell r="O434" t="e">
            <v>#REF!</v>
          </cell>
          <cell r="P434" t="e">
            <v>#REF!</v>
          </cell>
          <cell r="Q434">
            <v>20</v>
          </cell>
          <cell r="R434">
            <v>0.7</v>
          </cell>
          <cell r="S434">
            <v>0.55827675700000001</v>
          </cell>
          <cell r="T434">
            <v>0.75</v>
          </cell>
          <cell r="U434">
            <v>342.19223739025222</v>
          </cell>
          <cell r="V434">
            <v>2.3856643269351001</v>
          </cell>
          <cell r="W434">
            <v>0.51660119682441064</v>
          </cell>
          <cell r="X434">
            <v>134.37455584749821</v>
          </cell>
          <cell r="Y434">
            <v>134.0140818115465</v>
          </cell>
          <cell r="Z434">
            <v>9.6467222001216379E-3</v>
          </cell>
          <cell r="AA434">
            <v>3.6122272207328998E-2</v>
          </cell>
          <cell r="AB434">
            <v>9.9677052511904076</v>
          </cell>
          <cell r="AC434">
            <v>1.3007234575800102</v>
          </cell>
          <cell r="AD434">
            <v>1.4267327521336228</v>
          </cell>
          <cell r="AE434">
            <v>579.70130869531476</v>
          </cell>
          <cell r="AF434">
            <v>1480.0575286896228</v>
          </cell>
          <cell r="AG434">
            <v>2</v>
          </cell>
          <cell r="AH434">
            <v>467702.94954311533</v>
          </cell>
          <cell r="AI434">
            <v>131.58235757354061</v>
          </cell>
          <cell r="AJ434" t="e">
            <v>#REF!</v>
          </cell>
          <cell r="AK434" t="e">
            <v>#REF!</v>
          </cell>
        </row>
        <row r="435">
          <cell r="B435" t="str">
            <v>HiPGas</v>
          </cell>
          <cell r="C435" t="str">
            <v>Branch</v>
          </cell>
          <cell r="E435" t="str">
            <v>B</v>
          </cell>
          <cell r="F435">
            <v>35</v>
          </cell>
          <cell r="G435">
            <v>100</v>
          </cell>
          <cell r="H435">
            <v>35</v>
          </cell>
          <cell r="I435">
            <v>102.01863408553632</v>
          </cell>
          <cell r="J435">
            <v>5.4</v>
          </cell>
          <cell r="K435">
            <v>5.4</v>
          </cell>
          <cell r="L435">
            <v>67</v>
          </cell>
          <cell r="M435">
            <v>134.0140818115465</v>
          </cell>
          <cell r="N435">
            <v>15610</v>
          </cell>
          <cell r="O435">
            <v>1.3008333333333333</v>
          </cell>
          <cell r="P435">
            <v>4</v>
          </cell>
          <cell r="Q435">
            <v>150</v>
          </cell>
          <cell r="R435">
            <v>0.7</v>
          </cell>
          <cell r="S435">
            <v>0.5</v>
          </cell>
          <cell r="T435">
            <v>0.75</v>
          </cell>
          <cell r="U435">
            <v>342.35116599702582</v>
          </cell>
          <cell r="V435">
            <v>2.4339988789104385</v>
          </cell>
          <cell r="W435">
            <v>0.52706775203778022</v>
          </cell>
          <cell r="X435">
            <v>125.56113625351189</v>
          </cell>
          <cell r="Y435">
            <v>117.10819069547728</v>
          </cell>
          <cell r="Z435">
            <v>0.22841452197049128</v>
          </cell>
          <cell r="AA435">
            <v>9.7334517699831882E-2</v>
          </cell>
          <cell r="AB435">
            <v>10.590508807326579</v>
          </cell>
          <cell r="AC435">
            <v>1.3418580380223739</v>
          </cell>
          <cell r="AD435">
            <v>1.4232946131301363</v>
          </cell>
          <cell r="AE435">
            <v>144.92532717382869</v>
          </cell>
          <cell r="AF435">
            <v>454.15255017291042</v>
          </cell>
          <cell r="AG435">
            <v>3</v>
          </cell>
          <cell r="AH435">
            <v>133387.82370272957</v>
          </cell>
          <cell r="AI435">
            <v>812.94070264286825</v>
          </cell>
          <cell r="AJ435">
            <v>7.4397428630261581E-2</v>
          </cell>
          <cell r="AK435">
            <v>3251.762810571473</v>
          </cell>
        </row>
        <row r="436">
          <cell r="B436" t="str">
            <v>35_100_0.7_150</v>
          </cell>
          <cell r="F436">
            <v>35</v>
          </cell>
          <cell r="G436">
            <v>100</v>
          </cell>
          <cell r="H436">
            <v>35</v>
          </cell>
          <cell r="I436">
            <v>102.01863408553632</v>
          </cell>
          <cell r="R436">
            <v>0.7</v>
          </cell>
          <cell r="W436">
            <v>0.52706775203778022</v>
          </cell>
          <cell r="X436">
            <v>2.0186340855363198</v>
          </cell>
          <cell r="AK436" t="e">
            <v>#REF!</v>
          </cell>
          <cell r="AL436" t="e">
            <v>#REF!</v>
          </cell>
          <cell r="AM436" t="e">
            <v>#REF!</v>
          </cell>
        </row>
        <row r="437">
          <cell r="B437" t="str">
            <v>HiPGas</v>
          </cell>
          <cell r="C437" t="str">
            <v>Leader</v>
          </cell>
          <cell r="E437" t="str">
            <v>L</v>
          </cell>
          <cell r="F437">
            <v>35</v>
          </cell>
          <cell r="G437">
            <v>100</v>
          </cell>
          <cell r="H437">
            <v>35</v>
          </cell>
          <cell r="I437">
            <v>100.57662065825923</v>
          </cell>
          <cell r="J437">
            <v>5.4</v>
          </cell>
          <cell r="K437">
            <v>5.4</v>
          </cell>
          <cell r="L437">
            <v>67</v>
          </cell>
          <cell r="M437">
            <v>40.4</v>
          </cell>
          <cell r="N437">
            <v>62440</v>
          </cell>
          <cell r="O437">
            <v>5.2033333333333331</v>
          </cell>
          <cell r="P437">
            <v>1</v>
          </cell>
          <cell r="Q437">
            <v>40</v>
          </cell>
          <cell r="R437">
            <v>0.4</v>
          </cell>
          <cell r="S437">
            <v>1.0994953570000001</v>
          </cell>
          <cell r="T437">
            <v>0.75</v>
          </cell>
          <cell r="U437">
            <v>335.63351898929136</v>
          </cell>
          <cell r="V437">
            <v>0.64624995147110453</v>
          </cell>
          <cell r="W437">
            <v>0.1413804312997371</v>
          </cell>
          <cell r="X437">
            <v>133.69206840304076</v>
          </cell>
          <cell r="Y437">
            <v>133.22554828538551</v>
          </cell>
          <cell r="Z437">
            <v>1.258168816212224E-2</v>
          </cell>
          <cell r="AA437">
            <v>3.3685229340994355E-2</v>
          </cell>
          <cell r="AB437">
            <v>6.5734762161644671</v>
          </cell>
          <cell r="AC437">
            <v>1.0316474452191005</v>
          </cell>
          <cell r="AD437">
            <v>1.4243313070413537</v>
          </cell>
          <cell r="AE437">
            <v>1325.0315627321484</v>
          </cell>
          <cell r="AF437">
            <v>798.8505466053922</v>
          </cell>
          <cell r="AG437">
            <v>3</v>
          </cell>
          <cell r="AH437">
            <v>515839.53899915307</v>
          </cell>
          <cell r="AI437">
            <v>385.87735331598464</v>
          </cell>
          <cell r="AJ437">
            <v>1.5449926061658577E-2</v>
          </cell>
          <cell r="AK437">
            <v>385.87735331598464</v>
          </cell>
        </row>
        <row r="438">
          <cell r="B438" t="str">
            <v>HiPGas</v>
          </cell>
          <cell r="C438" t="str">
            <v>Header</v>
          </cell>
          <cell r="E438" t="str">
            <v>H</v>
          </cell>
          <cell r="F438">
            <v>35</v>
          </cell>
          <cell r="G438">
            <v>100</v>
          </cell>
          <cell r="H438">
            <v>35</v>
          </cell>
          <cell r="I438">
            <v>100.57662065825923</v>
          </cell>
          <cell r="J438">
            <v>5.4</v>
          </cell>
          <cell r="K438">
            <v>5.4</v>
          </cell>
          <cell r="L438">
            <v>67</v>
          </cell>
          <cell r="M438">
            <v>133.22554828538551</v>
          </cell>
          <cell r="N438">
            <v>31220</v>
          </cell>
          <cell r="O438">
            <v>2.6016666666666666</v>
          </cell>
          <cell r="P438">
            <v>1</v>
          </cell>
          <cell r="Q438">
            <v>40</v>
          </cell>
          <cell r="R438">
            <v>0.4</v>
          </cell>
          <cell r="S438">
            <v>0.95138878900000001</v>
          </cell>
          <cell r="T438">
            <v>0.75</v>
          </cell>
          <cell r="U438">
            <v>335.69311456610762</v>
          </cell>
          <cell r="V438">
            <v>0.39649362985316061</v>
          </cell>
          <cell r="W438">
            <v>8.6741113509773982E-2</v>
          </cell>
          <cell r="X438">
            <v>132.94553361363143</v>
          </cell>
          <cell r="Y438">
            <v>132.66551894187731</v>
          </cell>
          <cell r="Z438">
            <v>7.6480047827784947E-3</v>
          </cell>
          <cell r="AA438">
            <v>3.7453940647972972E-2</v>
          </cell>
          <cell r="AB438">
            <v>7.2306295542301102</v>
          </cell>
          <cell r="AC438">
            <v>1.0946678631218085</v>
          </cell>
          <cell r="AD438">
            <v>1.4234322767278555</v>
          </cell>
          <cell r="AE438">
            <v>993.77367204911127</v>
          </cell>
          <cell r="AF438">
            <v>810.58824819394488</v>
          </cell>
          <cell r="AG438">
            <v>3</v>
          </cell>
          <cell r="AH438">
            <v>451231.87725528929</v>
          </cell>
          <cell r="AI438">
            <v>174.45257474199056</v>
          </cell>
          <cell r="AJ438">
            <v>1.3969616811498282E-2</v>
          </cell>
          <cell r="AK438">
            <v>174.45257474199056</v>
          </cell>
        </row>
        <row r="439">
          <cell r="B439" t="str">
            <v>HiPGas</v>
          </cell>
          <cell r="C439" t="str">
            <v>Header</v>
          </cell>
          <cell r="E439" t="str">
            <v>H</v>
          </cell>
          <cell r="F439">
            <v>35</v>
          </cell>
          <cell r="G439">
            <v>100</v>
          </cell>
          <cell r="H439">
            <v>35</v>
          </cell>
          <cell r="I439">
            <v>100.57662065825923</v>
          </cell>
          <cell r="J439">
            <v>5.4</v>
          </cell>
          <cell r="K439">
            <v>5.4</v>
          </cell>
          <cell r="L439">
            <v>67</v>
          </cell>
          <cell r="M439">
            <v>132.66551894187731</v>
          </cell>
          <cell r="N439" t="e">
            <v>#REF!</v>
          </cell>
          <cell r="O439" t="e">
            <v>#REF!</v>
          </cell>
          <cell r="P439" t="e">
            <v>#REF!</v>
          </cell>
          <cell r="Q439" t="e">
            <v>#REF!</v>
          </cell>
          <cell r="R439">
            <v>0.4</v>
          </cell>
          <cell r="S439">
            <v>0.77098258900000005</v>
          </cell>
          <cell r="T439">
            <v>0.75</v>
          </cell>
          <cell r="U439">
            <v>335.72966745095925</v>
          </cell>
          <cell r="V439">
            <v>0.55594412413762395</v>
          </cell>
          <cell r="W439">
            <v>0.1216241794219286</v>
          </cell>
          <cell r="X439">
            <v>132.29942257538033</v>
          </cell>
          <cell r="Y439">
            <v>131.93332620888339</v>
          </cell>
          <cell r="Z439">
            <v>1.0076205931723758E-2</v>
          </cell>
          <cell r="AA439">
            <v>4.3218053468685298E-2</v>
          </cell>
          <cell r="AB439">
            <v>8.2529000051784536</v>
          </cell>
          <cell r="AC439">
            <v>1.1834479719106232</v>
          </cell>
          <cell r="AD439">
            <v>1.4212431973889612</v>
          </cell>
          <cell r="AE439">
            <v>662.51578136607418</v>
          </cell>
          <cell r="AF439">
            <v>845.62475807921703</v>
          </cell>
          <cell r="AG439">
            <v>2</v>
          </cell>
          <cell r="AH439">
            <v>377053.06938223017</v>
          </cell>
          <cell r="AI439">
            <v>152.53610643048077</v>
          </cell>
          <cell r="AJ439" t="e">
            <v>#REF!</v>
          </cell>
          <cell r="AK439" t="e">
            <v>#REF!</v>
          </cell>
        </row>
        <row r="440">
          <cell r="B440" t="str">
            <v>HiPGas</v>
          </cell>
          <cell r="C440" t="str">
            <v>Header</v>
          </cell>
          <cell r="E440" t="str">
            <v>H</v>
          </cell>
          <cell r="F440">
            <v>35</v>
          </cell>
          <cell r="G440">
            <v>100</v>
          </cell>
          <cell r="H440">
            <v>35</v>
          </cell>
          <cell r="I440">
            <v>100.57662065825923</v>
          </cell>
          <cell r="J440">
            <v>5.4</v>
          </cell>
          <cell r="K440">
            <v>5.4</v>
          </cell>
          <cell r="L440">
            <v>67</v>
          </cell>
          <cell r="M440">
            <v>131.93332620888339</v>
          </cell>
          <cell r="N440" t="e">
            <v>#REF!</v>
          </cell>
          <cell r="O440" t="e">
            <v>#REF!</v>
          </cell>
          <cell r="P440" t="e">
            <v>#REF!</v>
          </cell>
          <cell r="Q440" t="e">
            <v>#REF!</v>
          </cell>
          <cell r="R440">
            <v>0.4</v>
          </cell>
          <cell r="S440">
            <v>0.55827675700000001</v>
          </cell>
          <cell r="T440">
            <v>0.75</v>
          </cell>
          <cell r="U440">
            <v>335.78097528892079</v>
          </cell>
          <cell r="V440">
            <v>0.85402668025941586</v>
          </cell>
          <cell r="W440">
            <v>0.18683585216788856</v>
          </cell>
          <cell r="X440">
            <v>131.33180108815702</v>
          </cell>
          <cell r="Y440">
            <v>130.73027596743063</v>
          </cell>
          <cell r="Z440">
            <v>1.6724518451423642E-2</v>
          </cell>
          <cell r="AA440">
            <v>5.662115452317882E-2</v>
          </cell>
          <cell r="AB440">
            <v>9.9677052511904076</v>
          </cell>
          <cell r="AC440">
            <v>1.3065241098276135</v>
          </cell>
          <cell r="AD440">
            <v>1.4203984024778133</v>
          </cell>
          <cell r="AE440">
            <v>331.25789068303709</v>
          </cell>
          <cell r="AF440">
            <v>854.25016440372758</v>
          </cell>
          <cell r="AG440">
            <v>2</v>
          </cell>
          <cell r="AH440">
            <v>268762.44390631252</v>
          </cell>
          <cell r="AI440">
            <v>125.90424719838781</v>
          </cell>
          <cell r="AJ440" t="e">
            <v>#REF!</v>
          </cell>
          <cell r="AK440" t="e">
            <v>#REF!</v>
          </cell>
        </row>
        <row r="441">
          <cell r="B441" t="str">
            <v>HiPGas</v>
          </cell>
          <cell r="C441" t="str">
            <v>Branch</v>
          </cell>
          <cell r="E441" t="str">
            <v>B</v>
          </cell>
          <cell r="F441">
            <v>35</v>
          </cell>
          <cell r="G441">
            <v>100</v>
          </cell>
          <cell r="H441">
            <v>35</v>
          </cell>
          <cell r="I441">
            <v>100.57662065825923</v>
          </cell>
          <cell r="J441">
            <v>5.4</v>
          </cell>
          <cell r="K441">
            <v>5.4</v>
          </cell>
          <cell r="L441">
            <v>67</v>
          </cell>
          <cell r="M441">
            <v>130.73027596743063</v>
          </cell>
          <cell r="N441">
            <v>15610</v>
          </cell>
          <cell r="O441">
            <v>1.3008333333333333</v>
          </cell>
          <cell r="P441">
            <v>4</v>
          </cell>
          <cell r="Q441">
            <v>30</v>
          </cell>
          <cell r="R441">
            <v>0.4</v>
          </cell>
          <cell r="S441">
            <v>0.5</v>
          </cell>
          <cell r="T441">
            <v>0.75</v>
          </cell>
          <cell r="U441">
            <v>335.85979220137602</v>
          </cell>
          <cell r="V441">
            <v>0.18301864318162789</v>
          </cell>
          <cell r="W441">
            <v>4.0039081859902126E-2</v>
          </cell>
          <cell r="X441">
            <v>127.59948963405785</v>
          </cell>
          <cell r="Y441">
            <v>124.46870330068505</v>
          </cell>
          <cell r="Z441">
            <v>8.85274740003682E-2</v>
          </cell>
          <cell r="AA441">
            <v>0.15422741507497334</v>
          </cell>
          <cell r="AB441">
            <v>10.590508807326579</v>
          </cell>
          <cell r="AC441">
            <v>1.3493327894541354</v>
          </cell>
          <cell r="AD441">
            <v>1.4154101434644901</v>
          </cell>
          <cell r="AE441">
            <v>82.814472670759272</v>
          </cell>
          <cell r="AF441">
            <v>268.19415874947543</v>
          </cell>
          <cell r="AG441">
            <v>3</v>
          </cell>
          <cell r="AH441">
            <v>76287.446837056661</v>
          </cell>
          <cell r="AI441">
            <v>167.56427236782713</v>
          </cell>
          <cell r="AJ441">
            <v>2.6836046183188203E-2</v>
          </cell>
          <cell r="AK441">
            <v>670.25708947130852</v>
          </cell>
        </row>
        <row r="442">
          <cell r="B442" t="str">
            <v>35_100_0.4_30</v>
          </cell>
          <cell r="F442">
            <v>35</v>
          </cell>
          <cell r="G442">
            <v>100</v>
          </cell>
          <cell r="H442">
            <v>35</v>
          </cell>
          <cell r="I442">
            <v>100.57662065825923</v>
          </cell>
          <cell r="R442">
            <v>0.4</v>
          </cell>
          <cell r="W442">
            <v>4.0039081859902126E-2</v>
          </cell>
          <cell r="X442">
            <v>0.57662065825923037</v>
          </cell>
          <cell r="AK442" t="e">
            <v>#REF!</v>
          </cell>
          <cell r="AL442" t="e">
            <v>#REF!</v>
          </cell>
          <cell r="AM442" t="e">
            <v>#REF!</v>
          </cell>
        </row>
        <row r="443">
          <cell r="B443" t="str">
            <v>HiPGas</v>
          </cell>
          <cell r="C443" t="str">
            <v>Leader</v>
          </cell>
          <cell r="E443" t="str">
            <v>L</v>
          </cell>
          <cell r="F443">
            <v>35</v>
          </cell>
          <cell r="G443">
            <v>100</v>
          </cell>
          <cell r="H443">
            <v>35</v>
          </cell>
          <cell r="I443">
            <v>100.55023456881615</v>
          </cell>
          <cell r="J443">
            <v>5.4</v>
          </cell>
          <cell r="K443">
            <v>5.4</v>
          </cell>
          <cell r="L443">
            <v>67</v>
          </cell>
          <cell r="M443">
            <v>40.4</v>
          </cell>
          <cell r="N443">
            <v>62440</v>
          </cell>
          <cell r="O443">
            <v>5.2033333333333331</v>
          </cell>
          <cell r="P443">
            <v>1</v>
          </cell>
          <cell r="Q443">
            <v>40</v>
          </cell>
          <cell r="R443">
            <v>0.4</v>
          </cell>
          <cell r="S443">
            <v>1.0994953570000001</v>
          </cell>
          <cell r="T443">
            <v>0.75</v>
          </cell>
          <cell r="U443">
            <v>335.5234182886731</v>
          </cell>
          <cell r="V443">
            <v>0.64644681770555634</v>
          </cell>
          <cell r="W443">
            <v>0.14142349982618896</v>
          </cell>
          <cell r="X443">
            <v>133.65896455292562</v>
          </cell>
          <cell r="Y443">
            <v>133.19262459443183</v>
          </cell>
          <cell r="Z443">
            <v>1.2582476701244572E-2</v>
          </cell>
          <cell r="AA443">
            <v>3.3687984037889723E-2</v>
          </cell>
          <cell r="AB443">
            <v>6.5734762161644671</v>
          </cell>
          <cell r="AC443">
            <v>1.0317015465480306</v>
          </cell>
          <cell r="AD443">
            <v>1.4242566166264701</v>
          </cell>
          <cell r="AE443">
            <v>1325.0315627321484</v>
          </cell>
          <cell r="AF443">
            <v>799.10277484105177</v>
          </cell>
          <cell r="AG443">
            <v>3</v>
          </cell>
          <cell r="AH443">
            <v>515882.76034899341</v>
          </cell>
          <cell r="AI443">
            <v>385.70113857710339</v>
          </cell>
          <cell r="AJ443">
            <v>1.5442870698955133E-2</v>
          </cell>
          <cell r="AK443">
            <v>385.70113857710339</v>
          </cell>
        </row>
        <row r="444">
          <cell r="B444" t="str">
            <v>HiPGas</v>
          </cell>
          <cell r="C444" t="str">
            <v>Header</v>
          </cell>
          <cell r="E444" t="str">
            <v>H</v>
          </cell>
          <cell r="F444">
            <v>35</v>
          </cell>
          <cell r="G444">
            <v>100</v>
          </cell>
          <cell r="H444">
            <v>35</v>
          </cell>
          <cell r="I444">
            <v>100.55023456881615</v>
          </cell>
          <cell r="J444">
            <v>5.4</v>
          </cell>
          <cell r="K444">
            <v>5.4</v>
          </cell>
          <cell r="L444">
            <v>67</v>
          </cell>
          <cell r="M444">
            <v>133.19262459443183</v>
          </cell>
          <cell r="N444">
            <v>31220</v>
          </cell>
          <cell r="O444">
            <v>2.6016666666666666</v>
          </cell>
          <cell r="P444">
            <v>1</v>
          </cell>
          <cell r="Q444">
            <v>20</v>
          </cell>
          <cell r="R444">
            <v>0.4</v>
          </cell>
          <cell r="S444">
            <v>0.95138878900000001</v>
          </cell>
          <cell r="T444">
            <v>0.75</v>
          </cell>
          <cell r="U444">
            <v>335.58321073172374</v>
          </cell>
          <cell r="V444">
            <v>0.39661496032920573</v>
          </cell>
          <cell r="W444">
            <v>8.6767657039857227E-2</v>
          </cell>
          <cell r="X444">
            <v>132.912716680377</v>
          </cell>
          <cell r="Y444">
            <v>132.63280876632214</v>
          </cell>
          <cell r="Z444">
            <v>7.6485278566206238E-3</v>
          </cell>
          <cell r="AA444">
            <v>3.7457092073692216E-2</v>
          </cell>
          <cell r="AB444">
            <v>7.2306295542301102</v>
          </cell>
          <cell r="AC444">
            <v>1.094724773769219</v>
          </cell>
          <cell r="AD444">
            <v>1.4233582778065244</v>
          </cell>
          <cell r="AE444">
            <v>993.77367204911127</v>
          </cell>
          <cell r="AF444">
            <v>810.84572844024649</v>
          </cell>
          <cell r="AG444">
            <v>3</v>
          </cell>
          <cell r="AH444">
            <v>451269.87015617016</v>
          </cell>
          <cell r="AI444">
            <v>174.3728390676321</v>
          </cell>
          <cell r="AJ444">
            <v>1.3963231827965415E-2</v>
          </cell>
          <cell r="AK444">
            <v>174.3728390676321</v>
          </cell>
        </row>
        <row r="445">
          <cell r="B445" t="str">
            <v>HiPGas</v>
          </cell>
          <cell r="C445" t="str">
            <v>Header</v>
          </cell>
          <cell r="E445" t="str">
            <v>H</v>
          </cell>
          <cell r="F445">
            <v>35</v>
          </cell>
          <cell r="G445">
            <v>100</v>
          </cell>
          <cell r="H445">
            <v>35</v>
          </cell>
          <cell r="I445">
            <v>100.55023456881615</v>
          </cell>
          <cell r="J445">
            <v>5.4</v>
          </cell>
          <cell r="K445">
            <v>5.4</v>
          </cell>
          <cell r="L445">
            <v>67</v>
          </cell>
          <cell r="M445">
            <v>132.63280876632214</v>
          </cell>
          <cell r="N445" t="e">
            <v>#REF!</v>
          </cell>
          <cell r="O445" t="e">
            <v>#REF!</v>
          </cell>
          <cell r="P445" t="e">
            <v>#REF!</v>
          </cell>
          <cell r="Q445">
            <v>20</v>
          </cell>
          <cell r="R445">
            <v>0.4</v>
          </cell>
          <cell r="S445">
            <v>0.77098258900000005</v>
          </cell>
          <cell r="T445">
            <v>0.75</v>
          </cell>
          <cell r="U445">
            <v>335.61988494705133</v>
          </cell>
          <cell r="V445">
            <v>0.55611520131876879</v>
          </cell>
          <cell r="W445">
            <v>0.12166160606405185</v>
          </cell>
          <cell r="X445">
            <v>132.26685022344563</v>
          </cell>
          <cell r="Y445">
            <v>131.90089168056912</v>
          </cell>
          <cell r="Z445">
            <v>1.0076948670782904E-2</v>
          </cell>
          <cell r="AA445">
            <v>4.3221788041692327E-2</v>
          </cell>
          <cell r="AB445">
            <v>8.2529000051784536</v>
          </cell>
          <cell r="AC445">
            <v>1.1835076462800036</v>
          </cell>
          <cell r="AD445">
            <v>1.421171536008651</v>
          </cell>
          <cell r="AE445">
            <v>662.51578136607418</v>
          </cell>
          <cell r="AF445">
            <v>845.8954015257043</v>
          </cell>
          <cell r="AG445">
            <v>2</v>
          </cell>
          <cell r="AH445">
            <v>377084.99781188532</v>
          </cell>
          <cell r="AI445">
            <v>152.46636578726714</v>
          </cell>
          <cell r="AJ445" t="e">
            <v>#REF!</v>
          </cell>
          <cell r="AK445" t="e">
            <v>#REF!</v>
          </cell>
        </row>
        <row r="446">
          <cell r="B446" t="str">
            <v>HiPGas</v>
          </cell>
          <cell r="C446" t="str">
            <v>Header</v>
          </cell>
          <cell r="E446" t="str">
            <v>H</v>
          </cell>
          <cell r="F446">
            <v>35</v>
          </cell>
          <cell r="G446">
            <v>100</v>
          </cell>
          <cell r="H446">
            <v>35</v>
          </cell>
          <cell r="I446">
            <v>100.55023456881615</v>
          </cell>
          <cell r="J446">
            <v>5.4</v>
          </cell>
          <cell r="K446">
            <v>5.4</v>
          </cell>
          <cell r="L446">
            <v>67</v>
          </cell>
          <cell r="M446">
            <v>131.90089168056912</v>
          </cell>
          <cell r="N446" t="e">
            <v>#REF!</v>
          </cell>
          <cell r="O446" t="e">
            <v>#REF!</v>
          </cell>
          <cell r="P446" t="e">
            <v>#REF!</v>
          </cell>
          <cell r="Q446">
            <v>20</v>
          </cell>
          <cell r="R446">
            <v>0.4</v>
          </cell>
          <cell r="S446">
            <v>0.55827675700000001</v>
          </cell>
          <cell r="T446">
            <v>0.75</v>
          </cell>
          <cell r="U446">
            <v>335.67136386219403</v>
          </cell>
          <cell r="V446">
            <v>0.854291733465252</v>
          </cell>
          <cell r="W446">
            <v>0.18689383799282666</v>
          </cell>
          <cell r="X446">
            <v>131.299588755022</v>
          </cell>
          <cell r="Y446">
            <v>130.69828582947486</v>
          </cell>
          <cell r="Z446">
            <v>1.6725882294158723E-2</v>
          </cell>
          <cell r="AA446">
            <v>5.6626247538654938E-2</v>
          </cell>
          <cell r="AB446">
            <v>9.9677052511904076</v>
          </cell>
          <cell r="AC446">
            <v>1.3065891676464856</v>
          </cell>
          <cell r="AD446">
            <v>1.4203276778581067</v>
          </cell>
          <cell r="AE446">
            <v>331.25789068303709</v>
          </cell>
          <cell r="AF446">
            <v>854.52688245724164</v>
          </cell>
          <cell r="AG446">
            <v>2</v>
          </cell>
          <cell r="AH446">
            <v>268785.40398461034</v>
          </cell>
          <cell r="AI446">
            <v>125.84661117230824</v>
          </cell>
          <cell r="AJ446" t="e">
            <v>#REF!</v>
          </cell>
          <cell r="AK446" t="e">
            <v>#REF!</v>
          </cell>
        </row>
        <row r="447">
          <cell r="B447" t="str">
            <v>HiPGas</v>
          </cell>
          <cell r="C447" t="str">
            <v>Branch</v>
          </cell>
          <cell r="E447" t="str">
            <v>B</v>
          </cell>
          <cell r="F447">
            <v>35</v>
          </cell>
          <cell r="G447">
            <v>100</v>
          </cell>
          <cell r="H447">
            <v>35</v>
          </cell>
          <cell r="I447">
            <v>100.55023456881615</v>
          </cell>
          <cell r="J447">
            <v>5.4</v>
          </cell>
          <cell r="K447">
            <v>5.4</v>
          </cell>
          <cell r="L447">
            <v>67</v>
          </cell>
          <cell r="M447">
            <v>130.69828582947486</v>
          </cell>
          <cell r="N447">
            <v>15610</v>
          </cell>
          <cell r="O447">
            <v>1.3008333333333333</v>
          </cell>
          <cell r="P447">
            <v>4</v>
          </cell>
          <cell r="Q447">
            <v>10</v>
          </cell>
          <cell r="R447">
            <v>0.4</v>
          </cell>
          <cell r="S447">
            <v>0.5</v>
          </cell>
          <cell r="T447">
            <v>0.75</v>
          </cell>
          <cell r="U447">
            <v>335.75044582785506</v>
          </cell>
          <cell r="V447">
            <v>6.1653501239922734E-2</v>
          </cell>
          <cell r="W447">
            <v>1.3487967893226482E-2</v>
          </cell>
          <cell r="X447">
            <v>129.60918203791755</v>
          </cell>
          <cell r="Y447">
            <v>128.52007824636021</v>
          </cell>
          <cell r="Z447">
            <v>3.0809906598987524E-2</v>
          </cell>
          <cell r="AA447">
            <v>0.15494188336874926</v>
          </cell>
          <cell r="AB447">
            <v>10.590508807326579</v>
          </cell>
          <cell r="AC447">
            <v>1.3487891393411391</v>
          </cell>
          <cell r="AD447">
            <v>1.4159806461931868</v>
          </cell>
          <cell r="AE447">
            <v>82.814472670759272</v>
          </cell>
          <cell r="AF447">
            <v>270.93399014136486</v>
          </cell>
          <cell r="AG447">
            <v>2</v>
          </cell>
          <cell r="AH447">
            <v>76140.663159390766</v>
          </cell>
          <cell r="AI447">
            <v>57.550952034688422</v>
          </cell>
          <cell r="AJ447">
            <v>9.2170006461704708E-3</v>
          </cell>
          <cell r="AK447">
            <v>230.20380813875369</v>
          </cell>
        </row>
        <row r="448">
          <cell r="B448" t="str">
            <v>35_100_0.4_10</v>
          </cell>
          <cell r="F448">
            <v>35</v>
          </cell>
          <cell r="G448">
            <v>100</v>
          </cell>
          <cell r="H448">
            <v>35</v>
          </cell>
          <cell r="I448">
            <v>100.55023456881615</v>
          </cell>
          <cell r="R448">
            <v>0.4</v>
          </cell>
          <cell r="W448">
            <v>1.3487967893226482E-2</v>
          </cell>
          <cell r="X448">
            <v>0.55023456881615118</v>
          </cell>
          <cell r="AK448" t="e">
            <v>#REF!</v>
          </cell>
          <cell r="AL448" t="e">
            <v>#REF!</v>
          </cell>
          <cell r="AM448" t="e">
            <v>#REF!</v>
          </cell>
        </row>
        <row r="449">
          <cell r="B449" t="str">
            <v>HiPGas</v>
          </cell>
          <cell r="C449" t="str">
            <v>Leader</v>
          </cell>
          <cell r="E449" t="str">
            <v>L</v>
          </cell>
          <cell r="F449">
            <v>35</v>
          </cell>
          <cell r="G449">
            <v>100</v>
          </cell>
          <cell r="H449">
            <v>35</v>
          </cell>
          <cell r="I449">
            <v>100.56349012874207</v>
          </cell>
          <cell r="J449">
            <v>5.4</v>
          </cell>
          <cell r="K449">
            <v>5.4</v>
          </cell>
          <cell r="L449">
            <v>67</v>
          </cell>
          <cell r="M449">
            <v>40.4</v>
          </cell>
          <cell r="N449">
            <v>62440</v>
          </cell>
          <cell r="O449">
            <v>5.2033333333333331</v>
          </cell>
          <cell r="P449">
            <v>1</v>
          </cell>
          <cell r="Q449">
            <v>40</v>
          </cell>
          <cell r="R449">
            <v>0.4</v>
          </cell>
          <cell r="S449">
            <v>1.0994953570000001</v>
          </cell>
          <cell r="T449">
            <v>0.75</v>
          </cell>
          <cell r="U449">
            <v>335.57875297381128</v>
          </cell>
          <cell r="V449">
            <v>0.64634783883413149</v>
          </cell>
          <cell r="W449">
            <v>0.14140184616805129</v>
          </cell>
          <cell r="X449">
            <v>133.67560199158089</v>
          </cell>
          <cell r="Y449">
            <v>133.20917151121969</v>
          </cell>
          <cell r="Z449">
            <v>1.2582079687057268E-2</v>
          </cell>
          <cell r="AA449">
            <v>3.3686598573927064E-2</v>
          </cell>
          <cell r="AB449">
            <v>6.5734762161644671</v>
          </cell>
          <cell r="AC449">
            <v>1.0316743533722434</v>
          </cell>
          <cell r="AD449">
            <v>1.4242941576009214</v>
          </cell>
          <cell r="AE449">
            <v>1325.0315627321484</v>
          </cell>
          <cell r="AF449">
            <v>798.97596146960848</v>
          </cell>
          <cell r="AG449">
            <v>3</v>
          </cell>
          <cell r="AH449">
            <v>515861.0324903914</v>
          </cell>
          <cell r="AI449">
            <v>385.78970100539686</v>
          </cell>
          <cell r="AJ449">
            <v>1.5446416600152021E-2</v>
          </cell>
          <cell r="AK449">
            <v>385.78970100539686</v>
          </cell>
        </row>
        <row r="450">
          <cell r="B450" t="str">
            <v>HiPGas</v>
          </cell>
          <cell r="C450" t="str">
            <v>Header</v>
          </cell>
          <cell r="E450" t="str">
            <v>H</v>
          </cell>
          <cell r="F450">
            <v>35</v>
          </cell>
          <cell r="G450">
            <v>100</v>
          </cell>
          <cell r="H450">
            <v>35</v>
          </cell>
          <cell r="I450">
            <v>100.56349012874207</v>
          </cell>
          <cell r="J450">
            <v>5.4</v>
          </cell>
          <cell r="K450">
            <v>5.4</v>
          </cell>
          <cell r="L450">
            <v>67</v>
          </cell>
          <cell r="M450">
            <v>133.20917151121969</v>
          </cell>
          <cell r="N450">
            <v>31220</v>
          </cell>
          <cell r="O450">
            <v>2.6016666666666666</v>
          </cell>
          <cell r="P450">
            <v>1</v>
          </cell>
          <cell r="Q450">
            <v>20</v>
          </cell>
          <cell r="R450">
            <v>0.4</v>
          </cell>
          <cell r="S450">
            <v>0.95138878900000001</v>
          </cell>
          <cell r="T450">
            <v>0.75</v>
          </cell>
          <cell r="U450">
            <v>335.63844643799058</v>
          </cell>
          <cell r="V450">
            <v>0.39655395910396474</v>
          </cell>
          <cell r="W450">
            <v>8.6754311770732784E-2</v>
          </cell>
          <cell r="X450">
            <v>132.92920995582321</v>
          </cell>
          <cell r="Y450">
            <v>132.64924840042673</v>
          </cell>
          <cell r="Z450">
            <v>7.6482645443838315E-3</v>
          </cell>
          <cell r="AA450">
            <v>3.745550712281278E-2</v>
          </cell>
          <cell r="AB450">
            <v>7.2306295542301102</v>
          </cell>
          <cell r="AC450">
            <v>1.094696168448434</v>
          </cell>
          <cell r="AD450">
            <v>1.4233954713414085</v>
          </cell>
          <cell r="AE450">
            <v>993.77367204911127</v>
          </cell>
          <cell r="AF450">
            <v>810.71627525813074</v>
          </cell>
          <cell r="AG450">
            <v>3</v>
          </cell>
          <cell r="AH450">
            <v>451250.7707476514</v>
          </cell>
          <cell r="AI450">
            <v>174.41291290645057</v>
          </cell>
          <cell r="AJ450">
            <v>1.3966440815699118E-2</v>
          </cell>
          <cell r="AK450">
            <v>174.41291290645057</v>
          </cell>
        </row>
        <row r="451">
          <cell r="B451" t="str">
            <v>HiPGas</v>
          </cell>
          <cell r="C451" t="str">
            <v>Header</v>
          </cell>
          <cell r="E451" t="str">
            <v>H</v>
          </cell>
          <cell r="F451">
            <v>35</v>
          </cell>
          <cell r="G451">
            <v>100</v>
          </cell>
          <cell r="H451">
            <v>35</v>
          </cell>
          <cell r="I451">
            <v>100.56349012874207</v>
          </cell>
          <cell r="J451">
            <v>5.4</v>
          </cell>
          <cell r="K451">
            <v>5.4</v>
          </cell>
          <cell r="L451">
            <v>67</v>
          </cell>
          <cell r="M451">
            <v>132.64924840042673</v>
          </cell>
          <cell r="N451" t="e">
            <v>#REF!</v>
          </cell>
          <cell r="O451" t="e">
            <v>#REF!</v>
          </cell>
          <cell r="P451" t="e">
            <v>#REF!</v>
          </cell>
          <cell r="Q451">
            <v>20</v>
          </cell>
          <cell r="R451">
            <v>0.4</v>
          </cell>
          <cell r="S451">
            <v>0.77098258900000005</v>
          </cell>
          <cell r="T451">
            <v>0.75</v>
          </cell>
          <cell r="U451">
            <v>335.67505965209307</v>
          </cell>
          <cell r="V451">
            <v>0.55602918934123635</v>
          </cell>
          <cell r="W451">
            <v>0.12164278917988725</v>
          </cell>
          <cell r="X451">
            <v>132.2832206064794</v>
          </cell>
          <cell r="Y451">
            <v>131.91719281253211</v>
          </cell>
          <cell r="Z451">
            <v>1.0076574830611862E-2</v>
          </cell>
          <cell r="AA451">
            <v>4.3219909851651854E-2</v>
          </cell>
          <cell r="AB451">
            <v>8.2529000051784536</v>
          </cell>
          <cell r="AC451">
            <v>1.1834776517033949</v>
          </cell>
          <cell r="AD451">
            <v>1.4212075548033019</v>
          </cell>
          <cell r="AE451">
            <v>662.51578136607418</v>
          </cell>
          <cell r="AF451">
            <v>845.75933083412087</v>
          </cell>
          <cell r="AG451">
            <v>2</v>
          </cell>
          <cell r="AH451">
            <v>377068.94710075081</v>
          </cell>
          <cell r="AI451">
            <v>152.50141635835638</v>
          </cell>
          <cell r="AJ451" t="e">
            <v>#REF!</v>
          </cell>
          <cell r="AK451" t="e">
            <v>#REF!</v>
          </cell>
        </row>
        <row r="452">
          <cell r="B452" t="str">
            <v>HiPGas</v>
          </cell>
          <cell r="C452" t="str">
            <v>Header</v>
          </cell>
          <cell r="E452" t="str">
            <v>H</v>
          </cell>
          <cell r="F452">
            <v>35</v>
          </cell>
          <cell r="G452">
            <v>100</v>
          </cell>
          <cell r="H452">
            <v>35</v>
          </cell>
          <cell r="I452">
            <v>100.56349012874207</v>
          </cell>
          <cell r="J452">
            <v>5.4</v>
          </cell>
          <cell r="K452">
            <v>5.4</v>
          </cell>
          <cell r="L452">
            <v>67</v>
          </cell>
          <cell r="M452">
            <v>131.91719281253211</v>
          </cell>
          <cell r="N452" t="e">
            <v>#REF!</v>
          </cell>
          <cell r="O452" t="e">
            <v>#REF!</v>
          </cell>
          <cell r="P452" t="e">
            <v>#REF!</v>
          </cell>
          <cell r="Q452">
            <v>20</v>
          </cell>
          <cell r="R452">
            <v>0.4</v>
          </cell>
          <cell r="S452">
            <v>0.55827675700000001</v>
          </cell>
          <cell r="T452">
            <v>0.75</v>
          </cell>
          <cell r="U452">
            <v>335.72645255525822</v>
          </cell>
          <cell r="V452">
            <v>0.85415847422125701</v>
          </cell>
          <cell r="W452">
            <v>0.18686468480009921</v>
          </cell>
          <cell r="X452">
            <v>131.31577824152333</v>
          </cell>
          <cell r="Y452">
            <v>130.71436367051453</v>
          </cell>
          <cell r="Z452">
            <v>1.6725195950751615E-2</v>
          </cell>
          <cell r="AA452">
            <v>5.6623686246346908E-2</v>
          </cell>
          <cell r="AB452">
            <v>9.9677052511904076</v>
          </cell>
          <cell r="AC452">
            <v>1.3065564670762611</v>
          </cell>
          <cell r="AD452">
            <v>1.4203632259007226</v>
          </cell>
          <cell r="AE452">
            <v>331.25789068303709</v>
          </cell>
          <cell r="AF452">
            <v>854.38775843534563</v>
          </cell>
          <cell r="AG452">
            <v>2</v>
          </cell>
          <cell r="AH452">
            <v>268773.8617771953</v>
          </cell>
          <cell r="AI452">
            <v>125.87557823236955</v>
          </cell>
          <cell r="AJ452" t="e">
            <v>#REF!</v>
          </cell>
          <cell r="AK452" t="e">
            <v>#REF!</v>
          </cell>
        </row>
        <row r="453">
          <cell r="B453" t="str">
            <v>HiPGas</v>
          </cell>
          <cell r="C453" t="str">
            <v>Branch</v>
          </cell>
          <cell r="E453" t="str">
            <v>B</v>
          </cell>
          <cell r="F453">
            <v>35</v>
          </cell>
          <cell r="G453">
            <v>100</v>
          </cell>
          <cell r="H453">
            <v>35</v>
          </cell>
          <cell r="I453">
            <v>100.56349012874207</v>
          </cell>
          <cell r="J453">
            <v>5.4</v>
          </cell>
          <cell r="K453">
            <v>5.4</v>
          </cell>
          <cell r="L453">
            <v>67</v>
          </cell>
          <cell r="M453">
            <v>130.71436367051453</v>
          </cell>
          <cell r="N453">
            <v>15610</v>
          </cell>
          <cell r="O453">
            <v>1.3008333333333333</v>
          </cell>
          <cell r="P453">
            <v>4</v>
          </cell>
          <cell r="Q453">
            <v>20</v>
          </cell>
          <cell r="R453">
            <v>0.4</v>
          </cell>
          <cell r="S453">
            <v>0.5</v>
          </cell>
          <cell r="T453">
            <v>0.75</v>
          </cell>
          <cell r="U453">
            <v>335.80540126167529</v>
          </cell>
          <cell r="V453">
            <v>0.12262391697933359</v>
          </cell>
          <cell r="W453">
            <v>2.6826496823304069E-2</v>
          </cell>
          <cell r="X453">
            <v>128.58320173222134</v>
          </cell>
          <cell r="Y453">
            <v>126.45203979392815</v>
          </cell>
          <cell r="Z453">
            <v>6.027522069556035E-2</v>
          </cell>
          <cell r="AA453">
            <v>0.15456535080549783</v>
          </cell>
          <cell r="AB453">
            <v>10.590508807326579</v>
          </cell>
          <cell r="AC453">
            <v>1.3493708309834263</v>
          </cell>
          <cell r="AD453">
            <v>1.4153702401516313</v>
          </cell>
          <cell r="AE453">
            <v>82.814472670759272</v>
          </cell>
          <cell r="AF453">
            <v>269.48843758473754</v>
          </cell>
          <cell r="AG453">
            <v>3</v>
          </cell>
          <cell r="AH453">
            <v>76217.871673965972</v>
          </cell>
          <cell r="AI453">
            <v>113.37621768281271</v>
          </cell>
          <cell r="AJ453">
            <v>1.8157626150354374E-2</v>
          </cell>
          <cell r="AK453">
            <v>453.50487073125083</v>
          </cell>
        </row>
        <row r="454">
          <cell r="B454" t="str">
            <v>35_100_0.4_20</v>
          </cell>
          <cell r="F454">
            <v>35</v>
          </cell>
          <cell r="G454">
            <v>100</v>
          </cell>
          <cell r="H454">
            <v>35</v>
          </cell>
          <cell r="I454">
            <v>100.56349012874207</v>
          </cell>
          <cell r="R454">
            <v>0.4</v>
          </cell>
          <cell r="W454">
            <v>2.6826496823304069E-2</v>
          </cell>
          <cell r="X454">
            <v>0.5634901287420746</v>
          </cell>
          <cell r="AK454" t="e">
            <v>#REF!</v>
          </cell>
          <cell r="AL454" t="e">
            <v>#REF!</v>
          </cell>
          <cell r="AM454" t="e">
            <v>#REF!</v>
          </cell>
        </row>
        <row r="455">
          <cell r="B455" t="str">
            <v>HiPGas</v>
          </cell>
          <cell r="C455" t="str">
            <v>Leader</v>
          </cell>
          <cell r="E455" t="str">
            <v>L</v>
          </cell>
          <cell r="F455">
            <v>35</v>
          </cell>
          <cell r="G455">
            <v>100</v>
          </cell>
          <cell r="H455">
            <v>35</v>
          </cell>
          <cell r="I455">
            <v>100.60253042061647</v>
          </cell>
          <cell r="J455">
            <v>5.4</v>
          </cell>
          <cell r="K455">
            <v>5.4</v>
          </cell>
          <cell r="L455">
            <v>67</v>
          </cell>
          <cell r="M455">
            <v>40.4</v>
          </cell>
          <cell r="N455">
            <v>62440</v>
          </cell>
          <cell r="O455">
            <v>5.2033333333333331</v>
          </cell>
          <cell r="P455">
            <v>1</v>
          </cell>
          <cell r="Q455">
            <v>40</v>
          </cell>
          <cell r="R455">
            <v>0.4</v>
          </cell>
          <cell r="S455">
            <v>1.0994953570000001</v>
          </cell>
          <cell r="T455">
            <v>0.75</v>
          </cell>
          <cell r="U455">
            <v>335.74149657185302</v>
          </cell>
          <cell r="V455">
            <v>0.64605717147705877</v>
          </cell>
          <cell r="W455">
            <v>0.14133825672217881</v>
          </cell>
          <cell r="X455">
            <v>133.72453371909955</v>
          </cell>
          <cell r="Y455">
            <v>133.25783673775791</v>
          </cell>
          <cell r="Z455">
            <v>1.258092033075997E-2</v>
          </cell>
          <cell r="AA455">
            <v>3.3682535543957379E-2</v>
          </cell>
          <cell r="AB455">
            <v>6.5734762161644671</v>
          </cell>
          <cell r="AC455">
            <v>1.0315944088557887</v>
          </cell>
          <cell r="AD455">
            <v>1.4244045348060916</v>
          </cell>
          <cell r="AE455">
            <v>1325.0315627321484</v>
          </cell>
          <cell r="AF455">
            <v>798.6035539168314</v>
          </cell>
          <cell r="AG455">
            <v>3</v>
          </cell>
          <cell r="AH455">
            <v>515797.19433361926</v>
          </cell>
          <cell r="AI455">
            <v>386.05017015031791</v>
          </cell>
          <cell r="AJ455">
            <v>1.5456845377575188E-2</v>
          </cell>
          <cell r="AK455">
            <v>386.05017015031791</v>
          </cell>
        </row>
        <row r="456">
          <cell r="B456" t="str">
            <v>HiPGas</v>
          </cell>
          <cell r="C456" t="str">
            <v>Header</v>
          </cell>
          <cell r="E456" t="str">
            <v>H</v>
          </cell>
          <cell r="F456">
            <v>35</v>
          </cell>
          <cell r="G456">
            <v>100</v>
          </cell>
          <cell r="H456">
            <v>35</v>
          </cell>
          <cell r="I456">
            <v>100.60253042061647</v>
          </cell>
          <cell r="J456">
            <v>5.4</v>
          </cell>
          <cell r="K456">
            <v>5.4</v>
          </cell>
          <cell r="L456">
            <v>67</v>
          </cell>
          <cell r="M456">
            <v>133.25783673775791</v>
          </cell>
          <cell r="N456">
            <v>31220</v>
          </cell>
          <cell r="O456">
            <v>2.6016666666666666</v>
          </cell>
          <cell r="P456">
            <v>1</v>
          </cell>
          <cell r="Q456">
            <v>20</v>
          </cell>
          <cell r="R456">
            <v>0.4</v>
          </cell>
          <cell r="S456">
            <v>0.95138878900000001</v>
          </cell>
          <cell r="T456">
            <v>0.75</v>
          </cell>
          <cell r="U456">
            <v>335.80089936867523</v>
          </cell>
          <cell r="V456">
            <v>0.3963748149216435</v>
          </cell>
          <cell r="W456">
            <v>8.671512030663564E-2</v>
          </cell>
          <cell r="X456">
            <v>132.97771726426305</v>
          </cell>
          <cell r="Y456">
            <v>132.69759779076816</v>
          </cell>
          <cell r="Z456">
            <v>7.647495093190626E-3</v>
          </cell>
          <cell r="AA456">
            <v>3.7450858533210091E-2</v>
          </cell>
          <cell r="AB456">
            <v>7.2306295542301102</v>
          </cell>
          <cell r="AC456">
            <v>1.0946120734053191</v>
          </cell>
          <cell r="AD456">
            <v>1.4235048256107796</v>
          </cell>
          <cell r="AE456">
            <v>993.77367204911127</v>
          </cell>
          <cell r="AF456">
            <v>810.3361066501916</v>
          </cell>
          <cell r="AG456">
            <v>3</v>
          </cell>
          <cell r="AH456">
            <v>451194.65459854977</v>
          </cell>
          <cell r="AI456">
            <v>174.53077218304563</v>
          </cell>
          <cell r="AJ456">
            <v>1.3975878618117043E-2</v>
          </cell>
          <cell r="AK456">
            <v>174.53077218304563</v>
          </cell>
        </row>
        <row r="457">
          <cell r="B457" t="str">
            <v>HiPGas</v>
          </cell>
          <cell r="C457" t="str">
            <v>Header</v>
          </cell>
          <cell r="E457" t="str">
            <v>H</v>
          </cell>
          <cell r="F457">
            <v>35</v>
          </cell>
          <cell r="G457">
            <v>100</v>
          </cell>
          <cell r="H457">
            <v>35</v>
          </cell>
          <cell r="I457">
            <v>100.60253042061647</v>
          </cell>
          <cell r="J457">
            <v>5.4</v>
          </cell>
          <cell r="K457">
            <v>5.4</v>
          </cell>
          <cell r="L457">
            <v>67</v>
          </cell>
          <cell r="M457">
            <v>132.69759779076816</v>
          </cell>
          <cell r="N457" t="e">
            <v>#REF!</v>
          </cell>
          <cell r="O457" t="e">
            <v>#REF!</v>
          </cell>
          <cell r="P457" t="e">
            <v>#REF!</v>
          </cell>
          <cell r="Q457">
            <v>20</v>
          </cell>
          <cell r="R457">
            <v>0.4</v>
          </cell>
          <cell r="S457">
            <v>0.77098258900000005</v>
          </cell>
          <cell r="T457">
            <v>0.75</v>
          </cell>
          <cell r="U457">
            <v>335.83733343859529</v>
          </cell>
          <cell r="V457">
            <v>0.55577659111542532</v>
          </cell>
          <cell r="W457">
            <v>0.12158752813726892</v>
          </cell>
          <cell r="X457">
            <v>132.3313661287761</v>
          </cell>
          <cell r="Y457">
            <v>131.96513446678406</v>
          </cell>
          <cell r="Z457">
            <v>1.0075481807420905E-2</v>
          </cell>
          <cell r="AA457">
            <v>4.3214400690886001E-2</v>
          </cell>
          <cell r="AB457">
            <v>8.2529000051784536</v>
          </cell>
          <cell r="AC457">
            <v>1.1833894737665271</v>
          </cell>
          <cell r="AD457">
            <v>1.4213134532862794</v>
          </cell>
          <cell r="AE457">
            <v>662.51578136607418</v>
          </cell>
          <cell r="AF457">
            <v>845.35972203707945</v>
          </cell>
          <cell r="AG457">
            <v>2</v>
          </cell>
          <cell r="AH457">
            <v>377021.78803582385</v>
          </cell>
          <cell r="AI457">
            <v>152.60450111247027</v>
          </cell>
          <cell r="AJ457" t="e">
            <v>#REF!</v>
          </cell>
          <cell r="AK457" t="e">
            <v>#REF!</v>
          </cell>
        </row>
        <row r="458">
          <cell r="B458" t="str">
            <v>HiPGas</v>
          </cell>
          <cell r="C458" t="str">
            <v>Header</v>
          </cell>
          <cell r="E458" t="str">
            <v>H</v>
          </cell>
          <cell r="F458">
            <v>35</v>
          </cell>
          <cell r="G458">
            <v>100</v>
          </cell>
          <cell r="H458">
            <v>35</v>
          </cell>
          <cell r="I458">
            <v>100.60253042061647</v>
          </cell>
          <cell r="J458">
            <v>5.4</v>
          </cell>
          <cell r="K458">
            <v>5.4</v>
          </cell>
          <cell r="L458">
            <v>67</v>
          </cell>
          <cell r="M458">
            <v>131.96513446678406</v>
          </cell>
          <cell r="N458" t="e">
            <v>#REF!</v>
          </cell>
          <cell r="O458" t="e">
            <v>#REF!</v>
          </cell>
          <cell r="P458" t="e">
            <v>#REF!</v>
          </cell>
          <cell r="Q458">
            <v>20</v>
          </cell>
          <cell r="R458">
            <v>0.4</v>
          </cell>
          <cell r="S458">
            <v>0.55827675700000001</v>
          </cell>
          <cell r="T458">
            <v>0.75</v>
          </cell>
          <cell r="U458">
            <v>335.88847374353463</v>
          </cell>
          <cell r="V458">
            <v>0.85376711197788546</v>
          </cell>
          <cell r="W458">
            <v>0.18677906628262519</v>
          </cell>
          <cell r="X458">
            <v>131.3633912338523</v>
          </cell>
          <cell r="Y458">
            <v>130.76164800092053</v>
          </cell>
          <cell r="Z458">
            <v>1.6723187898981973E-2</v>
          </cell>
          <cell r="AA458">
            <v>5.6616172394401858E-2</v>
          </cell>
          <cell r="AB458">
            <v>9.9677052511904076</v>
          </cell>
          <cell r="AC458">
            <v>1.3064603348891977</v>
          </cell>
          <cell r="AD458">
            <v>1.4204677393097285</v>
          </cell>
          <cell r="AE458">
            <v>331.25789068303709</v>
          </cell>
          <cell r="AF458">
            <v>853.97917352392653</v>
          </cell>
          <cell r="AG458">
            <v>2</v>
          </cell>
          <cell r="AH458">
            <v>268739.94890260097</v>
          </cell>
          <cell r="AI458">
            <v>125.96077023328148</v>
          </cell>
          <cell r="AJ458" t="e">
            <v>#REF!</v>
          </cell>
          <cell r="AK458" t="e">
            <v>#REF!</v>
          </cell>
        </row>
        <row r="459">
          <cell r="B459" t="str">
            <v>HiPGas</v>
          </cell>
          <cell r="C459" t="str">
            <v>Branch</v>
          </cell>
          <cell r="E459" t="str">
            <v>B</v>
          </cell>
          <cell r="F459">
            <v>35</v>
          </cell>
          <cell r="G459">
            <v>100</v>
          </cell>
          <cell r="H459">
            <v>35</v>
          </cell>
          <cell r="I459">
            <v>100.60253042061647</v>
          </cell>
          <cell r="J459">
            <v>5.4</v>
          </cell>
          <cell r="K459">
            <v>5.4</v>
          </cell>
          <cell r="L459">
            <v>67</v>
          </cell>
          <cell r="M459">
            <v>130.76164800092053</v>
          </cell>
          <cell r="N459">
            <v>15610</v>
          </cell>
          <cell r="O459">
            <v>1.3008333333333333</v>
          </cell>
          <cell r="P459">
            <v>4</v>
          </cell>
          <cell r="Q459">
            <v>50</v>
          </cell>
          <cell r="R459">
            <v>0.4</v>
          </cell>
          <cell r="S459">
            <v>0.5</v>
          </cell>
          <cell r="T459">
            <v>0.75</v>
          </cell>
          <cell r="U459">
            <v>335.96703108770834</v>
          </cell>
          <cell r="V459">
            <v>0.30219086314587784</v>
          </cell>
          <cell r="W459">
            <v>6.6110449167766205E-2</v>
          </cell>
          <cell r="X459">
            <v>125.74924952221346</v>
          </cell>
          <cell r="Y459">
            <v>120.73685104350639</v>
          </cell>
          <cell r="Z459">
            <v>0.14166991923766004</v>
          </cell>
          <cell r="AA459">
            <v>0.1535968390870035</v>
          </cell>
          <cell r="AB459">
            <v>10.590508807326579</v>
          </cell>
          <cell r="AC459">
            <v>1.3492581215613795</v>
          </cell>
          <cell r="AD459">
            <v>1.4154884722076038</v>
          </cell>
          <cell r="AE459">
            <v>82.814472670759272</v>
          </cell>
          <cell r="AF459">
            <v>265.78935498834284</v>
          </cell>
          <cell r="AG459">
            <v>3</v>
          </cell>
          <cell r="AH459">
            <v>76418.512010557635</v>
          </cell>
          <cell r="AI459">
            <v>271.31275987861187</v>
          </cell>
          <cell r="AJ459">
            <v>4.3451755265632906E-2</v>
          </cell>
          <cell r="AK459">
            <v>1085.2510395144475</v>
          </cell>
        </row>
        <row r="460">
          <cell r="B460" t="str">
            <v>35_100_0.4_50</v>
          </cell>
          <cell r="F460">
            <v>35</v>
          </cell>
          <cell r="G460">
            <v>100</v>
          </cell>
          <cell r="H460">
            <v>35</v>
          </cell>
          <cell r="I460">
            <v>100.60253042061647</v>
          </cell>
          <cell r="R460">
            <v>0.4</v>
          </cell>
          <cell r="W460">
            <v>6.6110449167766205E-2</v>
          </cell>
          <cell r="X460">
            <v>0.60253042061647477</v>
          </cell>
          <cell r="AK460" t="e">
            <v>#REF!</v>
          </cell>
          <cell r="AL460" t="e">
            <v>#REF!</v>
          </cell>
          <cell r="AM460" t="e">
            <v>#REF!</v>
          </cell>
        </row>
        <row r="461">
          <cell r="B461" t="str">
            <v>HiPGas</v>
          </cell>
          <cell r="C461" t="str">
            <v>Leader</v>
          </cell>
          <cell r="E461" t="str">
            <v>L</v>
          </cell>
          <cell r="F461">
            <v>35</v>
          </cell>
          <cell r="G461">
            <v>100</v>
          </cell>
          <cell r="H461">
            <v>35</v>
          </cell>
          <cell r="I461">
            <v>100.6654782121623</v>
          </cell>
          <cell r="J461">
            <v>5.4</v>
          </cell>
          <cell r="K461">
            <v>5.4</v>
          </cell>
          <cell r="L461">
            <v>67</v>
          </cell>
          <cell r="M461">
            <v>40.4</v>
          </cell>
          <cell r="N461">
            <v>62440</v>
          </cell>
          <cell r="O461">
            <v>5.2033333333333331</v>
          </cell>
          <cell r="P461">
            <v>1</v>
          </cell>
          <cell r="Q461">
            <v>40</v>
          </cell>
          <cell r="R461">
            <v>0.4</v>
          </cell>
          <cell r="S461">
            <v>1.0994953570000001</v>
          </cell>
          <cell r="T461">
            <v>0.75</v>
          </cell>
          <cell r="U461">
            <v>336.00357583067336</v>
          </cell>
          <cell r="V461">
            <v>0.64559045463168374</v>
          </cell>
          <cell r="W461">
            <v>0.14123615284000834</v>
          </cell>
          <cell r="X461">
            <v>133.80333161595703</v>
          </cell>
          <cell r="Y461">
            <v>133.33620462072571</v>
          </cell>
          <cell r="Z461">
            <v>1.2579079326189846E-2</v>
          </cell>
          <cell r="AA461">
            <v>3.367602927388938E-2</v>
          </cell>
          <cell r="AB461">
            <v>6.5734762161644671</v>
          </cell>
          <cell r="AC461">
            <v>1.0314657702180234</v>
          </cell>
          <cell r="AD461">
            <v>1.4245821785673045</v>
          </cell>
          <cell r="AE461">
            <v>1325.0315627321484</v>
          </cell>
          <cell r="AF461">
            <v>798.00558990082823</v>
          </cell>
          <cell r="AG461">
            <v>3</v>
          </cell>
          <cell r="AH461">
            <v>515694.59482579475</v>
          </cell>
          <cell r="AI461">
            <v>386.46962535719769</v>
          </cell>
          <cell r="AJ461">
            <v>1.5473639708407979E-2</v>
          </cell>
          <cell r="AK461">
            <v>386.46962535719769</v>
          </cell>
        </row>
        <row r="462">
          <cell r="B462" t="str">
            <v>HiPGas</v>
          </cell>
          <cell r="C462" t="str">
            <v>Header</v>
          </cell>
          <cell r="E462" t="str">
            <v>H</v>
          </cell>
          <cell r="F462">
            <v>35</v>
          </cell>
          <cell r="G462">
            <v>100</v>
          </cell>
          <cell r="H462">
            <v>35</v>
          </cell>
          <cell r="I462">
            <v>100.6654782121623</v>
          </cell>
          <cell r="J462">
            <v>5.4</v>
          </cell>
          <cell r="K462">
            <v>5.4</v>
          </cell>
          <cell r="L462">
            <v>67</v>
          </cell>
          <cell r="M462">
            <v>133.33620462072571</v>
          </cell>
          <cell r="N462">
            <v>31220</v>
          </cell>
          <cell r="O462">
            <v>2.6016666666666666</v>
          </cell>
          <cell r="P462">
            <v>1</v>
          </cell>
          <cell r="Q462">
            <v>20</v>
          </cell>
          <cell r="R462">
            <v>0.4</v>
          </cell>
          <cell r="S462">
            <v>0.95138878900000001</v>
          </cell>
          <cell r="T462">
            <v>0.75</v>
          </cell>
          <cell r="U462">
            <v>336.06251191065013</v>
          </cell>
          <cell r="V462">
            <v>0.39608715443635617</v>
          </cell>
          <cell r="W462">
            <v>8.665218867564306E-2</v>
          </cell>
          <cell r="X462">
            <v>133.05583035264641</v>
          </cell>
          <cell r="Y462">
            <v>132.77545608456714</v>
          </cell>
          <cell r="Z462">
            <v>7.6462715661195224E-3</v>
          </cell>
          <cell r="AA462">
            <v>3.744341288214327E-2</v>
          </cell>
          <cell r="AB462">
            <v>7.2306295542301102</v>
          </cell>
          <cell r="AC462">
            <v>1.0944767593029039</v>
          </cell>
          <cell r="AD462">
            <v>1.4236808186376975</v>
          </cell>
          <cell r="AE462">
            <v>993.77367204911127</v>
          </cell>
          <cell r="AF462">
            <v>809.7256532332068</v>
          </cell>
          <cell r="AG462">
            <v>3</v>
          </cell>
          <cell r="AH462">
            <v>451104.46392165025</v>
          </cell>
          <cell r="AI462">
            <v>174.7205674514517</v>
          </cell>
          <cell r="AJ462">
            <v>1.3991076829872814E-2</v>
          </cell>
          <cell r="AK462">
            <v>174.7205674514517</v>
          </cell>
        </row>
        <row r="463">
          <cell r="B463" t="str">
            <v>HiPGas</v>
          </cell>
          <cell r="C463" t="str">
            <v>Header</v>
          </cell>
          <cell r="E463" t="str">
            <v>H</v>
          </cell>
          <cell r="F463">
            <v>35</v>
          </cell>
          <cell r="G463">
            <v>100</v>
          </cell>
          <cell r="H463">
            <v>35</v>
          </cell>
          <cell r="I463">
            <v>100.6654782121623</v>
          </cell>
          <cell r="J463">
            <v>5.4</v>
          </cell>
          <cell r="K463">
            <v>5.4</v>
          </cell>
          <cell r="L463">
            <v>67</v>
          </cell>
          <cell r="M463">
            <v>132.77545608456714</v>
          </cell>
          <cell r="N463" t="e">
            <v>#REF!</v>
          </cell>
          <cell r="O463" t="e">
            <v>#REF!</v>
          </cell>
          <cell r="P463" t="e">
            <v>#REF!</v>
          </cell>
          <cell r="Q463">
            <v>20</v>
          </cell>
          <cell r="R463">
            <v>0.4</v>
          </cell>
          <cell r="S463">
            <v>0.77098258900000005</v>
          </cell>
          <cell r="T463">
            <v>0.75</v>
          </cell>
          <cell r="U463">
            <v>336.09865832008495</v>
          </cell>
          <cell r="V463">
            <v>0.55537096874808367</v>
          </cell>
          <cell r="W463">
            <v>0.12149878992519803</v>
          </cell>
          <cell r="X463">
            <v>132.40889550376306</v>
          </cell>
          <cell r="Y463">
            <v>132.04233492295899</v>
          </cell>
          <cell r="Z463">
            <v>1.0073741904911726E-2</v>
          </cell>
          <cell r="AA463">
            <v>4.3205575044951476E-2</v>
          </cell>
          <cell r="AB463">
            <v>8.2529000051784536</v>
          </cell>
          <cell r="AC463">
            <v>1.1832475940968299</v>
          </cell>
          <cell r="AD463">
            <v>1.4214838787190414</v>
          </cell>
          <cell r="AE463">
            <v>662.51578136607418</v>
          </cell>
          <cell r="AF463">
            <v>844.71803264793402</v>
          </cell>
          <cell r="AG463">
            <v>2</v>
          </cell>
          <cell r="AH463">
            <v>376945.99230090715</v>
          </cell>
          <cell r="AI463">
            <v>152.77050155840141</v>
          </cell>
          <cell r="AJ463" t="e">
            <v>#REF!</v>
          </cell>
          <cell r="AK463" t="e">
            <v>#REF!</v>
          </cell>
        </row>
        <row r="464">
          <cell r="B464" t="str">
            <v>HiPGas</v>
          </cell>
          <cell r="C464" t="str">
            <v>Header</v>
          </cell>
          <cell r="E464" t="str">
            <v>H</v>
          </cell>
          <cell r="F464">
            <v>35</v>
          </cell>
          <cell r="G464">
            <v>100</v>
          </cell>
          <cell r="H464">
            <v>35</v>
          </cell>
          <cell r="I464">
            <v>100.6654782121623</v>
          </cell>
          <cell r="J464">
            <v>5.4</v>
          </cell>
          <cell r="K464">
            <v>5.4</v>
          </cell>
          <cell r="L464">
            <v>67</v>
          </cell>
          <cell r="M464">
            <v>132.04233492295899</v>
          </cell>
          <cell r="N464" t="e">
            <v>#REF!</v>
          </cell>
          <cell r="O464" t="e">
            <v>#REF!</v>
          </cell>
          <cell r="P464" t="e">
            <v>#REF!</v>
          </cell>
          <cell r="Q464">
            <v>20</v>
          </cell>
          <cell r="R464">
            <v>0.4</v>
          </cell>
          <cell r="S464">
            <v>0.55827675700000001</v>
          </cell>
          <cell r="T464">
            <v>0.75</v>
          </cell>
          <cell r="U464">
            <v>336.14939300265695</v>
          </cell>
          <cell r="V464">
            <v>0.85313863337479168</v>
          </cell>
          <cell r="W464">
            <v>0.18664157369826739</v>
          </cell>
          <cell r="X464">
            <v>131.44006146407122</v>
          </cell>
          <cell r="Y464">
            <v>130.83778800518348</v>
          </cell>
          <cell r="Z464">
            <v>1.6719987200076614E-2</v>
          </cell>
          <cell r="AA464">
            <v>5.6604132110218017E-2</v>
          </cell>
          <cell r="AB464">
            <v>9.9677052511904076</v>
          </cell>
          <cell r="AC464">
            <v>1.3063056592767395</v>
          </cell>
          <cell r="AD464">
            <v>1.4206359325009579</v>
          </cell>
          <cell r="AE464">
            <v>331.25789068303709</v>
          </cell>
          <cell r="AF464">
            <v>853.32304154095527</v>
          </cell>
          <cell r="AG464">
            <v>2</v>
          </cell>
          <cell r="AH464">
            <v>268685.44173485227</v>
          </cell>
          <cell r="AI464">
            <v>126.09795440108195</v>
          </cell>
          <cell r="AJ464" t="e">
            <v>#REF!</v>
          </cell>
          <cell r="AK464" t="e">
            <v>#REF!</v>
          </cell>
        </row>
        <row r="465">
          <cell r="B465" t="str">
            <v>HiPGas</v>
          </cell>
          <cell r="C465" t="str">
            <v>Branch</v>
          </cell>
          <cell r="E465" t="str">
            <v>B</v>
          </cell>
          <cell r="F465">
            <v>35</v>
          </cell>
          <cell r="G465">
            <v>100</v>
          </cell>
          <cell r="H465">
            <v>35</v>
          </cell>
          <cell r="I465">
            <v>100.6654782121623</v>
          </cell>
          <cell r="J465">
            <v>5.4</v>
          </cell>
          <cell r="K465">
            <v>5.4</v>
          </cell>
          <cell r="L465">
            <v>67</v>
          </cell>
          <cell r="M465">
            <v>130.83778800518348</v>
          </cell>
          <cell r="N465">
            <v>15610</v>
          </cell>
          <cell r="O465">
            <v>1.3008333333333333</v>
          </cell>
          <cell r="P465">
            <v>4</v>
          </cell>
          <cell r="Q465">
            <v>100</v>
          </cell>
          <cell r="R465">
            <v>0.4</v>
          </cell>
          <cell r="S465">
            <v>0.5</v>
          </cell>
          <cell r="T465">
            <v>0.75</v>
          </cell>
          <cell r="U465">
            <v>336.22732186822753</v>
          </cell>
          <cell r="V465">
            <v>0.59171369660295581</v>
          </cell>
          <cell r="W465">
            <v>0.12944950702318181</v>
          </cell>
          <cell r="X465">
            <v>121.73054833558456</v>
          </cell>
          <cell r="Y465">
            <v>112.62330866598562</v>
          </cell>
          <cell r="Z465">
            <v>0.25712941993424532</v>
          </cell>
          <cell r="AA465">
            <v>0.15198550614808851</v>
          </cell>
          <cell r="AB465">
            <v>10.590508807326579</v>
          </cell>
          <cell r="AC465">
            <v>1.3485031024617062</v>
          </cell>
          <cell r="AD465">
            <v>1.4162809960289677</v>
          </cell>
          <cell r="AE465">
            <v>82.814472670759272</v>
          </cell>
          <cell r="AF465">
            <v>260.39039413630712</v>
          </cell>
          <cell r="AG465">
            <v>2</v>
          </cell>
          <cell r="AH465">
            <v>76668.378183604611</v>
          </cell>
          <cell r="AI465">
            <v>506.82376701069865</v>
          </cell>
          <cell r="AJ465">
            <v>8.1169725658343794E-2</v>
          </cell>
          <cell r="AK465">
            <v>2027.2950680427946</v>
          </cell>
        </row>
        <row r="466">
          <cell r="B466" t="str">
            <v>35_100_0.4_100</v>
          </cell>
          <cell r="F466">
            <v>35</v>
          </cell>
          <cell r="G466">
            <v>100</v>
          </cell>
          <cell r="H466">
            <v>35</v>
          </cell>
          <cell r="I466">
            <v>100.6654782121623</v>
          </cell>
          <cell r="R466">
            <v>0.4</v>
          </cell>
          <cell r="W466">
            <v>0.12944950702318181</v>
          </cell>
          <cell r="X466">
            <v>0.66547821216229863</v>
          </cell>
          <cell r="AK466" t="e">
            <v>#REF!</v>
          </cell>
          <cell r="AL466" t="e">
            <v>#REF!</v>
          </cell>
          <cell r="AM466" t="e">
            <v>#REF!</v>
          </cell>
        </row>
        <row r="467">
          <cell r="B467" t="str">
            <v>HiPGas</v>
          </cell>
          <cell r="C467" t="str">
            <v>Leader</v>
          </cell>
          <cell r="E467" t="str">
            <v>L</v>
          </cell>
          <cell r="F467">
            <v>35</v>
          </cell>
          <cell r="G467">
            <v>100</v>
          </cell>
          <cell r="H467">
            <v>35</v>
          </cell>
          <cell r="I467">
            <v>100.72620419132689</v>
          </cell>
          <cell r="J467">
            <v>5.4</v>
          </cell>
          <cell r="K467">
            <v>5.4</v>
          </cell>
          <cell r="L467">
            <v>67</v>
          </cell>
          <cell r="M467">
            <v>40.4</v>
          </cell>
          <cell r="N467">
            <v>62440</v>
          </cell>
          <cell r="O467">
            <v>5.2033333333333331</v>
          </cell>
          <cell r="P467">
            <v>1</v>
          </cell>
          <cell r="Q467">
            <v>40</v>
          </cell>
          <cell r="R467">
            <v>0.4</v>
          </cell>
          <cell r="S467">
            <v>1.0994953570000001</v>
          </cell>
          <cell r="T467">
            <v>0.75</v>
          </cell>
          <cell r="U467">
            <v>336.25588189750522</v>
          </cell>
          <cell r="V467">
            <v>0.64514273236809749</v>
          </cell>
          <cell r="W467">
            <v>0.1411382044121865</v>
          </cell>
          <cell r="X467">
            <v>133.87919007417622</v>
          </cell>
          <cell r="Y467">
            <v>133.41164811272793</v>
          </cell>
          <cell r="Z467">
            <v>1.2577337258731669E-2</v>
          </cell>
          <cell r="AA467">
            <v>3.36698084265252E-2</v>
          </cell>
          <cell r="AB467">
            <v>6.5734762161644671</v>
          </cell>
          <cell r="AC467">
            <v>1.031342047940494</v>
          </cell>
          <cell r="AD467">
            <v>1.4247530748785837</v>
          </cell>
          <cell r="AE467">
            <v>1325.0315627321484</v>
          </cell>
          <cell r="AF467">
            <v>797.43196302747049</v>
          </cell>
          <cell r="AG467">
            <v>3</v>
          </cell>
          <cell r="AH467">
            <v>515596.05923784495</v>
          </cell>
          <cell r="AI467">
            <v>386.87343928600109</v>
          </cell>
          <cell r="AJ467">
            <v>1.5489807786915482E-2</v>
          </cell>
          <cell r="AK467">
            <v>386.87343928600109</v>
          </cell>
        </row>
        <row r="468">
          <cell r="B468" t="str">
            <v>HiPGas</v>
          </cell>
          <cell r="C468" t="str">
            <v>Header</v>
          </cell>
          <cell r="E468" t="str">
            <v>H</v>
          </cell>
          <cell r="F468">
            <v>35</v>
          </cell>
          <cell r="G468">
            <v>100</v>
          </cell>
          <cell r="H468">
            <v>35</v>
          </cell>
          <cell r="I468">
            <v>100.72620419132689</v>
          </cell>
          <cell r="J468">
            <v>5.4</v>
          </cell>
          <cell r="K468">
            <v>5.4</v>
          </cell>
          <cell r="L468">
            <v>67</v>
          </cell>
          <cell r="M468">
            <v>133.41164811272793</v>
          </cell>
          <cell r="N468">
            <v>31220</v>
          </cell>
          <cell r="O468">
            <v>2.6016666666666666</v>
          </cell>
          <cell r="P468">
            <v>1</v>
          </cell>
          <cell r="Q468">
            <v>20</v>
          </cell>
          <cell r="R468">
            <v>0.4</v>
          </cell>
          <cell r="S468">
            <v>0.95138878900000001</v>
          </cell>
          <cell r="T468">
            <v>0.75</v>
          </cell>
          <cell r="U468">
            <v>336.31437025521848</v>
          </cell>
          <cell r="V468">
            <v>0.39581118557676298</v>
          </cell>
          <cell r="W468">
            <v>8.6591814827556846E-2</v>
          </cell>
          <cell r="X468">
            <v>133.13102798360433</v>
          </cell>
          <cell r="Y468">
            <v>132.85040785448072</v>
          </cell>
          <cell r="Z468">
            <v>7.6451118136647844E-3</v>
          </cell>
          <cell r="AA468">
            <v>3.7436291865593621E-2</v>
          </cell>
          <cell r="AB468">
            <v>7.2306295542301102</v>
          </cell>
          <cell r="AC468">
            <v>1.0943466203513446</v>
          </cell>
          <cell r="AD468">
            <v>1.4238501217868527</v>
          </cell>
          <cell r="AE468">
            <v>993.77367204911127</v>
          </cell>
          <cell r="AF468">
            <v>809.14001297886466</v>
          </cell>
          <cell r="AG468">
            <v>3</v>
          </cell>
          <cell r="AH468">
            <v>451017.84351162933</v>
          </cell>
          <cell r="AI468">
            <v>174.903281419162</v>
          </cell>
          <cell r="AJ468">
            <v>1.4005707993206438E-2</v>
          </cell>
          <cell r="AK468">
            <v>174.903281419162</v>
          </cell>
        </row>
        <row r="469">
          <cell r="B469" t="str">
            <v>HiPGas</v>
          </cell>
          <cell r="C469" t="str">
            <v>Header</v>
          </cell>
          <cell r="E469" t="str">
            <v>H</v>
          </cell>
          <cell r="F469">
            <v>35</v>
          </cell>
          <cell r="G469">
            <v>100</v>
          </cell>
          <cell r="H469">
            <v>35</v>
          </cell>
          <cell r="I469">
            <v>100.72620419132689</v>
          </cell>
          <cell r="J469">
            <v>5.4</v>
          </cell>
          <cell r="K469">
            <v>5.4</v>
          </cell>
          <cell r="L469">
            <v>67</v>
          </cell>
          <cell r="M469">
            <v>132.85040785448072</v>
          </cell>
          <cell r="N469" t="e">
            <v>#REF!</v>
          </cell>
          <cell r="O469" t="e">
            <v>#REF!</v>
          </cell>
          <cell r="P469" t="e">
            <v>#REF!</v>
          </cell>
          <cell r="Q469">
            <v>20</v>
          </cell>
          <cell r="R469">
            <v>0.4</v>
          </cell>
          <cell r="S469">
            <v>0.77098258900000005</v>
          </cell>
          <cell r="T469">
            <v>0.75</v>
          </cell>
          <cell r="U469">
            <v>336.35024069579367</v>
          </cell>
          <cell r="V469">
            <v>0.5549818170512214</v>
          </cell>
          <cell r="W469">
            <v>0.12141365501011592</v>
          </cell>
          <cell r="X469">
            <v>132.48352990391703</v>
          </cell>
          <cell r="Y469">
            <v>132.11665195335337</v>
          </cell>
          <cell r="Z469">
            <v>1.0072090503501996E-2</v>
          </cell>
          <cell r="AA469">
            <v>4.3197132306062855E-2</v>
          </cell>
          <cell r="AB469">
            <v>8.2529000051784536</v>
          </cell>
          <cell r="AC469">
            <v>1.1831111454114234</v>
          </cell>
          <cell r="AD469">
            <v>1.4216478190278874</v>
          </cell>
          <cell r="AE469">
            <v>662.51578136607418</v>
          </cell>
          <cell r="AF469">
            <v>844.10240270682755</v>
          </cell>
          <cell r="AG469">
            <v>2</v>
          </cell>
          <cell r="AH469">
            <v>376873.19581473019</v>
          </cell>
          <cell r="AI469">
            <v>152.93030546000335</v>
          </cell>
          <cell r="AJ469" t="e">
            <v>#REF!</v>
          </cell>
          <cell r="AK469" t="e">
            <v>#REF!</v>
          </cell>
        </row>
        <row r="470">
          <cell r="B470" t="str">
            <v>HiPGas</v>
          </cell>
          <cell r="C470" t="str">
            <v>Header</v>
          </cell>
          <cell r="E470" t="str">
            <v>H</v>
          </cell>
          <cell r="F470">
            <v>35</v>
          </cell>
          <cell r="G470">
            <v>100</v>
          </cell>
          <cell r="H470">
            <v>35</v>
          </cell>
          <cell r="I470">
            <v>100.72620419132689</v>
          </cell>
          <cell r="J470">
            <v>5.4</v>
          </cell>
          <cell r="K470">
            <v>5.4</v>
          </cell>
          <cell r="L470">
            <v>67</v>
          </cell>
          <cell r="M470">
            <v>132.11665195335337</v>
          </cell>
          <cell r="N470" t="e">
            <v>#REF!</v>
          </cell>
          <cell r="O470" t="e">
            <v>#REF!</v>
          </cell>
          <cell r="P470" t="e">
            <v>#REF!</v>
          </cell>
          <cell r="Q470">
            <v>20</v>
          </cell>
          <cell r="R470">
            <v>0.4</v>
          </cell>
          <cell r="S470">
            <v>0.55827675700000001</v>
          </cell>
          <cell r="T470">
            <v>0.75</v>
          </cell>
          <cell r="U470">
            <v>336.40058622666885</v>
          </cell>
          <cell r="V470">
            <v>0.85253564097647128</v>
          </cell>
          <cell r="W470">
            <v>0.18650965674392239</v>
          </cell>
          <cell r="X470">
            <v>131.51386692580394</v>
          </cell>
          <cell r="Y470">
            <v>130.91108189825454</v>
          </cell>
          <cell r="Z470">
            <v>1.6716944317917148E-2</v>
          </cell>
          <cell r="AA470">
            <v>5.6592610529324065E-2</v>
          </cell>
          <cell r="AB470">
            <v>9.9677052511904076</v>
          </cell>
          <cell r="AC470">
            <v>1.3061569074574753</v>
          </cell>
          <cell r="AD470">
            <v>1.4207977217762473</v>
          </cell>
          <cell r="AE470">
            <v>331.25789068303709</v>
          </cell>
          <cell r="AF470">
            <v>852.69352189240442</v>
          </cell>
          <cell r="AG470">
            <v>2</v>
          </cell>
          <cell r="AH470">
            <v>268633.09004052443</v>
          </cell>
          <cell r="AI470">
            <v>126.23001413554158</v>
          </cell>
          <cell r="AJ470" t="e">
            <v>#REF!</v>
          </cell>
          <cell r="AK470" t="e">
            <v>#REF!</v>
          </cell>
        </row>
        <row r="471">
          <cell r="B471" t="str">
            <v>HiPGas</v>
          </cell>
          <cell r="C471" t="str">
            <v>Branch</v>
          </cell>
          <cell r="E471" t="str">
            <v>B</v>
          </cell>
          <cell r="F471">
            <v>35</v>
          </cell>
          <cell r="G471">
            <v>100</v>
          </cell>
          <cell r="H471">
            <v>35</v>
          </cell>
          <cell r="I471">
            <v>100.72620419132689</v>
          </cell>
          <cell r="J471">
            <v>5.4</v>
          </cell>
          <cell r="K471">
            <v>5.4</v>
          </cell>
          <cell r="L471">
            <v>67</v>
          </cell>
          <cell r="M471">
            <v>130.91108189825454</v>
          </cell>
          <cell r="N471">
            <v>15610</v>
          </cell>
          <cell r="O471">
            <v>1.3008333333333333</v>
          </cell>
          <cell r="P471">
            <v>4</v>
          </cell>
          <cell r="Q471">
            <v>150</v>
          </cell>
          <cell r="R471">
            <v>0.4</v>
          </cell>
          <cell r="S471">
            <v>0.5</v>
          </cell>
          <cell r="T471">
            <v>0.75</v>
          </cell>
          <cell r="U471">
            <v>336.47791209984109</v>
          </cell>
          <cell r="V471">
            <v>0.87100798258261258</v>
          </cell>
          <cell r="W471">
            <v>0.19055086033310431</v>
          </cell>
          <cell r="X471">
            <v>118.4220662869991</v>
          </cell>
          <cell r="Y471">
            <v>105.93305067574364</v>
          </cell>
          <cell r="Z471">
            <v>0.3522443961347278</v>
          </cell>
          <cell r="AA471">
            <v>0.15038726500789243</v>
          </cell>
          <cell r="AB471">
            <v>10.590508807326579</v>
          </cell>
          <cell r="AC471">
            <v>1.3488969806766562</v>
          </cell>
          <cell r="AD471">
            <v>1.4158674416667185</v>
          </cell>
          <cell r="AE471">
            <v>82.814472670759272</v>
          </cell>
          <cell r="AF471">
            <v>255.67567576043103</v>
          </cell>
          <cell r="AG471">
            <v>3</v>
          </cell>
          <cell r="AH471">
            <v>76882.544847938698</v>
          </cell>
          <cell r="AI471">
            <v>713.67249905783819</v>
          </cell>
          <cell r="AJ471">
            <v>0.11429732528152438</v>
          </cell>
          <cell r="AK471">
            <v>2854.6899962313528</v>
          </cell>
        </row>
        <row r="472">
          <cell r="B472" t="str">
            <v>35_100_0.4_150</v>
          </cell>
          <cell r="F472">
            <v>35</v>
          </cell>
          <cell r="G472">
            <v>100</v>
          </cell>
          <cell r="H472">
            <v>35</v>
          </cell>
          <cell r="I472">
            <v>100.72620419132689</v>
          </cell>
          <cell r="R472">
            <v>0.4</v>
          </cell>
          <cell r="W472">
            <v>0.19055086033310431</v>
          </cell>
          <cell r="X472">
            <v>0.72620419132688596</v>
          </cell>
          <cell r="AK472" t="e">
            <v>#REF!</v>
          </cell>
          <cell r="AL472" t="e">
            <v>#REF!</v>
          </cell>
          <cell r="AM472" t="e">
            <v>#REF!</v>
          </cell>
        </row>
        <row r="473">
          <cell r="B473" t="str">
            <v>HiPGas</v>
          </cell>
          <cell r="C473" t="str">
            <v>Leader</v>
          </cell>
          <cell r="E473" t="str">
            <v>L</v>
          </cell>
          <cell r="F473">
            <v>35</v>
          </cell>
          <cell r="G473">
            <v>100</v>
          </cell>
          <cell r="H473">
            <v>35</v>
          </cell>
          <cell r="I473">
            <v>100.16060144514327</v>
          </cell>
          <cell r="J473">
            <v>5.4</v>
          </cell>
          <cell r="K473">
            <v>5.4</v>
          </cell>
          <cell r="L473">
            <v>67</v>
          </cell>
          <cell r="M473">
            <v>40.4</v>
          </cell>
          <cell r="N473">
            <v>62440</v>
          </cell>
          <cell r="O473">
            <v>5.2033333333333331</v>
          </cell>
          <cell r="P473">
            <v>1</v>
          </cell>
          <cell r="Q473">
            <v>40</v>
          </cell>
          <cell r="R473">
            <v>0.2</v>
          </cell>
          <cell r="S473">
            <v>1.0994953570000001</v>
          </cell>
          <cell r="T473">
            <v>0.75</v>
          </cell>
          <cell r="U473">
            <v>333.9037283922396</v>
          </cell>
          <cell r="V473">
            <v>0.17916948222997334</v>
          </cell>
          <cell r="W473">
            <v>3.9196998956455786E-2</v>
          </cell>
          <cell r="X473">
            <v>132.71964827929293</v>
          </cell>
          <cell r="Y473">
            <v>131.80363265104455</v>
          </cell>
          <cell r="Z473">
            <v>2.487967323547291E-2</v>
          </cell>
          <cell r="AA473">
            <v>5.8663723278667423E-2</v>
          </cell>
          <cell r="AB473">
            <v>6.5734762161644671</v>
          </cell>
          <cell r="AC473">
            <v>1.0328869920696568</v>
          </cell>
          <cell r="AD473">
            <v>1.4226219957620487</v>
          </cell>
          <cell r="AE473">
            <v>662.51578136607418</v>
          </cell>
          <cell r="AF473">
            <v>400.22087754870824</v>
          </cell>
          <cell r="AG473">
            <v>3</v>
          </cell>
          <cell r="AH473">
            <v>258353.4878598736</v>
          </cell>
          <cell r="AI473">
            <v>379.46795260328213</v>
          </cell>
          <cell r="AJ473">
            <v>3.0386607351319837E-2</v>
          </cell>
          <cell r="AK473">
            <v>379.46795260328213</v>
          </cell>
        </row>
        <row r="474">
          <cell r="B474" t="str">
            <v>HiPGas</v>
          </cell>
          <cell r="C474" t="str">
            <v>Header</v>
          </cell>
          <cell r="E474" t="str">
            <v>H</v>
          </cell>
          <cell r="F474">
            <v>35</v>
          </cell>
          <cell r="G474">
            <v>100</v>
          </cell>
          <cell r="H474">
            <v>35</v>
          </cell>
          <cell r="I474">
            <v>100.16060144514327</v>
          </cell>
          <cell r="J474">
            <v>5.4</v>
          </cell>
          <cell r="K474">
            <v>5.4</v>
          </cell>
          <cell r="L474">
            <v>67</v>
          </cell>
          <cell r="M474">
            <v>131.80363265104455</v>
          </cell>
          <cell r="N474">
            <v>31220</v>
          </cell>
          <cell r="O474">
            <v>2.6016666666666666</v>
          </cell>
          <cell r="P474">
            <v>1</v>
          </cell>
          <cell r="Q474">
            <v>40</v>
          </cell>
          <cell r="R474">
            <v>0.2</v>
          </cell>
          <cell r="S474">
            <v>0.95138878900000001</v>
          </cell>
          <cell r="T474">
            <v>0.75</v>
          </cell>
          <cell r="U474">
            <v>333.9209817393097</v>
          </cell>
          <cell r="V474">
            <v>0.11003437973046858</v>
          </cell>
          <cell r="W474">
            <v>2.4072277342028769E-2</v>
          </cell>
          <cell r="X474">
            <v>131.26120026957665</v>
          </cell>
          <cell r="Y474">
            <v>130.71876788810874</v>
          </cell>
          <cell r="Z474">
            <v>1.5108772674609416E-2</v>
          </cell>
          <cell r="AA474">
            <v>6.516210861539154E-2</v>
          </cell>
          <cell r="AB474">
            <v>7.2306295542301102</v>
          </cell>
          <cell r="AC474">
            <v>1.0975577534322905</v>
          </cell>
          <cell r="AD474">
            <v>1.4196843526379577</v>
          </cell>
          <cell r="AE474">
            <v>496.88683602455563</v>
          </cell>
          <cell r="AF474">
            <v>405.06395402065993</v>
          </cell>
          <cell r="AG474">
            <v>3</v>
          </cell>
          <cell r="AH474">
            <v>226177.01042908063</v>
          </cell>
          <cell r="AI474">
            <v>169.80068480964349</v>
          </cell>
          <cell r="AJ474">
            <v>2.7194216016919199E-2</v>
          </cell>
          <cell r="AK474">
            <v>169.80068480964349</v>
          </cell>
        </row>
        <row r="475">
          <cell r="B475" t="str">
            <v>HiPGas</v>
          </cell>
          <cell r="C475" t="str">
            <v>Header</v>
          </cell>
          <cell r="E475" t="str">
            <v>H</v>
          </cell>
          <cell r="F475">
            <v>35</v>
          </cell>
          <cell r="G475">
            <v>100</v>
          </cell>
          <cell r="H475">
            <v>35</v>
          </cell>
          <cell r="I475">
            <v>100.16060144514327</v>
          </cell>
          <cell r="J475">
            <v>5.4</v>
          </cell>
          <cell r="K475">
            <v>5.4</v>
          </cell>
          <cell r="L475">
            <v>67</v>
          </cell>
          <cell r="M475">
            <v>130.71876788810874</v>
          </cell>
          <cell r="N475" t="e">
            <v>#REF!</v>
          </cell>
          <cell r="O475" t="e">
            <v>#REF!</v>
          </cell>
          <cell r="P475" t="e">
            <v>#REF!</v>
          </cell>
          <cell r="Q475" t="e">
            <v>#REF!</v>
          </cell>
          <cell r="R475">
            <v>0.2</v>
          </cell>
          <cell r="S475">
            <v>0.77098258900000005</v>
          </cell>
          <cell r="T475">
            <v>0.75</v>
          </cell>
          <cell r="U475">
            <v>333.93163843600911</v>
          </cell>
          <cell r="V475">
            <v>0.15460862571368827</v>
          </cell>
          <cell r="W475">
            <v>3.3823807856862231E-2</v>
          </cell>
          <cell r="X475">
            <v>130.01785543912109</v>
          </cell>
          <cell r="Y475">
            <v>129.31694299013341</v>
          </cell>
          <cell r="Z475">
            <v>1.982252999929679E-2</v>
          </cell>
          <cell r="AA475">
            <v>7.511797274376604E-2</v>
          </cell>
          <cell r="AB475">
            <v>8.2529000051784536</v>
          </cell>
          <cell r="AC475">
            <v>1.1875295051371046</v>
          </cell>
          <cell r="AD475">
            <v>1.4163583913205984</v>
          </cell>
          <cell r="AE475">
            <v>331.25789068303709</v>
          </cell>
          <cell r="AF475">
            <v>421.47308987948691</v>
          </cell>
          <cell r="AG475">
            <v>2</v>
          </cell>
          <cell r="AH475">
            <v>189108.12600725898</v>
          </cell>
          <cell r="AI475">
            <v>147.16024837784414</v>
          </cell>
          <cell r="AJ475" t="e">
            <v>#REF!</v>
          </cell>
          <cell r="AK475" t="e">
            <v>#REF!</v>
          </cell>
        </row>
        <row r="476">
          <cell r="B476" t="str">
            <v>HiPGas</v>
          </cell>
          <cell r="C476" t="str">
            <v>Header</v>
          </cell>
          <cell r="E476" t="str">
            <v>H</v>
          </cell>
          <cell r="F476">
            <v>35</v>
          </cell>
          <cell r="G476">
            <v>100</v>
          </cell>
          <cell r="H476">
            <v>35</v>
          </cell>
          <cell r="I476">
            <v>100.16060144514327</v>
          </cell>
          <cell r="J476">
            <v>5.4</v>
          </cell>
          <cell r="K476">
            <v>5.4</v>
          </cell>
          <cell r="L476">
            <v>67</v>
          </cell>
          <cell r="M476">
            <v>129.31694299013341</v>
          </cell>
          <cell r="N476" t="e">
            <v>#REF!</v>
          </cell>
          <cell r="O476" t="e">
            <v>#REF!</v>
          </cell>
          <cell r="P476" t="e">
            <v>#REF!</v>
          </cell>
          <cell r="Q476" t="e">
            <v>#REF!</v>
          </cell>
          <cell r="R476">
            <v>0.2</v>
          </cell>
          <cell r="S476">
            <v>0.55827675700000001</v>
          </cell>
          <cell r="T476">
            <v>0.75</v>
          </cell>
          <cell r="U476">
            <v>333.94670568655516</v>
          </cell>
          <cell r="V476">
            <v>0.23843621214691635</v>
          </cell>
          <cell r="W476">
            <v>5.2162811670726228E-2</v>
          </cell>
          <cell r="X476">
            <v>128.18748437968225</v>
          </cell>
          <cell r="Y476">
            <v>127.05802576923108</v>
          </cell>
          <cell r="Z476">
            <v>3.2588240673335434E-2</v>
          </cell>
          <cell r="AA476">
            <v>9.8192509292166136E-2</v>
          </cell>
          <cell r="AB476">
            <v>9.9677052511904076</v>
          </cell>
          <cell r="AC476">
            <v>1.3124326272791726</v>
          </cell>
          <cell r="AD476">
            <v>1.4140038275680098</v>
          </cell>
          <cell r="AE476">
            <v>165.62894534151854</v>
          </cell>
          <cell r="AF476">
            <v>423.81128274245907</v>
          </cell>
          <cell r="AG476">
            <v>2</v>
          </cell>
          <cell r="AH476">
            <v>134893.54557360581</v>
          </cell>
          <cell r="AI476">
            <v>119.84402891488259</v>
          </cell>
          <cell r="AJ476" t="e">
            <v>#REF!</v>
          </cell>
          <cell r="AK476" t="e">
            <v>#REF!</v>
          </cell>
        </row>
        <row r="477">
          <cell r="B477" t="str">
            <v>HiPGas</v>
          </cell>
          <cell r="C477" t="str">
            <v>Branch</v>
          </cell>
          <cell r="E477" t="str">
            <v>B</v>
          </cell>
          <cell r="F477">
            <v>35</v>
          </cell>
          <cell r="G477">
            <v>100</v>
          </cell>
          <cell r="H477">
            <v>35</v>
          </cell>
          <cell r="I477">
            <v>100.16060144514327</v>
          </cell>
          <cell r="J477">
            <v>5.4</v>
          </cell>
          <cell r="K477">
            <v>5.4</v>
          </cell>
          <cell r="L477">
            <v>67</v>
          </cell>
          <cell r="M477">
            <v>127.05802576923108</v>
          </cell>
          <cell r="N477">
            <v>15610</v>
          </cell>
          <cell r="O477">
            <v>1.3008333333333333</v>
          </cell>
          <cell r="P477">
            <v>4</v>
          </cell>
          <cell r="Q477">
            <v>30</v>
          </cell>
          <cell r="R477">
            <v>0.2</v>
          </cell>
          <cell r="S477">
            <v>0.5</v>
          </cell>
          <cell r="T477">
            <v>0.75</v>
          </cell>
          <cell r="U477">
            <v>333.96993402533116</v>
          </cell>
          <cell r="V477">
            <v>5.1860505928920303E-2</v>
          </cell>
          <cell r="W477">
            <v>1.1345549317198333E-2</v>
          </cell>
          <cell r="X477">
            <v>121.60897801819206</v>
          </cell>
          <cell r="Y477">
            <v>116.15993026715304</v>
          </cell>
          <cell r="Z477">
            <v>0.16251739261728348</v>
          </cell>
          <cell r="AA477">
            <v>0.26539213206801843</v>
          </cell>
          <cell r="AB477">
            <v>10.590508807326579</v>
          </cell>
          <cell r="AC477">
            <v>1.358600307294185</v>
          </cell>
          <cell r="AD477">
            <v>1.4057551046093399</v>
          </cell>
          <cell r="AE477">
            <v>41.407236335379636</v>
          </cell>
          <cell r="AF477">
            <v>131.2399926462418</v>
          </cell>
          <cell r="AG477">
            <v>3</v>
          </cell>
          <cell r="AH477">
            <v>38381.265259090353</v>
          </cell>
          <cell r="AI477">
            <v>150.92223261591118</v>
          </cell>
          <cell r="AJ477">
            <v>4.8341522298498134E-2</v>
          </cell>
          <cell r="AK477">
            <v>603.68893046364474</v>
          </cell>
        </row>
        <row r="478">
          <cell r="B478" t="str">
            <v>35_100_0.2_30</v>
          </cell>
          <cell r="F478">
            <v>35</v>
          </cell>
          <cell r="G478">
            <v>100</v>
          </cell>
          <cell r="H478">
            <v>35</v>
          </cell>
          <cell r="I478">
            <v>100.16060144514327</v>
          </cell>
          <cell r="R478">
            <v>0.2</v>
          </cell>
          <cell r="W478">
            <v>1.1345549317198333E-2</v>
          </cell>
          <cell r="X478">
            <v>0.16060144514327135</v>
          </cell>
          <cell r="AK478" t="e">
            <v>#REF!</v>
          </cell>
          <cell r="AL478" t="e">
            <v>#REF!</v>
          </cell>
          <cell r="AM478" t="e">
            <v>#REF!</v>
          </cell>
        </row>
        <row r="479">
          <cell r="B479" t="str">
            <v>HiPGas</v>
          </cell>
          <cell r="C479" t="str">
            <v>Leader</v>
          </cell>
          <cell r="E479" t="str">
            <v>L</v>
          </cell>
          <cell r="F479">
            <v>35</v>
          </cell>
          <cell r="G479">
            <v>100</v>
          </cell>
          <cell r="H479">
            <v>35</v>
          </cell>
          <cell r="I479">
            <v>100.15312083037971</v>
          </cell>
          <cell r="J479">
            <v>5.4</v>
          </cell>
          <cell r="K479">
            <v>5.4</v>
          </cell>
          <cell r="L479">
            <v>67</v>
          </cell>
          <cell r="M479">
            <v>40.4</v>
          </cell>
          <cell r="N479">
            <v>62440</v>
          </cell>
          <cell r="O479">
            <v>5.2033333333333331</v>
          </cell>
          <cell r="P479">
            <v>1</v>
          </cell>
          <cell r="Q479">
            <v>40</v>
          </cell>
          <cell r="R479">
            <v>0.2</v>
          </cell>
          <cell r="S479">
            <v>1.0994953570000001</v>
          </cell>
          <cell r="T479">
            <v>0.75</v>
          </cell>
          <cell r="U479">
            <v>333.87291744441256</v>
          </cell>
          <cell r="V479">
            <v>0.17918497548517931</v>
          </cell>
          <cell r="W479">
            <v>3.9200388423793697E-2</v>
          </cell>
          <cell r="X479">
            <v>132.71043141844672</v>
          </cell>
          <cell r="Y479">
            <v>131.79451323768569</v>
          </cell>
          <cell r="Z479">
            <v>2.4880173626613544E-2</v>
          </cell>
          <cell r="AA479">
            <v>5.8665146596115957E-2</v>
          </cell>
          <cell r="AB479">
            <v>6.5734762161644671</v>
          </cell>
          <cell r="AC479">
            <v>1.0329022333132225</v>
          </cell>
          <cell r="AD479">
            <v>1.4226010039124428</v>
          </cell>
          <cell r="AE479">
            <v>662.51578136607418</v>
          </cell>
          <cell r="AF479">
            <v>400.25701667781044</v>
          </cell>
          <cell r="AG479">
            <v>3</v>
          </cell>
          <cell r="AH479">
            <v>258359.65069469353</v>
          </cell>
          <cell r="AI479">
            <v>379.41903117681841</v>
          </cell>
          <cell r="AJ479">
            <v>3.0382689876426842E-2</v>
          </cell>
          <cell r="AK479">
            <v>379.41903117681841</v>
          </cell>
        </row>
        <row r="480">
          <cell r="B480" t="str">
            <v>HiPGas</v>
          </cell>
          <cell r="C480" t="str">
            <v>Header</v>
          </cell>
          <cell r="E480" t="str">
            <v>H</v>
          </cell>
          <cell r="F480">
            <v>35</v>
          </cell>
          <cell r="G480">
            <v>100</v>
          </cell>
          <cell r="H480">
            <v>35</v>
          </cell>
          <cell r="I480">
            <v>100.15312083037971</v>
          </cell>
          <cell r="J480">
            <v>5.4</v>
          </cell>
          <cell r="K480">
            <v>5.4</v>
          </cell>
          <cell r="L480">
            <v>67</v>
          </cell>
          <cell r="M480">
            <v>131.79451323768569</v>
          </cell>
          <cell r="N480">
            <v>31220</v>
          </cell>
          <cell r="O480">
            <v>2.6016666666666666</v>
          </cell>
          <cell r="P480">
            <v>1</v>
          </cell>
          <cell r="Q480">
            <v>20</v>
          </cell>
          <cell r="R480">
            <v>0.2</v>
          </cell>
          <cell r="S480">
            <v>0.95138878900000001</v>
          </cell>
          <cell r="T480">
            <v>0.75</v>
          </cell>
          <cell r="U480">
            <v>333.89018628473787</v>
          </cell>
          <cell r="V480">
            <v>0.1100440628255782</v>
          </cell>
          <cell r="W480">
            <v>2.4074395717690322E-2</v>
          </cell>
          <cell r="X480">
            <v>131.25213698940831</v>
          </cell>
          <cell r="Y480">
            <v>130.70976074113094</v>
          </cell>
          <cell r="Z480">
            <v>1.5109128088431012E-2</v>
          </cell>
          <cell r="AA480">
            <v>6.5163787956004665E-2</v>
          </cell>
          <cell r="AB480">
            <v>7.2306295542301102</v>
          </cell>
          <cell r="AC480">
            <v>1.0975738068812997</v>
          </cell>
          <cell r="AD480">
            <v>1.4196635879019359</v>
          </cell>
          <cell r="AE480">
            <v>496.88683602455563</v>
          </cell>
          <cell r="AF480">
            <v>405.10121825276798</v>
          </cell>
          <cell r="AG480">
            <v>3</v>
          </cell>
          <cell r="AH480">
            <v>226182.47560069236</v>
          </cell>
          <cell r="AI480">
            <v>169.77873003943617</v>
          </cell>
          <cell r="AJ480">
            <v>2.7190699878192851E-2</v>
          </cell>
          <cell r="AK480">
            <v>169.77873003943617</v>
          </cell>
        </row>
        <row r="481">
          <cell r="B481" t="str">
            <v>HiPGas</v>
          </cell>
          <cell r="C481" t="str">
            <v>Header</v>
          </cell>
          <cell r="E481" t="str">
            <v>H</v>
          </cell>
          <cell r="F481">
            <v>35</v>
          </cell>
          <cell r="G481">
            <v>100</v>
          </cell>
          <cell r="H481">
            <v>35</v>
          </cell>
          <cell r="I481">
            <v>100.15312083037971</v>
          </cell>
          <cell r="J481">
            <v>5.4</v>
          </cell>
          <cell r="K481">
            <v>5.4</v>
          </cell>
          <cell r="L481">
            <v>67</v>
          </cell>
          <cell r="M481">
            <v>130.70976074113094</v>
          </cell>
          <cell r="N481" t="e">
            <v>#REF!</v>
          </cell>
          <cell r="O481" t="e">
            <v>#REF!</v>
          </cell>
          <cell r="P481" t="e">
            <v>#REF!</v>
          </cell>
          <cell r="Q481">
            <v>20</v>
          </cell>
          <cell r="R481">
            <v>0.2</v>
          </cell>
          <cell r="S481">
            <v>0.77098258900000005</v>
          </cell>
          <cell r="T481">
            <v>0.75</v>
          </cell>
          <cell r="U481">
            <v>333.90085266453247</v>
          </cell>
          <cell r="V481">
            <v>0.15462241474818822</v>
          </cell>
          <cell r="W481">
            <v>3.3826824490958529E-2</v>
          </cell>
          <cell r="X481">
            <v>130.00891919648697</v>
          </cell>
          <cell r="Y481">
            <v>129.30807765184301</v>
          </cell>
          <cell r="Z481">
            <v>1.982304952804903E-2</v>
          </cell>
          <cell r="AA481">
            <v>7.5120001629453315E-2</v>
          </cell>
          <cell r="AB481">
            <v>8.2529000051784536</v>
          </cell>
          <cell r="AC481">
            <v>1.1875463677244993</v>
          </cell>
          <cell r="AD481">
            <v>1.4163382797124919</v>
          </cell>
          <cell r="AE481">
            <v>331.25789068303709</v>
          </cell>
          <cell r="AF481">
            <v>421.51245034331464</v>
          </cell>
          <cell r="AG481">
            <v>2</v>
          </cell>
          <cell r="AH481">
            <v>189112.74837668546</v>
          </cell>
          <cell r="AI481">
            <v>147.14117421813719</v>
          </cell>
          <cell r="AJ481" t="e">
            <v>#REF!</v>
          </cell>
          <cell r="AK481" t="e">
            <v>#REF!</v>
          </cell>
        </row>
        <row r="482">
          <cell r="B482" t="str">
            <v>HiPGas</v>
          </cell>
          <cell r="C482" t="str">
            <v>Header</v>
          </cell>
          <cell r="E482" t="str">
            <v>H</v>
          </cell>
          <cell r="F482">
            <v>35</v>
          </cell>
          <cell r="G482">
            <v>100</v>
          </cell>
          <cell r="H482">
            <v>35</v>
          </cell>
          <cell r="I482">
            <v>100.15312083037971</v>
          </cell>
          <cell r="J482">
            <v>5.4</v>
          </cell>
          <cell r="K482">
            <v>5.4</v>
          </cell>
          <cell r="L482">
            <v>67</v>
          </cell>
          <cell r="M482">
            <v>129.30807765184301</v>
          </cell>
          <cell r="N482" t="e">
            <v>#REF!</v>
          </cell>
          <cell r="O482" t="e">
            <v>#REF!</v>
          </cell>
          <cell r="P482" t="e">
            <v>#REF!</v>
          </cell>
          <cell r="Q482">
            <v>20</v>
          </cell>
          <cell r="R482">
            <v>0.2</v>
          </cell>
          <cell r="S482">
            <v>0.55827675700000001</v>
          </cell>
          <cell r="T482">
            <v>0.75</v>
          </cell>
          <cell r="U482">
            <v>333.91593370411289</v>
          </cell>
          <cell r="V482">
            <v>0.23845720029037085</v>
          </cell>
          <cell r="W482">
            <v>5.216740325758451E-2</v>
          </cell>
          <cell r="X482">
            <v>128.17873797636847</v>
          </cell>
          <cell r="Y482">
            <v>127.04939830089393</v>
          </cell>
          <cell r="Z482">
            <v>3.2588977035190148E-2</v>
          </cell>
          <cell r="AA482">
            <v>9.8195018451056854E-2</v>
          </cell>
          <cell r="AB482">
            <v>9.9677052511904076</v>
          </cell>
          <cell r="AC482">
            <v>1.3124510385256869</v>
          </cell>
          <cell r="AD482">
            <v>1.4139839917247843</v>
          </cell>
          <cell r="AE482">
            <v>165.62894534151854</v>
          </cell>
          <cell r="AF482">
            <v>423.85044710889423</v>
          </cell>
          <cell r="AG482">
            <v>2</v>
          </cell>
          <cell r="AH482">
            <v>134896.76600789008</v>
          </cell>
          <cell r="AI482">
            <v>119.82843570829189</v>
          </cell>
          <cell r="AJ482" t="e">
            <v>#REF!</v>
          </cell>
          <cell r="AK482" t="e">
            <v>#REF!</v>
          </cell>
        </row>
        <row r="483">
          <cell r="B483" t="str">
            <v>HiPGas</v>
          </cell>
          <cell r="C483" t="str">
            <v>Branch</v>
          </cell>
          <cell r="E483" t="str">
            <v>B</v>
          </cell>
          <cell r="F483">
            <v>35</v>
          </cell>
          <cell r="G483">
            <v>100</v>
          </cell>
          <cell r="H483">
            <v>35</v>
          </cell>
          <cell r="I483">
            <v>100.15312083037971</v>
          </cell>
          <cell r="J483">
            <v>5.4</v>
          </cell>
          <cell r="K483">
            <v>5.4</v>
          </cell>
          <cell r="L483">
            <v>67</v>
          </cell>
          <cell r="M483">
            <v>127.04939830089393</v>
          </cell>
          <cell r="N483">
            <v>15610</v>
          </cell>
          <cell r="O483">
            <v>1.3008333333333333</v>
          </cell>
          <cell r="P483">
            <v>4</v>
          </cell>
          <cell r="Q483">
            <v>10</v>
          </cell>
          <cell r="R483">
            <v>0.2</v>
          </cell>
          <cell r="S483">
            <v>0.5</v>
          </cell>
          <cell r="T483">
            <v>0.75</v>
          </cell>
          <cell r="U483">
            <v>333.93918303103243</v>
          </cell>
          <cell r="V483">
            <v>1.7606662316330873E-2</v>
          </cell>
          <cell r="W483">
            <v>3.8518184896787488E-3</v>
          </cell>
          <cell r="X483">
            <v>125.07955619437608</v>
          </cell>
          <cell r="Y483">
            <v>123.10971408785824</v>
          </cell>
          <cell r="Z483">
            <v>5.8757935386023585E-2</v>
          </cell>
          <cell r="AA483">
            <v>0.26782381750998024</v>
          </cell>
          <cell r="AB483">
            <v>10.590508807326579</v>
          </cell>
          <cell r="AC483">
            <v>1.3586514435271031</v>
          </cell>
          <cell r="AD483">
            <v>1.4057021955127518</v>
          </cell>
          <cell r="AE483">
            <v>41.407236335379636</v>
          </cell>
          <cell r="AF483">
            <v>133.58153564982862</v>
          </cell>
          <cell r="AG483">
            <v>3</v>
          </cell>
          <cell r="AH483">
            <v>38270.866529159546</v>
          </cell>
          <cell r="AI483">
            <v>53.253467825234118</v>
          </cell>
          <cell r="AJ483">
            <v>1.7057484889568902E-2</v>
          </cell>
          <cell r="AK483">
            <v>213.01387130093647</v>
          </cell>
        </row>
        <row r="484">
          <cell r="B484" t="str">
            <v>35_100_0.2_10</v>
          </cell>
          <cell r="F484">
            <v>35</v>
          </cell>
          <cell r="G484">
            <v>100</v>
          </cell>
          <cell r="H484">
            <v>35</v>
          </cell>
          <cell r="I484">
            <v>100.15312083037971</v>
          </cell>
          <cell r="R484">
            <v>0.2</v>
          </cell>
          <cell r="W484">
            <v>3.8518184896787488E-3</v>
          </cell>
          <cell r="X484">
            <v>0.15312083037970581</v>
          </cell>
          <cell r="AK484" t="e">
            <v>#REF!</v>
          </cell>
          <cell r="AL484" t="e">
            <v>#REF!</v>
          </cell>
          <cell r="AM484" t="e">
            <v>#REF!</v>
          </cell>
        </row>
        <row r="485">
          <cell r="B485" t="str">
            <v>HiPGas</v>
          </cell>
          <cell r="C485" t="str">
            <v>Leader</v>
          </cell>
          <cell r="E485" t="str">
            <v>L</v>
          </cell>
          <cell r="F485">
            <v>35</v>
          </cell>
          <cell r="G485">
            <v>100</v>
          </cell>
          <cell r="H485">
            <v>35</v>
          </cell>
          <cell r="I485">
            <v>100.15689273801343</v>
          </cell>
          <cell r="J485">
            <v>5.4</v>
          </cell>
          <cell r="K485">
            <v>5.4</v>
          </cell>
          <cell r="L485">
            <v>67</v>
          </cell>
          <cell r="M485">
            <v>40.4</v>
          </cell>
          <cell r="N485">
            <v>62440</v>
          </cell>
          <cell r="O485">
            <v>5.2033333333333331</v>
          </cell>
          <cell r="P485">
            <v>1</v>
          </cell>
          <cell r="Q485">
            <v>40</v>
          </cell>
          <cell r="R485">
            <v>0.2</v>
          </cell>
          <cell r="S485">
            <v>1.0994953570000001</v>
          </cell>
          <cell r="T485">
            <v>0.75</v>
          </cell>
          <cell r="U485">
            <v>333.88847154061727</v>
          </cell>
          <cell r="V485">
            <v>0.17917715330759915</v>
          </cell>
          <cell r="W485">
            <v>3.9198677162019635E-2</v>
          </cell>
          <cell r="X485">
            <v>132.71508431150659</v>
          </cell>
          <cell r="Y485">
            <v>131.799116940354</v>
          </cell>
          <cell r="Z485">
            <v>2.4879920908920328E-2</v>
          </cell>
          <cell r="AA485">
            <v>5.8664427935026478E-2</v>
          </cell>
          <cell r="AB485">
            <v>6.5734762161644671</v>
          </cell>
          <cell r="AC485">
            <v>1.032894538950037</v>
          </cell>
          <cell r="AD485">
            <v>1.4226116013242591</v>
          </cell>
          <cell r="AE485">
            <v>662.51578136607418</v>
          </cell>
          <cell r="AF485">
            <v>400.23877088549608</v>
          </cell>
          <cell r="AG485">
            <v>3</v>
          </cell>
          <cell r="AH485">
            <v>258356.53933066581</v>
          </cell>
          <cell r="AI485">
            <v>379.44372788070689</v>
          </cell>
          <cell r="AJ485">
            <v>3.0384667511267369E-2</v>
          </cell>
          <cell r="AK485">
            <v>379.44372788070689</v>
          </cell>
        </row>
        <row r="486">
          <cell r="B486" t="str">
            <v>HiPGas</v>
          </cell>
          <cell r="C486" t="str">
            <v>Header</v>
          </cell>
          <cell r="E486" t="str">
            <v>H</v>
          </cell>
          <cell r="F486">
            <v>35</v>
          </cell>
          <cell r="G486">
            <v>100</v>
          </cell>
          <cell r="H486">
            <v>35</v>
          </cell>
          <cell r="I486">
            <v>100.15689273801343</v>
          </cell>
          <cell r="J486">
            <v>5.4</v>
          </cell>
          <cell r="K486">
            <v>5.4</v>
          </cell>
          <cell r="L486">
            <v>67</v>
          </cell>
          <cell r="M486">
            <v>131.799116940354</v>
          </cell>
          <cell r="N486">
            <v>31220</v>
          </cell>
          <cell r="O486">
            <v>2.6016666666666666</v>
          </cell>
          <cell r="P486">
            <v>1</v>
          </cell>
          <cell r="Q486">
            <v>20</v>
          </cell>
          <cell r="R486">
            <v>0.2</v>
          </cell>
          <cell r="S486">
            <v>0.95138878900000001</v>
          </cell>
          <cell r="T486">
            <v>0.75</v>
          </cell>
          <cell r="U486">
            <v>333.90573255876501</v>
          </cell>
          <cell r="V486">
            <v>0.11003917407165112</v>
          </cell>
          <cell r="W486">
            <v>2.4073326202497469E-2</v>
          </cell>
          <cell r="X486">
            <v>131.25671235657813</v>
          </cell>
          <cell r="Y486">
            <v>130.71430777280227</v>
          </cell>
          <cell r="Z486">
            <v>1.5108948602430727E-2</v>
          </cell>
          <cell r="AA486">
            <v>6.5162940035454656E-2</v>
          </cell>
          <cell r="AB486">
            <v>7.2306295542301102</v>
          </cell>
          <cell r="AC486">
            <v>1.0975657024727934</v>
          </cell>
          <cell r="AD486">
            <v>1.4196740706763449</v>
          </cell>
          <cell r="AE486">
            <v>496.88683602455563</v>
          </cell>
          <cell r="AF486">
            <v>405.0824044648557</v>
          </cell>
          <cell r="AG486">
            <v>3</v>
          </cell>
          <cell r="AH486">
            <v>226179.71646140658</v>
          </cell>
          <cell r="AI486">
            <v>169.78981334456745</v>
          </cell>
          <cell r="AJ486">
            <v>2.7192474911045397E-2</v>
          </cell>
          <cell r="AK486">
            <v>169.78981334456745</v>
          </cell>
        </row>
        <row r="487">
          <cell r="B487" t="str">
            <v>HiPGas</v>
          </cell>
          <cell r="C487" t="str">
            <v>Header</v>
          </cell>
          <cell r="E487" t="str">
            <v>H</v>
          </cell>
          <cell r="F487">
            <v>35</v>
          </cell>
          <cell r="G487">
            <v>100</v>
          </cell>
          <cell r="H487">
            <v>35</v>
          </cell>
          <cell r="I487">
            <v>100.15689273801343</v>
          </cell>
          <cell r="J487">
            <v>5.4</v>
          </cell>
          <cell r="K487">
            <v>5.4</v>
          </cell>
          <cell r="L487">
            <v>67</v>
          </cell>
          <cell r="M487">
            <v>130.71430777280227</v>
          </cell>
          <cell r="N487" t="e">
            <v>#REF!</v>
          </cell>
          <cell r="O487" t="e">
            <v>#REF!</v>
          </cell>
          <cell r="P487" t="e">
            <v>#REF!</v>
          </cell>
          <cell r="Q487">
            <v>20</v>
          </cell>
          <cell r="R487">
            <v>0.2</v>
          </cell>
          <cell r="S487">
            <v>0.77098258900000005</v>
          </cell>
          <cell r="T487">
            <v>0.75</v>
          </cell>
          <cell r="U487">
            <v>333.91639404980566</v>
          </cell>
          <cell r="V487">
            <v>0.15461545301970472</v>
          </cell>
          <cell r="W487">
            <v>3.382530147007401E-2</v>
          </cell>
          <cell r="X487">
            <v>130.01343043622188</v>
          </cell>
          <cell r="Y487">
            <v>129.31255309964146</v>
          </cell>
          <cell r="Z487">
            <v>1.9822787174336831E-2</v>
          </cell>
          <cell r="AA487">
            <v>7.5118977229166023E-2</v>
          </cell>
          <cell r="AB487">
            <v>8.2529000051784536</v>
          </cell>
          <cell r="AC487">
            <v>1.1875378548182833</v>
          </cell>
          <cell r="AD487">
            <v>1.4163484327824731</v>
          </cell>
          <cell r="AE487">
            <v>331.25789068303709</v>
          </cell>
          <cell r="AF487">
            <v>421.49257825295649</v>
          </cell>
          <cell r="AG487">
            <v>2</v>
          </cell>
          <cell r="AH487">
            <v>189110.41473512872</v>
          </cell>
          <cell r="AI487">
            <v>147.15080333005355</v>
          </cell>
          <cell r="AJ487" t="e">
            <v>#REF!</v>
          </cell>
          <cell r="AK487" t="e">
            <v>#REF!</v>
          </cell>
        </row>
        <row r="488">
          <cell r="B488" t="str">
            <v>HiPGas</v>
          </cell>
          <cell r="C488" t="str">
            <v>Header</v>
          </cell>
          <cell r="E488" t="str">
            <v>H</v>
          </cell>
          <cell r="F488">
            <v>35</v>
          </cell>
          <cell r="G488">
            <v>100</v>
          </cell>
          <cell r="H488">
            <v>35</v>
          </cell>
          <cell r="I488">
            <v>100.15689273801343</v>
          </cell>
          <cell r="J488">
            <v>5.4</v>
          </cell>
          <cell r="K488">
            <v>5.4</v>
          </cell>
          <cell r="L488">
            <v>67</v>
          </cell>
          <cell r="M488">
            <v>129.31255309964146</v>
          </cell>
          <cell r="N488" t="e">
            <v>#REF!</v>
          </cell>
          <cell r="O488" t="e">
            <v>#REF!</v>
          </cell>
          <cell r="P488" t="e">
            <v>#REF!</v>
          </cell>
          <cell r="Q488">
            <v>20</v>
          </cell>
          <cell r="R488">
            <v>0.2</v>
          </cell>
          <cell r="S488">
            <v>0.55827675700000001</v>
          </cell>
          <cell r="T488">
            <v>0.75</v>
          </cell>
          <cell r="U488">
            <v>333.93146812765764</v>
          </cell>
          <cell r="V488">
            <v>0.23844660384108426</v>
          </cell>
          <cell r="W488">
            <v>5.216508506697437E-2</v>
          </cell>
          <cell r="X488">
            <v>128.1831533878497</v>
          </cell>
          <cell r="Y488">
            <v>127.05375367605795</v>
          </cell>
          <cell r="Z488">
            <v>3.2588605130968729E-2</v>
          </cell>
          <cell r="AA488">
            <v>9.8193751467245835E-2</v>
          </cell>
          <cell r="AB488">
            <v>9.9677052511904076</v>
          </cell>
          <cell r="AC488">
            <v>1.3124417437828955</v>
          </cell>
          <cell r="AD488">
            <v>1.4139940055921247</v>
          </cell>
          <cell r="AE488">
            <v>165.62894534151854</v>
          </cell>
          <cell r="AF488">
            <v>423.83067391339483</v>
          </cell>
          <cell r="AG488">
            <v>2</v>
          </cell>
          <cell r="AH488">
            <v>134895.14018924991</v>
          </cell>
          <cell r="AI488">
            <v>119.83630756269685</v>
          </cell>
          <cell r="AJ488" t="e">
            <v>#REF!</v>
          </cell>
          <cell r="AK488" t="e">
            <v>#REF!</v>
          </cell>
        </row>
        <row r="489">
          <cell r="B489" t="str">
            <v>HiPGas</v>
          </cell>
          <cell r="C489" t="str">
            <v>Branch</v>
          </cell>
          <cell r="E489" t="str">
            <v>B</v>
          </cell>
          <cell r="F489">
            <v>35</v>
          </cell>
          <cell r="G489">
            <v>100</v>
          </cell>
          <cell r="H489">
            <v>35</v>
          </cell>
          <cell r="I489">
            <v>100.15689273801343</v>
          </cell>
          <cell r="J489">
            <v>5.4</v>
          </cell>
          <cell r="K489">
            <v>5.4</v>
          </cell>
          <cell r="L489">
            <v>67</v>
          </cell>
          <cell r="M489">
            <v>127.05375367605795</v>
          </cell>
          <cell r="N489">
            <v>15610</v>
          </cell>
          <cell r="O489">
            <v>1.3008333333333333</v>
          </cell>
          <cell r="P489">
            <v>4</v>
          </cell>
          <cell r="Q489">
            <v>20</v>
          </cell>
          <cell r="R489">
            <v>0.2</v>
          </cell>
          <cell r="S489">
            <v>0.5</v>
          </cell>
          <cell r="T489">
            <v>0.75</v>
          </cell>
          <cell r="U489">
            <v>333.95470685812791</v>
          </cell>
          <cell r="V489">
            <v>3.4878321219307722E-2</v>
          </cell>
          <cell r="W489">
            <v>7.6303481118600303E-3</v>
          </cell>
          <cell r="X489">
            <v>123.27434847467677</v>
          </cell>
          <cell r="Y489">
            <v>119.49494327329559</v>
          </cell>
          <cell r="Z489">
            <v>0.11272762505257472</v>
          </cell>
          <cell r="AA489">
            <v>0.2665561145045085</v>
          </cell>
          <cell r="AB489">
            <v>10.590508807326579</v>
          </cell>
          <cell r="AC489">
            <v>1.358625419087337</v>
          </cell>
          <cell r="AD489">
            <v>1.4057291217071262</v>
          </cell>
          <cell r="AE489">
            <v>41.407236335379636</v>
          </cell>
          <cell r="AF489">
            <v>132.35541462543827</v>
          </cell>
          <cell r="AG489">
            <v>3</v>
          </cell>
          <cell r="AH489">
            <v>38328.408738032747</v>
          </cell>
          <cell r="AI489">
            <v>103.47188978024276</v>
          </cell>
          <cell r="AJ489">
            <v>3.3142821838642783E-2</v>
          </cell>
          <cell r="AK489">
            <v>413.88755912097105</v>
          </cell>
        </row>
        <row r="490">
          <cell r="B490" t="str">
            <v>35_100_0.2_20</v>
          </cell>
          <cell r="F490">
            <v>35</v>
          </cell>
          <cell r="G490">
            <v>100</v>
          </cell>
          <cell r="H490">
            <v>35</v>
          </cell>
          <cell r="I490">
            <v>100.15689273801343</v>
          </cell>
          <cell r="R490">
            <v>0.2</v>
          </cell>
          <cell r="W490">
            <v>7.6303481118600303E-3</v>
          </cell>
          <cell r="X490">
            <v>0.15689273801342551</v>
          </cell>
          <cell r="AK490" t="e">
            <v>#REF!</v>
          </cell>
          <cell r="AL490" t="e">
            <v>#REF!</v>
          </cell>
          <cell r="AM490" t="e">
            <v>#REF!</v>
          </cell>
        </row>
        <row r="491">
          <cell r="B491" t="str">
            <v>HiPGas</v>
          </cell>
          <cell r="C491" t="str">
            <v>Leader</v>
          </cell>
          <cell r="E491" t="str">
            <v>L</v>
          </cell>
          <cell r="F491">
            <v>35</v>
          </cell>
          <cell r="G491">
            <v>100</v>
          </cell>
          <cell r="H491">
            <v>35</v>
          </cell>
          <cell r="I491">
            <v>100.16785858516229</v>
          </cell>
          <cell r="J491">
            <v>5.4</v>
          </cell>
          <cell r="K491">
            <v>5.4</v>
          </cell>
          <cell r="L491">
            <v>67</v>
          </cell>
          <cell r="M491">
            <v>40.4</v>
          </cell>
          <cell r="N491">
            <v>62440</v>
          </cell>
          <cell r="O491">
            <v>5.2033333333333331</v>
          </cell>
          <cell r="P491">
            <v>1</v>
          </cell>
          <cell r="Q491">
            <v>40</v>
          </cell>
          <cell r="R491">
            <v>0.2</v>
          </cell>
          <cell r="S491">
            <v>1.0994953570000001</v>
          </cell>
          <cell r="T491">
            <v>0.75</v>
          </cell>
          <cell r="U491">
            <v>333.93350319528872</v>
          </cell>
          <cell r="V491">
            <v>0.17915451619629891</v>
          </cell>
          <cell r="W491">
            <v>3.9193724829644339E-2</v>
          </cell>
          <cell r="X491">
            <v>132.72855515939412</v>
          </cell>
          <cell r="Y491">
            <v>131.81244533482027</v>
          </cell>
          <cell r="Z491">
            <v>2.4879190495965431E-2</v>
          </cell>
          <cell r="AA491">
            <v>5.8662348865417033E-2</v>
          </cell>
          <cell r="AB491">
            <v>6.5734762161644671</v>
          </cell>
          <cell r="AC491">
            <v>1.0328722650663746</v>
          </cell>
          <cell r="AD491">
            <v>1.4226422799341671</v>
          </cell>
          <cell r="AE491">
            <v>662.51578136607418</v>
          </cell>
          <cell r="AF491">
            <v>400.18596821700891</v>
          </cell>
          <cell r="AG491">
            <v>3</v>
          </cell>
          <cell r="AH491">
            <v>258347.53394072593</v>
          </cell>
          <cell r="AI491">
            <v>379.51522877624029</v>
          </cell>
          <cell r="AJ491">
            <v>3.0390393079455499E-2</v>
          </cell>
          <cell r="AK491">
            <v>379.51522877624029</v>
          </cell>
        </row>
        <row r="492">
          <cell r="B492" t="str">
            <v>HiPGas</v>
          </cell>
          <cell r="C492" t="str">
            <v>Header</v>
          </cell>
          <cell r="E492" t="str">
            <v>H</v>
          </cell>
          <cell r="F492">
            <v>35</v>
          </cell>
          <cell r="G492">
            <v>100</v>
          </cell>
          <cell r="H492">
            <v>35</v>
          </cell>
          <cell r="I492">
            <v>100.16785858516229</v>
          </cell>
          <cell r="J492">
            <v>5.4</v>
          </cell>
          <cell r="K492">
            <v>5.4</v>
          </cell>
          <cell r="L492">
            <v>67</v>
          </cell>
          <cell r="M492">
            <v>131.81244533482027</v>
          </cell>
          <cell r="N492">
            <v>31220</v>
          </cell>
          <cell r="O492">
            <v>2.6016666666666666</v>
          </cell>
          <cell r="P492">
            <v>1</v>
          </cell>
          <cell r="Q492">
            <v>20</v>
          </cell>
          <cell r="R492">
            <v>0.2</v>
          </cell>
          <cell r="S492">
            <v>0.95138878900000001</v>
          </cell>
          <cell r="T492">
            <v>0.75</v>
          </cell>
          <cell r="U492">
            <v>333.95074157632519</v>
          </cell>
          <cell r="V492">
            <v>0.11002502605541171</v>
          </cell>
          <cell r="W492">
            <v>2.4070231033789469E-2</v>
          </cell>
          <cell r="X492">
            <v>131.26995869368776</v>
          </cell>
          <cell r="Y492">
            <v>130.72747205255524</v>
          </cell>
          <cell r="Z492">
            <v>1.5108429704717929E-2</v>
          </cell>
          <cell r="AA492">
            <v>6.5160486886876492E-2</v>
          </cell>
          <cell r="AB492">
            <v>7.2306295542301102</v>
          </cell>
          <cell r="AC492">
            <v>1.0975422417256369</v>
          </cell>
          <cell r="AD492">
            <v>1.419704417220788</v>
          </cell>
          <cell r="AE492">
            <v>496.88683602455563</v>
          </cell>
          <cell r="AF492">
            <v>405.02795755095713</v>
          </cell>
          <cell r="AG492">
            <v>3</v>
          </cell>
          <cell r="AH492">
            <v>226171.73049979823</v>
          </cell>
          <cell r="AI492">
            <v>169.82190113010327</v>
          </cell>
          <cell r="AJ492">
            <v>2.719761389015107E-2</v>
          </cell>
          <cell r="AK492">
            <v>169.82190113010327</v>
          </cell>
        </row>
        <row r="493">
          <cell r="B493" t="str">
            <v>HiPGas</v>
          </cell>
          <cell r="C493" t="str">
            <v>Header</v>
          </cell>
          <cell r="E493" t="str">
            <v>H</v>
          </cell>
          <cell r="F493">
            <v>35</v>
          </cell>
          <cell r="G493">
            <v>100</v>
          </cell>
          <cell r="H493">
            <v>35</v>
          </cell>
          <cell r="I493">
            <v>100.16785858516229</v>
          </cell>
          <cell r="J493">
            <v>5.4</v>
          </cell>
          <cell r="K493">
            <v>5.4</v>
          </cell>
          <cell r="L493">
            <v>67</v>
          </cell>
          <cell r="M493">
            <v>130.72747205255524</v>
          </cell>
          <cell r="N493" t="e">
            <v>#REF!</v>
          </cell>
          <cell r="O493" t="e">
            <v>#REF!</v>
          </cell>
          <cell r="P493" t="e">
            <v>#REF!</v>
          </cell>
          <cell r="Q493">
            <v>20</v>
          </cell>
          <cell r="R493">
            <v>0.2</v>
          </cell>
          <cell r="S493">
            <v>0.77098258900000005</v>
          </cell>
          <cell r="T493">
            <v>0.75</v>
          </cell>
          <cell r="U493">
            <v>333.96138891934964</v>
          </cell>
          <cell r="V493">
            <v>0.15459530569152435</v>
          </cell>
          <cell r="W493">
            <v>3.3820893828817589E-2</v>
          </cell>
          <cell r="X493">
            <v>130.02649106652544</v>
          </cell>
          <cell r="Y493">
            <v>129.32551008049563</v>
          </cell>
          <cell r="Z493">
            <v>1.9822028574948414E-2</v>
          </cell>
          <cell r="AA493">
            <v>7.5116013385476063E-2</v>
          </cell>
          <cell r="AB493">
            <v>8.2529000051784536</v>
          </cell>
          <cell r="AC493">
            <v>1.1875132116964073</v>
          </cell>
          <cell r="AD493">
            <v>1.4163778246635101</v>
          </cell>
          <cell r="AE493">
            <v>331.25789068303709</v>
          </cell>
          <cell r="AF493">
            <v>421.43506824261902</v>
          </cell>
          <cell r="AG493">
            <v>2</v>
          </cell>
          <cell r="AH493">
            <v>189103.66030012726</v>
          </cell>
          <cell r="AI493">
            <v>147.17868090550775</v>
          </cell>
          <cell r="AJ493" t="e">
            <v>#REF!</v>
          </cell>
          <cell r="AK493" t="e">
            <v>#REF!</v>
          </cell>
        </row>
        <row r="494">
          <cell r="B494" t="str">
            <v>HiPGas</v>
          </cell>
          <cell r="C494" t="str">
            <v>Header</v>
          </cell>
          <cell r="E494" t="str">
            <v>H</v>
          </cell>
          <cell r="F494">
            <v>35</v>
          </cell>
          <cell r="G494">
            <v>100</v>
          </cell>
          <cell r="H494">
            <v>35</v>
          </cell>
          <cell r="I494">
            <v>100.16785858516229</v>
          </cell>
          <cell r="J494">
            <v>5.4</v>
          </cell>
          <cell r="K494">
            <v>5.4</v>
          </cell>
          <cell r="L494">
            <v>67</v>
          </cell>
          <cell r="M494">
            <v>129.32551008049563</v>
          </cell>
          <cell r="N494" t="e">
            <v>#REF!</v>
          </cell>
          <cell r="O494" t="e">
            <v>#REF!</v>
          </cell>
          <cell r="P494" t="e">
            <v>#REF!</v>
          </cell>
          <cell r="Q494">
            <v>20</v>
          </cell>
          <cell r="R494">
            <v>0.2</v>
          </cell>
          <cell r="S494">
            <v>0.55827675700000001</v>
          </cell>
          <cell r="T494">
            <v>0.75</v>
          </cell>
          <cell r="U494">
            <v>333.97644284987348</v>
          </cell>
          <cell r="V494">
            <v>0.23841593846012776</v>
          </cell>
          <cell r="W494">
            <v>5.2158376385946781E-2</v>
          </cell>
          <cell r="X494">
            <v>128.19593649767586</v>
          </cell>
          <cell r="Y494">
            <v>127.06636291485611</v>
          </cell>
          <cell r="Z494">
            <v>3.2587530376860685E-2</v>
          </cell>
          <cell r="AA494">
            <v>9.8190086801743709E-2</v>
          </cell>
          <cell r="AB494">
            <v>9.9677052511904076</v>
          </cell>
          <cell r="AC494">
            <v>1.3124148375388953</v>
          </cell>
          <cell r="AD494">
            <v>1.4140229943437306</v>
          </cell>
          <cell r="AE494">
            <v>165.62894534151854</v>
          </cell>
          <cell r="AF494">
            <v>423.77345136640616</v>
          </cell>
          <cell r="AG494">
            <v>2</v>
          </cell>
          <cell r="AH494">
            <v>134890.43395000036</v>
          </cell>
          <cell r="AI494">
            <v>119.85909747425666</v>
          </cell>
          <cell r="AJ494" t="e">
            <v>#REF!</v>
          </cell>
          <cell r="AK494" t="e">
            <v>#REF!</v>
          </cell>
        </row>
        <row r="495">
          <cell r="B495" t="str">
            <v>HiPGas</v>
          </cell>
          <cell r="C495" t="str">
            <v>Branch</v>
          </cell>
          <cell r="E495" t="str">
            <v>B</v>
          </cell>
          <cell r="F495">
            <v>35</v>
          </cell>
          <cell r="G495">
            <v>100</v>
          </cell>
          <cell r="H495">
            <v>35</v>
          </cell>
          <cell r="I495">
            <v>100.16785858516229</v>
          </cell>
          <cell r="J495">
            <v>5.4</v>
          </cell>
          <cell r="K495">
            <v>5.4</v>
          </cell>
          <cell r="L495">
            <v>67</v>
          </cell>
          <cell r="M495">
            <v>127.06636291485611</v>
          </cell>
          <cell r="N495">
            <v>15610</v>
          </cell>
          <cell r="O495">
            <v>1.3008333333333333</v>
          </cell>
          <cell r="P495">
            <v>4</v>
          </cell>
          <cell r="Q495">
            <v>50</v>
          </cell>
          <cell r="R495">
            <v>0.2</v>
          </cell>
          <cell r="S495">
            <v>0.5</v>
          </cell>
          <cell r="T495">
            <v>0.75</v>
          </cell>
          <cell r="U495">
            <v>333.99965091496273</v>
          </cell>
          <cell r="V495">
            <v>8.509080637340756E-2</v>
          </cell>
          <cell r="W495">
            <v>1.8615359084094507E-2</v>
          </cell>
          <cell r="X495">
            <v>118.64298192139908</v>
          </cell>
          <cell r="Y495">
            <v>110.21960092794205</v>
          </cell>
          <cell r="Z495">
            <v>0.25119540190813405</v>
          </cell>
          <cell r="AA495">
            <v>0.26312945720059538</v>
          </cell>
          <cell r="AB495">
            <v>10.590508807326579</v>
          </cell>
          <cell r="AC495">
            <v>1.3580335222444364</v>
          </cell>
          <cell r="AD495">
            <v>1.4063418066044302</v>
          </cell>
          <cell r="AE495">
            <v>41.407236335379636</v>
          </cell>
          <cell r="AF495">
            <v>129.2722583281527</v>
          </cell>
          <cell r="AG495">
            <v>2</v>
          </cell>
          <cell r="AH495">
            <v>38476.529434843491</v>
          </cell>
          <cell r="AI495">
            <v>238.44987342128744</v>
          </cell>
          <cell r="AJ495">
            <v>7.6377281685229795E-2</v>
          </cell>
          <cell r="AK495">
            <v>953.79949368514974</v>
          </cell>
        </row>
        <row r="496">
          <cell r="B496" t="str">
            <v>35_100_0.2_50</v>
          </cell>
          <cell r="F496">
            <v>35</v>
          </cell>
          <cell r="G496">
            <v>100</v>
          </cell>
          <cell r="H496">
            <v>35</v>
          </cell>
          <cell r="I496">
            <v>100.16785858516229</v>
          </cell>
          <cell r="R496">
            <v>0.2</v>
          </cell>
          <cell r="W496">
            <v>1.8615359084094507E-2</v>
          </cell>
          <cell r="X496">
            <v>0.16785858516229268</v>
          </cell>
          <cell r="AK496" t="e">
            <v>#REF!</v>
          </cell>
          <cell r="AL496" t="e">
            <v>#REF!</v>
          </cell>
          <cell r="AM496" t="e">
            <v>#REF!</v>
          </cell>
        </row>
        <row r="497">
          <cell r="B497" t="str">
            <v>HiPGas</v>
          </cell>
          <cell r="C497" t="str">
            <v>Leader</v>
          </cell>
          <cell r="E497" t="str">
            <v>L</v>
          </cell>
          <cell r="F497">
            <v>35</v>
          </cell>
          <cell r="G497">
            <v>100</v>
          </cell>
          <cell r="H497">
            <v>35</v>
          </cell>
          <cell r="I497">
            <v>100.1852074450605</v>
          </cell>
          <cell r="J497">
            <v>5.4</v>
          </cell>
          <cell r="K497">
            <v>5.4</v>
          </cell>
          <cell r="L497">
            <v>67</v>
          </cell>
          <cell r="M497">
            <v>40.4</v>
          </cell>
          <cell r="N497">
            <v>62440</v>
          </cell>
          <cell r="O497">
            <v>5.2033333333333331</v>
          </cell>
          <cell r="P497">
            <v>1</v>
          </cell>
          <cell r="Q497">
            <v>40</v>
          </cell>
          <cell r="R497">
            <v>0.2</v>
          </cell>
          <cell r="S497">
            <v>1.0994953570000001</v>
          </cell>
          <cell r="T497">
            <v>0.75</v>
          </cell>
          <cell r="U497">
            <v>334.00451083527821</v>
          </cell>
          <cell r="V497">
            <v>0.17911884942205247</v>
          </cell>
          <cell r="W497">
            <v>3.9185921991247596E-2</v>
          </cell>
          <cell r="X497">
            <v>132.74979639053913</v>
          </cell>
          <cell r="Y497">
            <v>131.83346182155478</v>
          </cell>
          <cell r="Z497">
            <v>2.4878042515572019E-2</v>
          </cell>
          <cell r="AA497">
            <v>5.8659075254829461E-2</v>
          </cell>
          <cell r="AB497">
            <v>6.5734762161644671</v>
          </cell>
          <cell r="AC497">
            <v>1.0328371504731317</v>
          </cell>
          <cell r="AD497">
            <v>1.4226906471960992</v>
          </cell>
          <cell r="AE497">
            <v>662.51578136607418</v>
          </cell>
          <cell r="AF497">
            <v>400.10277300516981</v>
          </cell>
          <cell r="AG497">
            <v>3</v>
          </cell>
          <cell r="AH497">
            <v>258333.34150042493</v>
          </cell>
          <cell r="AI497">
            <v>379.62797381275072</v>
          </cell>
          <cell r="AJ497">
            <v>3.0399421349515593E-2</v>
          </cell>
          <cell r="AK497">
            <v>379.62797381275072</v>
          </cell>
        </row>
        <row r="498">
          <cell r="B498" t="str">
            <v>HiPGas</v>
          </cell>
          <cell r="C498" t="str">
            <v>Header</v>
          </cell>
          <cell r="E498" t="str">
            <v>H</v>
          </cell>
          <cell r="F498">
            <v>35</v>
          </cell>
          <cell r="G498">
            <v>100</v>
          </cell>
          <cell r="H498">
            <v>35</v>
          </cell>
          <cell r="I498">
            <v>100.1852074450605</v>
          </cell>
          <cell r="J498">
            <v>5.4</v>
          </cell>
          <cell r="K498">
            <v>5.4</v>
          </cell>
          <cell r="L498">
            <v>67</v>
          </cell>
          <cell r="M498">
            <v>131.83346182155478</v>
          </cell>
          <cell r="N498">
            <v>31220</v>
          </cell>
          <cell r="O498">
            <v>2.6016666666666666</v>
          </cell>
          <cell r="P498">
            <v>1</v>
          </cell>
          <cell r="Q498">
            <v>20</v>
          </cell>
          <cell r="R498">
            <v>0.2</v>
          </cell>
          <cell r="S498">
            <v>0.95138878900000001</v>
          </cell>
          <cell r="T498">
            <v>0.75</v>
          </cell>
          <cell r="U498">
            <v>334.02171354954032</v>
          </cell>
          <cell r="V498">
            <v>0.11000273420518925</v>
          </cell>
          <cell r="W498">
            <v>2.4065354234352299E-2</v>
          </cell>
          <cell r="X498">
            <v>131.29084572442889</v>
          </cell>
          <cell r="Y498">
            <v>130.74822962730298</v>
          </cell>
          <cell r="Z498">
            <v>1.5107613732269765E-2</v>
          </cell>
          <cell r="AA498">
            <v>6.5156623861954213E-2</v>
          </cell>
          <cell r="AB498">
            <v>7.2306295542301102</v>
          </cell>
          <cell r="AC498">
            <v>1.0975052565005505</v>
          </cell>
          <cell r="AD498">
            <v>1.4197522603514847</v>
          </cell>
          <cell r="AE498">
            <v>496.88683602455563</v>
          </cell>
          <cell r="AF498">
            <v>404.94217021718094</v>
          </cell>
          <cell r="AG498">
            <v>3</v>
          </cell>
          <cell r="AH498">
            <v>226159.14456702655</v>
          </cell>
          <cell r="AI498">
            <v>169.87249778515579</v>
          </cell>
          <cell r="AJ498">
            <v>2.7205717134073635E-2</v>
          </cell>
          <cell r="AK498">
            <v>169.87249778515579</v>
          </cell>
        </row>
        <row r="499">
          <cell r="B499" t="str">
            <v>HiPGas</v>
          </cell>
          <cell r="C499" t="str">
            <v>Header</v>
          </cell>
          <cell r="E499" t="str">
            <v>H</v>
          </cell>
          <cell r="F499">
            <v>35</v>
          </cell>
          <cell r="G499">
            <v>100</v>
          </cell>
          <cell r="H499">
            <v>35</v>
          </cell>
          <cell r="I499">
            <v>100.1852074450605</v>
          </cell>
          <cell r="J499">
            <v>5.4</v>
          </cell>
          <cell r="K499">
            <v>5.4</v>
          </cell>
          <cell r="L499">
            <v>67</v>
          </cell>
          <cell r="M499">
            <v>130.74822962730298</v>
          </cell>
          <cell r="N499" t="e">
            <v>#REF!</v>
          </cell>
          <cell r="O499" t="e">
            <v>#REF!</v>
          </cell>
          <cell r="P499" t="e">
            <v>#REF!</v>
          </cell>
          <cell r="Q499">
            <v>20</v>
          </cell>
          <cell r="R499">
            <v>0.2</v>
          </cell>
          <cell r="S499">
            <v>0.77098258900000005</v>
          </cell>
          <cell r="T499">
            <v>0.75</v>
          </cell>
          <cell r="U499">
            <v>334.03233860071458</v>
          </cell>
          <cell r="V499">
            <v>0.15456356080385839</v>
          </cell>
          <cell r="W499">
            <v>3.3813948983564046E-2</v>
          </cell>
          <cell r="X499">
            <v>130.04708512449363</v>
          </cell>
          <cell r="Y499">
            <v>129.34594062168429</v>
          </cell>
          <cell r="Z499">
            <v>1.9820835277516657E-2</v>
          </cell>
          <cell r="AA499">
            <v>7.5111345809317553E-2</v>
          </cell>
          <cell r="AB499">
            <v>8.2529000051784536</v>
          </cell>
          <cell r="AC499">
            <v>1.1874743629422044</v>
          </cell>
          <cell r="AD499">
            <v>1.4164241620967095</v>
          </cell>
          <cell r="AE499">
            <v>331.25789068303709</v>
          </cell>
          <cell r="AF499">
            <v>421.34445350309284</v>
          </cell>
          <cell r="AG499">
            <v>2</v>
          </cell>
          <cell r="AH499">
            <v>189093.01520177713</v>
          </cell>
          <cell r="AI499">
            <v>147.22263849009497</v>
          </cell>
          <cell r="AJ499" t="e">
            <v>#REF!</v>
          </cell>
          <cell r="AK499" t="e">
            <v>#REF!</v>
          </cell>
        </row>
        <row r="500">
          <cell r="B500" t="str">
            <v>HiPGas</v>
          </cell>
          <cell r="C500" t="str">
            <v>Header</v>
          </cell>
          <cell r="E500" t="str">
            <v>H</v>
          </cell>
          <cell r="F500">
            <v>35</v>
          </cell>
          <cell r="G500">
            <v>100</v>
          </cell>
          <cell r="H500">
            <v>35</v>
          </cell>
          <cell r="I500">
            <v>100.1852074450605</v>
          </cell>
          <cell r="J500">
            <v>5.4</v>
          </cell>
          <cell r="K500">
            <v>5.4</v>
          </cell>
          <cell r="L500">
            <v>67</v>
          </cell>
          <cell r="M500">
            <v>129.34594062168429</v>
          </cell>
          <cell r="N500" t="e">
            <v>#REF!</v>
          </cell>
          <cell r="O500" t="e">
            <v>#REF!</v>
          </cell>
          <cell r="P500" t="e">
            <v>#REF!</v>
          </cell>
          <cell r="Q500">
            <v>20</v>
          </cell>
          <cell r="R500">
            <v>0.2</v>
          </cell>
          <cell r="S500">
            <v>0.55827675700000001</v>
          </cell>
          <cell r="T500">
            <v>0.75</v>
          </cell>
          <cell r="U500">
            <v>334.04736078635074</v>
          </cell>
          <cell r="V500">
            <v>0.23836762357174535</v>
          </cell>
          <cell r="W500">
            <v>5.2147806513175965E-2</v>
          </cell>
          <cell r="X500">
            <v>128.21609270298796</v>
          </cell>
          <cell r="Y500">
            <v>127.08624478429164</v>
          </cell>
          <cell r="Z500">
            <v>3.2585841609970911E-2</v>
          </cell>
          <cell r="AA500">
            <v>9.8184318663246103E-2</v>
          </cell>
          <cell r="AB500">
            <v>9.9677052511904076</v>
          </cell>
          <cell r="AC500">
            <v>1.3123724214833132</v>
          </cell>
          <cell r="AD500">
            <v>1.4140686957596857</v>
          </cell>
          <cell r="AE500">
            <v>165.62894534151854</v>
          </cell>
          <cell r="AF500">
            <v>423.68329336929639</v>
          </cell>
          <cell r="AG500">
            <v>2</v>
          </cell>
          <cell r="AH500">
            <v>134883.01530211853</v>
          </cell>
          <cell r="AI500">
            <v>119.89503228565725</v>
          </cell>
          <cell r="AJ500" t="e">
            <v>#REF!</v>
          </cell>
          <cell r="AK500" t="e">
            <v>#REF!</v>
          </cell>
        </row>
        <row r="501">
          <cell r="B501" t="str">
            <v>HiPGas</v>
          </cell>
          <cell r="C501" t="str">
            <v>Branch</v>
          </cell>
          <cell r="E501" t="str">
            <v>B</v>
          </cell>
          <cell r="F501">
            <v>35</v>
          </cell>
          <cell r="G501">
            <v>100</v>
          </cell>
          <cell r="H501">
            <v>35</v>
          </cell>
          <cell r="I501">
            <v>100.1852074450605</v>
          </cell>
          <cell r="J501">
            <v>5.4</v>
          </cell>
          <cell r="K501">
            <v>5.4</v>
          </cell>
          <cell r="L501">
            <v>67</v>
          </cell>
          <cell r="M501">
            <v>127.08624478429164</v>
          </cell>
          <cell r="N501">
            <v>15610</v>
          </cell>
          <cell r="O501">
            <v>1.3008333333333333</v>
          </cell>
          <cell r="P501">
            <v>4</v>
          </cell>
          <cell r="Q501">
            <v>100</v>
          </cell>
          <cell r="R501">
            <v>0.2</v>
          </cell>
          <cell r="S501">
            <v>0.5</v>
          </cell>
          <cell r="T501">
            <v>0.75</v>
          </cell>
          <cell r="U501">
            <v>334.07052053655161</v>
          </cell>
          <cell r="V501">
            <v>0.164530463368772</v>
          </cell>
          <cell r="W501">
            <v>3.5994413338158893E-2</v>
          </cell>
          <cell r="X501">
            <v>112.90932536613821</v>
          </cell>
          <cell r="Y501">
            <v>98.732405947984788</v>
          </cell>
          <cell r="Z501">
            <v>0.42264757742031134</v>
          </cell>
          <cell r="AA501">
            <v>0.25751260438557055</v>
          </cell>
          <cell r="AB501">
            <v>10.590508807326579</v>
          </cell>
          <cell r="AC501">
            <v>1.3584221410752071</v>
          </cell>
          <cell r="AD501">
            <v>1.4059394788654891</v>
          </cell>
          <cell r="AE501">
            <v>41.407236335379636</v>
          </cell>
          <cell r="AF501">
            <v>125.11269742906038</v>
          </cell>
          <cell r="AG501">
            <v>3</v>
          </cell>
          <cell r="AH501">
            <v>38659.296904495306</v>
          </cell>
          <cell r="AI501">
            <v>422.87422154932233</v>
          </cell>
          <cell r="AJ501">
            <v>0.13544978268716282</v>
          </cell>
          <cell r="AK501">
            <v>1691.4968861972893</v>
          </cell>
        </row>
        <row r="502">
          <cell r="B502" t="str">
            <v>35_100_0.2_100</v>
          </cell>
          <cell r="F502">
            <v>35</v>
          </cell>
          <cell r="G502">
            <v>100</v>
          </cell>
          <cell r="H502">
            <v>35</v>
          </cell>
          <cell r="I502">
            <v>100.1852074450605</v>
          </cell>
          <cell r="R502">
            <v>0.2</v>
          </cell>
          <cell r="W502">
            <v>3.5994413338158893E-2</v>
          </cell>
          <cell r="X502">
            <v>0.1852074450604988</v>
          </cell>
          <cell r="AK502" t="e">
            <v>#REF!</v>
          </cell>
          <cell r="AL502" t="e">
            <v>#REF!</v>
          </cell>
          <cell r="AM502" t="e">
            <v>#REF!</v>
          </cell>
        </row>
        <row r="503">
          <cell r="B503" t="str">
            <v>HiPGas</v>
          </cell>
          <cell r="C503" t="str">
            <v>Leader</v>
          </cell>
          <cell r="E503" t="str">
            <v>L</v>
          </cell>
          <cell r="F503">
            <v>35</v>
          </cell>
          <cell r="G503">
            <v>100</v>
          </cell>
          <cell r="H503">
            <v>35</v>
          </cell>
          <cell r="I503">
            <v>100.2017701171675</v>
          </cell>
          <cell r="J503">
            <v>5.4</v>
          </cell>
          <cell r="K503">
            <v>5.4</v>
          </cell>
          <cell r="L503">
            <v>67</v>
          </cell>
          <cell r="M503">
            <v>40.4</v>
          </cell>
          <cell r="N503">
            <v>62440</v>
          </cell>
          <cell r="O503">
            <v>5.2033333333333331</v>
          </cell>
          <cell r="P503">
            <v>1</v>
          </cell>
          <cell r="Q503">
            <v>40</v>
          </cell>
          <cell r="R503">
            <v>0.2</v>
          </cell>
          <cell r="S503">
            <v>1.0994953570000001</v>
          </cell>
          <cell r="T503">
            <v>0.75</v>
          </cell>
          <cell r="U503">
            <v>334.0718569384801</v>
          </cell>
          <cell r="V503">
            <v>0.179085053783787</v>
          </cell>
          <cell r="W503">
            <v>3.9178528502262111E-2</v>
          </cell>
          <cell r="X503">
            <v>132.76994217531586</v>
          </cell>
          <cell r="Y503">
            <v>131.85339431699583</v>
          </cell>
          <cell r="Z503">
            <v>2.4876957985152215E-2</v>
          </cell>
          <cell r="AA503">
            <v>5.8655975814414854E-2</v>
          </cell>
          <cell r="AB503">
            <v>6.5734762161644671</v>
          </cell>
          <cell r="AC503">
            <v>1.0328038553042183</v>
          </cell>
          <cell r="AD503">
            <v>1.4227365113988388</v>
          </cell>
          <cell r="AE503">
            <v>662.51578136607418</v>
          </cell>
          <cell r="AF503">
            <v>400.02394242622722</v>
          </cell>
          <cell r="AG503">
            <v>3</v>
          </cell>
          <cell r="AH503">
            <v>258319.88949522734</v>
          </cell>
          <cell r="AI503">
            <v>379.73490474754192</v>
          </cell>
          <cell r="AJ503">
            <v>3.040798404448606E-2</v>
          </cell>
          <cell r="AK503">
            <v>379.73490474754192</v>
          </cell>
        </row>
        <row r="504">
          <cell r="B504" t="str">
            <v>HiPGas</v>
          </cell>
          <cell r="C504" t="str">
            <v>Header</v>
          </cell>
          <cell r="E504" t="str">
            <v>H</v>
          </cell>
          <cell r="F504">
            <v>35</v>
          </cell>
          <cell r="G504">
            <v>100</v>
          </cell>
          <cell r="H504">
            <v>35</v>
          </cell>
          <cell r="I504">
            <v>100.2017701171675</v>
          </cell>
          <cell r="J504">
            <v>5.4</v>
          </cell>
          <cell r="K504">
            <v>5.4</v>
          </cell>
          <cell r="L504">
            <v>67</v>
          </cell>
          <cell r="M504">
            <v>131.85339431699583</v>
          </cell>
          <cell r="N504">
            <v>31220</v>
          </cell>
          <cell r="O504">
            <v>2.6016666666666666</v>
          </cell>
          <cell r="P504">
            <v>1</v>
          </cell>
          <cell r="Q504">
            <v>20</v>
          </cell>
          <cell r="R504">
            <v>0.2</v>
          </cell>
          <cell r="S504">
            <v>0.95138878900000001</v>
          </cell>
          <cell r="T504">
            <v>0.75</v>
          </cell>
          <cell r="U504">
            <v>334.0890258571041</v>
          </cell>
          <cell r="V504">
            <v>0.10998161137151469</v>
          </cell>
          <cell r="W504">
            <v>2.4060733181244132E-2</v>
          </cell>
          <cell r="X504">
            <v>131.31065536600138</v>
          </cell>
          <cell r="Y504">
            <v>130.76791641500694</v>
          </cell>
          <cell r="Z504">
            <v>1.5106842374071783E-2</v>
          </cell>
          <cell r="AA504">
            <v>6.5152965906507779E-2</v>
          </cell>
          <cell r="AB504">
            <v>7.2306295542301102</v>
          </cell>
          <cell r="AC504">
            <v>1.0974701881318842</v>
          </cell>
          <cell r="AD504">
            <v>1.4197976268645975</v>
          </cell>
          <cell r="AE504">
            <v>496.88683602455563</v>
          </cell>
          <cell r="AF504">
            <v>404.86088184245267</v>
          </cell>
          <cell r="AG504">
            <v>3</v>
          </cell>
          <cell r="AH504">
            <v>226147.21513683844</v>
          </cell>
          <cell r="AI504">
            <v>169.92048472964385</v>
          </cell>
          <cell r="AJ504">
            <v>2.7213402423069161E-2</v>
          </cell>
          <cell r="AK504">
            <v>169.92048472964385</v>
          </cell>
        </row>
        <row r="505">
          <cell r="B505" t="str">
            <v>HiPGas</v>
          </cell>
          <cell r="C505" t="str">
            <v>Header</v>
          </cell>
          <cell r="E505" t="str">
            <v>H</v>
          </cell>
          <cell r="F505">
            <v>35</v>
          </cell>
          <cell r="G505">
            <v>100</v>
          </cell>
          <cell r="H505">
            <v>35</v>
          </cell>
          <cell r="I505">
            <v>100.2017701171675</v>
          </cell>
          <cell r="J505">
            <v>5.4</v>
          </cell>
          <cell r="K505">
            <v>5.4</v>
          </cell>
          <cell r="L505">
            <v>67</v>
          </cell>
          <cell r="M505">
            <v>130.76791641500694</v>
          </cell>
          <cell r="N505" t="e">
            <v>#REF!</v>
          </cell>
          <cell r="O505" t="e">
            <v>#REF!</v>
          </cell>
          <cell r="P505" t="e">
            <v>#REF!</v>
          </cell>
          <cell r="Q505">
            <v>20</v>
          </cell>
          <cell r="R505">
            <v>0.2</v>
          </cell>
          <cell r="S505">
            <v>0.77098258900000005</v>
          </cell>
          <cell r="T505">
            <v>0.75</v>
          </cell>
          <cell r="U505">
            <v>334.09962978544456</v>
          </cell>
          <cell r="V505">
            <v>0.15453348018652763</v>
          </cell>
          <cell r="W505">
            <v>3.3807368231578039E-2</v>
          </cell>
          <cell r="X505">
            <v>130.06661673857712</v>
          </cell>
          <cell r="Y505">
            <v>129.36531706214734</v>
          </cell>
          <cell r="Z505">
            <v>1.981970678116729E-2</v>
          </cell>
          <cell r="AA505">
            <v>7.5106925617332024E-2</v>
          </cell>
          <cell r="AB505">
            <v>8.2529000051784536</v>
          </cell>
          <cell r="AC505">
            <v>1.1874375281380316</v>
          </cell>
          <cell r="AD505">
            <v>1.416468100161155</v>
          </cell>
          <cell r="AE505">
            <v>331.25789068303709</v>
          </cell>
          <cell r="AF505">
            <v>421.25858958865183</v>
          </cell>
          <cell r="AG505">
            <v>2</v>
          </cell>
          <cell r="AH505">
            <v>189082.92530062972</v>
          </cell>
          <cell r="AI505">
            <v>147.26432842785604</v>
          </cell>
          <cell r="AJ505" t="e">
            <v>#REF!</v>
          </cell>
          <cell r="AK505" t="e">
            <v>#REF!</v>
          </cell>
        </row>
        <row r="506">
          <cell r="B506" t="str">
            <v>HiPGas</v>
          </cell>
          <cell r="C506" t="str">
            <v>Header</v>
          </cell>
          <cell r="E506" t="str">
            <v>H</v>
          </cell>
          <cell r="F506">
            <v>35</v>
          </cell>
          <cell r="G506">
            <v>100</v>
          </cell>
          <cell r="H506">
            <v>35</v>
          </cell>
          <cell r="I506">
            <v>100.2017701171675</v>
          </cell>
          <cell r="J506">
            <v>5.4</v>
          </cell>
          <cell r="K506">
            <v>5.4</v>
          </cell>
          <cell r="L506">
            <v>67</v>
          </cell>
          <cell r="M506">
            <v>129.36531706214734</v>
          </cell>
          <cell r="N506" t="e">
            <v>#REF!</v>
          </cell>
          <cell r="O506" t="e">
            <v>#REF!</v>
          </cell>
          <cell r="P506" t="e">
            <v>#REF!</v>
          </cell>
          <cell r="Q506">
            <v>20</v>
          </cell>
          <cell r="R506">
            <v>0.2</v>
          </cell>
          <cell r="S506">
            <v>0.55827675700000001</v>
          </cell>
          <cell r="T506">
            <v>0.75</v>
          </cell>
          <cell r="U506">
            <v>334.11462189046341</v>
          </cell>
          <cell r="V506">
            <v>0.23832184464174774</v>
          </cell>
          <cell r="W506">
            <v>5.213779143332431E-2</v>
          </cell>
          <cell r="X506">
            <v>128.23520876218896</v>
          </cell>
          <cell r="Y506">
            <v>127.10510046223061</v>
          </cell>
          <cell r="Z506">
            <v>3.2584246647235915E-2</v>
          </cell>
          <cell r="AA506">
            <v>9.8178859769485594E-2</v>
          </cell>
          <cell r="AB506">
            <v>9.9677052511904076</v>
          </cell>
          <cell r="AC506">
            <v>1.3123322047698278</v>
          </cell>
          <cell r="AD506">
            <v>1.4141120302106573</v>
          </cell>
          <cell r="AE506">
            <v>165.62894534151854</v>
          </cell>
          <cell r="AF506">
            <v>423.59786655137668</v>
          </cell>
          <cell r="AG506">
            <v>2</v>
          </cell>
          <cell r="AH506">
            <v>134875.98183456995</v>
          </cell>
          <cell r="AI506">
            <v>119.92911275213393</v>
          </cell>
          <cell r="AJ506" t="e">
            <v>#REF!</v>
          </cell>
          <cell r="AK506" t="e">
            <v>#REF!</v>
          </cell>
        </row>
        <row r="507">
          <cell r="B507" t="str">
            <v>HiPGas</v>
          </cell>
          <cell r="C507" t="str">
            <v>Branch</v>
          </cell>
          <cell r="E507" t="str">
            <v>B</v>
          </cell>
          <cell r="F507">
            <v>35</v>
          </cell>
          <cell r="G507">
            <v>100</v>
          </cell>
          <cell r="H507">
            <v>35</v>
          </cell>
          <cell r="I507">
            <v>100.2017701171675</v>
          </cell>
          <cell r="J507">
            <v>5.4</v>
          </cell>
          <cell r="K507">
            <v>5.4</v>
          </cell>
          <cell r="L507">
            <v>67</v>
          </cell>
          <cell r="M507">
            <v>127.10510046223061</v>
          </cell>
          <cell r="N507">
            <v>15610</v>
          </cell>
          <cell r="O507">
            <v>1.3008333333333333</v>
          </cell>
          <cell r="P507">
            <v>4</v>
          </cell>
          <cell r="Q507">
            <v>150</v>
          </cell>
          <cell r="R507">
            <v>0.2</v>
          </cell>
          <cell r="S507">
            <v>0.5</v>
          </cell>
          <cell r="T507">
            <v>0.75</v>
          </cell>
          <cell r="U507">
            <v>334.13773586173426</v>
          </cell>
          <cell r="V507">
            <v>0.24036921558906163</v>
          </cell>
          <cell r="W507">
            <v>5.2585695819090006E-2</v>
          </cell>
          <cell r="X507">
            <v>108.82296989376638</v>
          </cell>
          <cell r="Y507">
            <v>90.540839325302159</v>
          </cell>
          <cell r="Z507">
            <v>0.54488050662420595</v>
          </cell>
          <cell r="AA507">
            <v>0.2524939685606471</v>
          </cell>
          <cell r="AB507">
            <v>10.590508807326579</v>
          </cell>
          <cell r="AC507">
            <v>1.3582873588135829</v>
          </cell>
          <cell r="AD507">
            <v>1.4060789896261823</v>
          </cell>
          <cell r="AE507">
            <v>41.407236335379636</v>
          </cell>
          <cell r="AF507">
            <v>121.9286913628999</v>
          </cell>
          <cell r="AG507">
            <v>4</v>
          </cell>
          <cell r="AH507">
            <v>38763.803896103629</v>
          </cell>
          <cell r="AI507">
            <v>571.03118941890307</v>
          </cell>
          <cell r="AJ507">
            <v>0.18290556996121174</v>
          </cell>
          <cell r="AK507">
            <v>2284.1247576756123</v>
          </cell>
        </row>
        <row r="508">
          <cell r="B508" t="str">
            <v>35_100_0.2_150</v>
          </cell>
          <cell r="F508">
            <v>35</v>
          </cell>
          <cell r="G508">
            <v>100</v>
          </cell>
          <cell r="H508">
            <v>35</v>
          </cell>
          <cell r="I508">
            <v>100.2017701171675</v>
          </cell>
          <cell r="R508">
            <v>0.2</v>
          </cell>
          <cell r="W508">
            <v>5.2585695819090006E-2</v>
          </cell>
          <cell r="X508">
            <v>0.2017701171674986</v>
          </cell>
          <cell r="AK508" t="e">
            <v>#REF!</v>
          </cell>
          <cell r="AL508" t="e">
            <v>#REF!</v>
          </cell>
          <cell r="AM508" t="e">
            <v>#REF!</v>
          </cell>
        </row>
        <row r="509">
          <cell r="B509" t="str">
            <v>HiPGas</v>
          </cell>
          <cell r="C509" t="str">
            <v>Leader</v>
          </cell>
          <cell r="E509" t="str">
            <v>L</v>
          </cell>
          <cell r="F509">
            <v>35</v>
          </cell>
          <cell r="G509">
            <v>100</v>
          </cell>
          <cell r="H509">
            <v>35</v>
          </cell>
          <cell r="I509">
            <v>100.04499866176459</v>
          </cell>
          <cell r="J509">
            <v>5.4</v>
          </cell>
          <cell r="K509">
            <v>5.4</v>
          </cell>
          <cell r="L509">
            <v>67</v>
          </cell>
          <cell r="M509">
            <v>40.4</v>
          </cell>
          <cell r="N509">
            <v>62440</v>
          </cell>
          <cell r="O509">
            <v>5.2033333333333331</v>
          </cell>
          <cell r="P509">
            <v>1</v>
          </cell>
          <cell r="Q509">
            <v>40</v>
          </cell>
          <cell r="R509">
            <v>0.1</v>
          </cell>
          <cell r="S509">
            <v>1.0994953570000001</v>
          </cell>
          <cell r="T509">
            <v>0.75</v>
          </cell>
          <cell r="U509">
            <v>333.42617279153251</v>
          </cell>
          <cell r="V509">
            <v>5.0348553782981934E-2</v>
          </cell>
          <cell r="W509">
            <v>1.1014778775546574E-2</v>
          </cell>
          <cell r="X509">
            <v>131.70305773601882</v>
          </cell>
          <cell r="Y509">
            <v>129.91481908400149</v>
          </cell>
          <cell r="Z509">
            <v>4.8665317933034968E-2</v>
          </cell>
          <cell r="AA509">
            <v>0.10201995633834984</v>
          </cell>
          <cell r="AB509">
            <v>6.5734762161644671</v>
          </cell>
          <cell r="AC509">
            <v>1.033792373368779</v>
          </cell>
          <cell r="AD509">
            <v>1.4213760827684312</v>
          </cell>
          <cell r="AE509">
            <v>331.25789068303709</v>
          </cell>
          <cell r="AF509">
            <v>199.56223566673927</v>
          </cell>
          <cell r="AG509">
            <v>3</v>
          </cell>
          <cell r="AH509">
            <v>129337.03771941407</v>
          </cell>
          <cell r="AI509">
            <v>371.95748435151171</v>
          </cell>
          <cell r="AJ509">
            <v>5.9570385065905146E-2</v>
          </cell>
          <cell r="AK509">
            <v>371.95748435151171</v>
          </cell>
        </row>
        <row r="510">
          <cell r="B510" t="str">
            <v>HiPGas</v>
          </cell>
          <cell r="C510" t="str">
            <v>Header</v>
          </cell>
          <cell r="E510" t="str">
            <v>H</v>
          </cell>
          <cell r="F510">
            <v>35</v>
          </cell>
          <cell r="G510">
            <v>100</v>
          </cell>
          <cell r="H510">
            <v>35</v>
          </cell>
          <cell r="I510">
            <v>100.04499866176459</v>
          </cell>
          <cell r="J510">
            <v>5.4</v>
          </cell>
          <cell r="K510">
            <v>5.4</v>
          </cell>
          <cell r="L510">
            <v>67</v>
          </cell>
          <cell r="M510">
            <v>129.91481908400149</v>
          </cell>
          <cell r="N510">
            <v>31220</v>
          </cell>
          <cell r="O510">
            <v>2.6016666666666666</v>
          </cell>
          <cell r="P510">
            <v>1</v>
          </cell>
          <cell r="Q510">
            <v>40</v>
          </cell>
          <cell r="R510">
            <v>0.1</v>
          </cell>
          <cell r="S510">
            <v>0.95138878900000001</v>
          </cell>
          <cell r="T510">
            <v>0.75</v>
          </cell>
          <cell r="U510">
            <v>333.43108360173073</v>
          </cell>
          <cell r="V510">
            <v>3.0822884046883818E-2</v>
          </cell>
          <cell r="W510">
            <v>6.7431380544462627E-3</v>
          </cell>
          <cell r="X510">
            <v>128.88498844194908</v>
          </cell>
          <cell r="Y510">
            <v>127.85515779989667</v>
          </cell>
          <cell r="Z510">
            <v>2.945958111727609E-2</v>
          </cell>
          <cell r="AA510">
            <v>0.11301716073106073</v>
          </cell>
          <cell r="AB510">
            <v>7.2306295542301102</v>
          </cell>
          <cell r="AC510">
            <v>1.101625325071707</v>
          </cell>
          <cell r="AD510">
            <v>1.4144423999719389</v>
          </cell>
          <cell r="AE510">
            <v>248.44341801227782</v>
          </cell>
          <cell r="AF510">
            <v>200.73248013525281</v>
          </cell>
          <cell r="AG510">
            <v>3</v>
          </cell>
          <cell r="AH510">
            <v>113380.38580172553</v>
          </cell>
          <cell r="AI510">
            <v>163.12051481549571</v>
          </cell>
          <cell r="AJ510">
            <v>5.2248723515533536E-2</v>
          </cell>
          <cell r="AK510">
            <v>163.12051481549571</v>
          </cell>
        </row>
        <row r="511">
          <cell r="B511" t="str">
            <v>HiPGas</v>
          </cell>
          <cell r="C511" t="str">
            <v>Header</v>
          </cell>
          <cell r="E511" t="str">
            <v>H</v>
          </cell>
          <cell r="F511">
            <v>35</v>
          </cell>
          <cell r="G511">
            <v>100</v>
          </cell>
          <cell r="H511">
            <v>35</v>
          </cell>
          <cell r="I511">
            <v>100.04499866176459</v>
          </cell>
          <cell r="J511">
            <v>5.4</v>
          </cell>
          <cell r="K511">
            <v>5.4</v>
          </cell>
          <cell r="L511">
            <v>67</v>
          </cell>
          <cell r="M511">
            <v>127.85515779989667</v>
          </cell>
          <cell r="N511" t="e">
            <v>#REF!</v>
          </cell>
          <cell r="O511" t="e">
            <v>#REF!</v>
          </cell>
          <cell r="P511" t="e">
            <v>#REF!</v>
          </cell>
          <cell r="Q511" t="e">
            <v>#REF!</v>
          </cell>
          <cell r="R511">
            <v>0.1</v>
          </cell>
          <cell r="S511">
            <v>0.77098258900000005</v>
          </cell>
          <cell r="T511">
            <v>0.75</v>
          </cell>
          <cell r="U511">
            <v>333.43411844311697</v>
          </cell>
          <cell r="V511">
            <v>4.3254017431039543E-2</v>
          </cell>
          <cell r="W511">
            <v>9.4627034414855871E-3</v>
          </cell>
          <cell r="X511">
            <v>126.55645311222045</v>
          </cell>
          <cell r="Y511">
            <v>125.25774842454425</v>
          </cell>
          <cell r="Z511">
            <v>3.8278731633225704E-2</v>
          </cell>
          <cell r="AA511">
            <v>0.1299311894969111</v>
          </cell>
          <cell r="AB511">
            <v>8.2529000051784536</v>
          </cell>
          <cell r="AC511">
            <v>1.1938128450576069</v>
          </cell>
          <cell r="AD511">
            <v>1.4089037377216136</v>
          </cell>
          <cell r="AE511">
            <v>165.62894534151854</v>
          </cell>
          <cell r="AF511">
            <v>207.74402400987233</v>
          </cell>
          <cell r="AG511">
            <v>2</v>
          </cell>
          <cell r="AH511">
            <v>94884.3977551602</v>
          </cell>
          <cell r="AI511">
            <v>138.97980303772235</v>
          </cell>
          <cell r="AJ511" t="e">
            <v>#REF!</v>
          </cell>
          <cell r="AK511" t="e">
            <v>#REF!</v>
          </cell>
        </row>
        <row r="512">
          <cell r="B512" t="str">
            <v>HiPGas</v>
          </cell>
          <cell r="C512" t="str">
            <v>Header</v>
          </cell>
          <cell r="E512" t="str">
            <v>H</v>
          </cell>
          <cell r="F512">
            <v>35</v>
          </cell>
          <cell r="G512">
            <v>100</v>
          </cell>
          <cell r="H512">
            <v>35</v>
          </cell>
          <cell r="I512">
            <v>100.04499866176459</v>
          </cell>
          <cell r="J512">
            <v>5.4</v>
          </cell>
          <cell r="K512">
            <v>5.4</v>
          </cell>
          <cell r="L512">
            <v>67</v>
          </cell>
          <cell r="M512">
            <v>125.25774842454425</v>
          </cell>
          <cell r="N512" t="e">
            <v>#REF!</v>
          </cell>
          <cell r="O512" t="e">
            <v>#REF!</v>
          </cell>
          <cell r="P512" t="e">
            <v>#REF!</v>
          </cell>
          <cell r="Q512" t="e">
            <v>#REF!</v>
          </cell>
          <cell r="R512">
            <v>0.1</v>
          </cell>
          <cell r="S512">
            <v>0.55827675700000001</v>
          </cell>
          <cell r="T512">
            <v>0.75</v>
          </cell>
          <cell r="U512">
            <v>333.43841606543236</v>
          </cell>
          <cell r="V512">
            <v>6.6707958870546161E-2</v>
          </cell>
          <cell r="W512">
            <v>1.4593734165515571E-2</v>
          </cell>
          <cell r="X512">
            <v>123.23865480939847</v>
          </cell>
          <cell r="Y512">
            <v>121.21956119425271</v>
          </cell>
          <cell r="Z512">
            <v>6.1880578594598501E-2</v>
          </cell>
          <cell r="AA512">
            <v>0.1691768397518208</v>
          </cell>
          <cell r="AB512">
            <v>9.9677052511904076</v>
          </cell>
          <cell r="AC512">
            <v>1.3220543891536982</v>
          </cell>
          <cell r="AD512">
            <v>1.403712868111163</v>
          </cell>
          <cell r="AE512">
            <v>82.814472670759272</v>
          </cell>
          <cell r="AF512">
            <v>207.32526442939965</v>
          </cell>
          <cell r="AG512">
            <v>2</v>
          </cell>
          <cell r="AH512">
            <v>67763.815469857276</v>
          </cell>
          <cell r="AI512">
            <v>110.33687188943728</v>
          </cell>
          <cell r="AJ512" t="e">
            <v>#REF!</v>
          </cell>
          <cell r="AK512" t="e">
            <v>#REF!</v>
          </cell>
        </row>
        <row r="513">
          <cell r="B513" t="str">
            <v>HiPGas</v>
          </cell>
          <cell r="C513" t="str">
            <v>Branch</v>
          </cell>
          <cell r="E513" t="str">
            <v>B</v>
          </cell>
          <cell r="F513">
            <v>35</v>
          </cell>
          <cell r="G513">
            <v>100</v>
          </cell>
          <cell r="H513">
            <v>35</v>
          </cell>
          <cell r="I513">
            <v>100.04499866176459</v>
          </cell>
          <cell r="J513">
            <v>5.4</v>
          </cell>
          <cell r="K513">
            <v>5.4</v>
          </cell>
          <cell r="L513">
            <v>67</v>
          </cell>
          <cell r="M513">
            <v>121.21956119425271</v>
          </cell>
          <cell r="N513">
            <v>15610</v>
          </cell>
          <cell r="O513">
            <v>1.3008333333333333</v>
          </cell>
          <cell r="P513">
            <v>4</v>
          </cell>
          <cell r="Q513">
            <v>30</v>
          </cell>
          <cell r="R513">
            <v>0.1</v>
          </cell>
          <cell r="S513">
            <v>0.5</v>
          </cell>
          <cell r="T513">
            <v>0.75</v>
          </cell>
          <cell r="U513">
            <v>333.44515762059183</v>
          </cell>
          <cell r="V513">
            <v>1.4555468794467424E-2</v>
          </cell>
          <cell r="W513">
            <v>3.1843073276007772E-3</v>
          </cell>
          <cell r="X513">
            <v>112.74350741054569</v>
          </cell>
          <cell r="Y513">
            <v>104.26745362683867</v>
          </cell>
          <cell r="Z513">
            <v>0.27690671472838813</v>
          </cell>
          <cell r="AA513">
            <v>0.44857154624655765</v>
          </cell>
          <cell r="AB513">
            <v>10.590508807326579</v>
          </cell>
          <cell r="AC513">
            <v>1.3738003146363129</v>
          </cell>
          <cell r="AD513">
            <v>1.3902015429427359</v>
          </cell>
          <cell r="AE513">
            <v>20.703618167689818</v>
          </cell>
          <cell r="AF513">
            <v>62.655886491246655</v>
          </cell>
          <cell r="AG513">
            <v>2</v>
          </cell>
          <cell r="AH513">
            <v>19338.59796210035</v>
          </cell>
          <cell r="AI513">
            <v>126.36783283816361</v>
          </cell>
          <cell r="AJ513">
            <v>8.0953128019323264E-2</v>
          </cell>
          <cell r="AK513">
            <v>505.47133135265443</v>
          </cell>
        </row>
        <row r="514">
          <cell r="B514" t="str">
            <v>35_100_0.1_30</v>
          </cell>
          <cell r="F514">
            <v>35</v>
          </cell>
          <cell r="G514">
            <v>100</v>
          </cell>
          <cell r="H514">
            <v>35</v>
          </cell>
          <cell r="I514">
            <v>100.04499866176459</v>
          </cell>
          <cell r="R514">
            <v>0.1</v>
          </cell>
          <cell r="W514">
            <v>3.1843073276007772E-3</v>
          </cell>
          <cell r="X514">
            <v>4.4998661764594772E-2</v>
          </cell>
          <cell r="AK514" t="e">
            <v>#REF!</v>
          </cell>
          <cell r="AL514" t="e">
            <v>#REF!</v>
          </cell>
          <cell r="AM514" t="e">
            <v>#REF!</v>
          </cell>
        </row>
        <row r="515">
          <cell r="B515" t="str">
            <v>HiPGas</v>
          </cell>
          <cell r="C515" t="str">
            <v>Leader</v>
          </cell>
          <cell r="E515" t="str">
            <v>L</v>
          </cell>
          <cell r="F515">
            <v>35</v>
          </cell>
          <cell r="G515">
            <v>100</v>
          </cell>
          <cell r="H515">
            <v>35</v>
          </cell>
          <cell r="I515">
            <v>100.04290939285536</v>
          </cell>
          <cell r="J515">
            <v>5.4</v>
          </cell>
          <cell r="K515">
            <v>5.4</v>
          </cell>
          <cell r="L515">
            <v>67</v>
          </cell>
          <cell r="M515">
            <v>40.4</v>
          </cell>
          <cell r="N515">
            <v>62440</v>
          </cell>
          <cell r="O515">
            <v>5.2033333333333331</v>
          </cell>
          <cell r="P515">
            <v>1</v>
          </cell>
          <cell r="Q515">
            <v>40</v>
          </cell>
          <cell r="R515">
            <v>0.1</v>
          </cell>
          <cell r="S515">
            <v>1.0994953570000001</v>
          </cell>
          <cell r="T515">
            <v>0.75</v>
          </cell>
          <cell r="U515">
            <v>333.41763629181378</v>
          </cell>
          <cell r="V515">
            <v>5.034977146214601E-2</v>
          </cell>
          <cell r="W515">
            <v>1.10150451678237E-2</v>
          </cell>
          <cell r="X515">
            <v>131.7005289309019</v>
          </cell>
          <cell r="Y515">
            <v>129.91234210163131</v>
          </cell>
          <cell r="Z515">
            <v>4.8665616503797748E-2</v>
          </cell>
          <cell r="AA515">
            <v>0.10202067525998801</v>
          </cell>
          <cell r="AB515">
            <v>6.5734762161644671</v>
          </cell>
          <cell r="AC515">
            <v>1.0337966061674599</v>
          </cell>
          <cell r="AD515">
            <v>1.4213702630561471</v>
          </cell>
          <cell r="AE515">
            <v>331.25789068303709</v>
          </cell>
          <cell r="AF515">
            <v>199.56730911156865</v>
          </cell>
          <cell r="AG515">
            <v>3</v>
          </cell>
          <cell r="AH515">
            <v>129337.90253999637</v>
          </cell>
          <cell r="AI515">
            <v>371.94412637781585</v>
          </cell>
          <cell r="AJ515">
            <v>5.9568245736357439E-2</v>
          </cell>
          <cell r="AK515">
            <v>371.94412637781585</v>
          </cell>
        </row>
        <row r="516">
          <cell r="B516" t="str">
            <v>HiPGas</v>
          </cell>
          <cell r="C516" t="str">
            <v>Header</v>
          </cell>
          <cell r="E516" t="str">
            <v>H</v>
          </cell>
          <cell r="F516">
            <v>35</v>
          </cell>
          <cell r="G516">
            <v>100</v>
          </cell>
          <cell r="H516">
            <v>35</v>
          </cell>
          <cell r="I516">
            <v>100.04290939285536</v>
          </cell>
          <cell r="J516">
            <v>5.4</v>
          </cell>
          <cell r="K516">
            <v>5.4</v>
          </cell>
          <cell r="L516">
            <v>67</v>
          </cell>
          <cell r="M516">
            <v>129.91234210163131</v>
          </cell>
          <cell r="N516">
            <v>31220</v>
          </cell>
          <cell r="O516">
            <v>2.6016666666666666</v>
          </cell>
          <cell r="P516">
            <v>1</v>
          </cell>
          <cell r="Q516">
            <v>20</v>
          </cell>
          <cell r="R516">
            <v>0.1</v>
          </cell>
          <cell r="S516">
            <v>0.95138878900000001</v>
          </cell>
          <cell r="T516">
            <v>0.75</v>
          </cell>
          <cell r="U516">
            <v>333.42254831969115</v>
          </cell>
          <cell r="V516">
            <v>3.0823630756904471E-2</v>
          </cell>
          <cell r="W516">
            <v>6.7433014125839463E-3</v>
          </cell>
          <cell r="X516">
            <v>128.88254201889623</v>
          </cell>
          <cell r="Y516">
            <v>127.85274193616117</v>
          </cell>
          <cell r="Z516">
            <v>2.9459750647119143E-2</v>
          </cell>
          <cell r="AA516">
            <v>0.11301793782894345</v>
          </cell>
          <cell r="AB516">
            <v>7.2306295542301102</v>
          </cell>
          <cell r="AC516">
            <v>1.1016297951723932</v>
          </cell>
          <cell r="AD516">
            <v>1.4144366605665866</v>
          </cell>
          <cell r="AE516">
            <v>248.44341801227782</v>
          </cell>
          <cell r="AF516">
            <v>200.73759455263746</v>
          </cell>
          <cell r="AG516">
            <v>3</v>
          </cell>
          <cell r="AH516">
            <v>113381.13516956441</v>
          </cell>
          <cell r="AI516">
            <v>163.11462016707344</v>
          </cell>
          <cell r="AJ516">
            <v>5.2246835415462343E-2</v>
          </cell>
          <cell r="AK516">
            <v>163.11462016707344</v>
          </cell>
        </row>
        <row r="517">
          <cell r="B517" t="str">
            <v>HiPGas</v>
          </cell>
          <cell r="C517" t="str">
            <v>Header</v>
          </cell>
          <cell r="E517" t="str">
            <v>H</v>
          </cell>
          <cell r="F517">
            <v>35</v>
          </cell>
          <cell r="G517">
            <v>100</v>
          </cell>
          <cell r="H517">
            <v>35</v>
          </cell>
          <cell r="I517">
            <v>100.04290939285536</v>
          </cell>
          <cell r="J517">
            <v>5.4</v>
          </cell>
          <cell r="K517">
            <v>5.4</v>
          </cell>
          <cell r="L517">
            <v>67</v>
          </cell>
          <cell r="M517">
            <v>127.85274193616117</v>
          </cell>
          <cell r="N517" t="e">
            <v>#REF!</v>
          </cell>
          <cell r="O517" t="e">
            <v>#REF!</v>
          </cell>
          <cell r="P517" t="e">
            <v>#REF!</v>
          </cell>
          <cell r="Q517">
            <v>20</v>
          </cell>
          <cell r="R517">
            <v>0.1</v>
          </cell>
          <cell r="S517">
            <v>0.77098258900000005</v>
          </cell>
          <cell r="T517">
            <v>0.75</v>
          </cell>
          <cell r="U517">
            <v>333.42558390778743</v>
          </cell>
          <cell r="V517">
            <v>4.3255099503317407E-2</v>
          </cell>
          <cell r="W517">
            <v>9.4629401669834579E-3</v>
          </cell>
          <cell r="X517">
            <v>126.55407373177388</v>
          </cell>
          <cell r="Y517">
            <v>125.25540552738661</v>
          </cell>
          <cell r="Z517">
            <v>3.8279019162088423E-2</v>
          </cell>
          <cell r="AA517">
            <v>0.12993220194426044</v>
          </cell>
          <cell r="AB517">
            <v>8.2529000051784536</v>
          </cell>
          <cell r="AC517">
            <v>1.1938175491139966</v>
          </cell>
          <cell r="AD517">
            <v>1.408898186150827</v>
          </cell>
          <cell r="AE517">
            <v>165.62894534151854</v>
          </cell>
          <cell r="AF517">
            <v>207.74949161509412</v>
          </cell>
          <cell r="AG517">
            <v>2</v>
          </cell>
          <cell r="AH517">
            <v>94885.029856139779</v>
          </cell>
          <cell r="AI517">
            <v>138.97475130915132</v>
          </cell>
          <cell r="AJ517" t="e">
            <v>#REF!</v>
          </cell>
          <cell r="AK517" t="e">
            <v>#REF!</v>
          </cell>
        </row>
        <row r="518">
          <cell r="B518" t="str">
            <v>HiPGas</v>
          </cell>
          <cell r="C518" t="str">
            <v>Header</v>
          </cell>
          <cell r="E518" t="str">
            <v>H</v>
          </cell>
          <cell r="F518">
            <v>35</v>
          </cell>
          <cell r="G518">
            <v>100</v>
          </cell>
          <cell r="H518">
            <v>35</v>
          </cell>
          <cell r="I518">
            <v>100.04290939285536</v>
          </cell>
          <cell r="J518">
            <v>5.4</v>
          </cell>
          <cell r="K518">
            <v>5.4</v>
          </cell>
          <cell r="L518">
            <v>67</v>
          </cell>
          <cell r="M518">
            <v>125.25540552738661</v>
          </cell>
          <cell r="N518" t="e">
            <v>#REF!</v>
          </cell>
          <cell r="O518" t="e">
            <v>#REF!</v>
          </cell>
          <cell r="P518" t="e">
            <v>#REF!</v>
          </cell>
          <cell r="Q518">
            <v>20</v>
          </cell>
          <cell r="R518">
            <v>0.1</v>
          </cell>
          <cell r="S518">
            <v>0.55827675700000001</v>
          </cell>
          <cell r="T518">
            <v>0.75</v>
          </cell>
          <cell r="U518">
            <v>333.42988261217505</v>
          </cell>
          <cell r="V518">
            <v>6.670964209887735E-2</v>
          </cell>
          <cell r="W518">
            <v>1.4594102406235265E-2</v>
          </cell>
          <cell r="X518">
            <v>123.23636912892781</v>
          </cell>
          <cell r="Y518">
            <v>121.21733273046898</v>
          </cell>
          <cell r="Z518">
            <v>6.1881046700765996E-2</v>
          </cell>
          <cell r="AA518">
            <v>0.16917818906106272</v>
          </cell>
          <cell r="AB518">
            <v>9.9677052511904076</v>
          </cell>
          <cell r="AC518">
            <v>1.3220595444967149</v>
          </cell>
          <cell r="AD518">
            <v>1.4037073943627512</v>
          </cell>
          <cell r="AE518">
            <v>82.814472670759272</v>
          </cell>
          <cell r="AF518">
            <v>207.3307720265625</v>
          </cell>
          <cell r="AG518">
            <v>2</v>
          </cell>
          <cell r="AH518">
            <v>67764.252756077403</v>
          </cell>
          <cell r="AI518">
            <v>110.33282068786848</v>
          </cell>
          <cell r="AJ518" t="e">
            <v>#REF!</v>
          </cell>
          <cell r="AK518" t="e">
            <v>#REF!</v>
          </cell>
        </row>
        <row r="519">
          <cell r="B519" t="str">
            <v>HiPGas</v>
          </cell>
          <cell r="C519" t="str">
            <v>Branch</v>
          </cell>
          <cell r="E519" t="str">
            <v>B</v>
          </cell>
          <cell r="F519">
            <v>35</v>
          </cell>
          <cell r="G519">
            <v>100</v>
          </cell>
          <cell r="H519">
            <v>35</v>
          </cell>
          <cell r="I519">
            <v>100.04290939285536</v>
          </cell>
          <cell r="J519">
            <v>5.4</v>
          </cell>
          <cell r="K519">
            <v>5.4</v>
          </cell>
          <cell r="L519">
            <v>67</v>
          </cell>
          <cell r="M519">
            <v>121.21733273046898</v>
          </cell>
          <cell r="N519">
            <v>15610</v>
          </cell>
          <cell r="O519">
            <v>1.3008333333333333</v>
          </cell>
          <cell r="P519">
            <v>4</v>
          </cell>
          <cell r="Q519">
            <v>10</v>
          </cell>
          <cell r="R519">
            <v>0.1</v>
          </cell>
          <cell r="S519">
            <v>0.5</v>
          </cell>
          <cell r="T519">
            <v>0.75</v>
          </cell>
          <cell r="U519">
            <v>333.43662585056285</v>
          </cell>
          <cell r="V519">
            <v>5.0006909206546371E-3</v>
          </cell>
          <cell r="W519">
            <v>1.0940037017377335E-3</v>
          </cell>
          <cell r="X519">
            <v>117.94161243920848</v>
          </cell>
          <cell r="Y519">
            <v>114.665892147948</v>
          </cell>
          <cell r="Z519">
            <v>0.1070193732772714</v>
          </cell>
          <cell r="AA519">
            <v>0.45734918897443688</v>
          </cell>
          <cell r="AB519">
            <v>10.590508807326579</v>
          </cell>
          <cell r="AC519">
            <v>1.37432837632232</v>
          </cell>
          <cell r="AD519">
            <v>1.3896673822695638</v>
          </cell>
          <cell r="AE519">
            <v>20.703618167689818</v>
          </cell>
          <cell r="AF519">
            <v>64.511455054556933</v>
          </cell>
          <cell r="AG519">
            <v>3</v>
          </cell>
          <cell r="AH519">
            <v>19257.949310937121</v>
          </cell>
          <cell r="AI519">
            <v>46.593914482428694</v>
          </cell>
          <cell r="AJ519">
            <v>2.9848760078429657E-2</v>
          </cell>
          <cell r="AK519">
            <v>186.37565792971478</v>
          </cell>
        </row>
        <row r="520">
          <cell r="B520" t="str">
            <v>35_100_0.1_10</v>
          </cell>
          <cell r="F520">
            <v>35</v>
          </cell>
          <cell r="G520">
            <v>100</v>
          </cell>
          <cell r="H520">
            <v>35</v>
          </cell>
          <cell r="I520">
            <v>100.04290939285536</v>
          </cell>
          <cell r="R520">
            <v>0.1</v>
          </cell>
          <cell r="W520">
            <v>1.0940037017377335E-3</v>
          </cell>
          <cell r="X520">
            <v>4.2909392855364104E-2</v>
          </cell>
          <cell r="AK520" t="e">
            <v>#REF!</v>
          </cell>
          <cell r="AL520" t="e">
            <v>#REF!</v>
          </cell>
          <cell r="AM520" t="e">
            <v>#REF!</v>
          </cell>
        </row>
        <row r="521">
          <cell r="B521" t="str">
            <v>HiPGas</v>
          </cell>
          <cell r="C521" t="str">
            <v>Leader</v>
          </cell>
          <cell r="E521" t="str">
            <v>L</v>
          </cell>
          <cell r="F521">
            <v>35</v>
          </cell>
          <cell r="G521">
            <v>100</v>
          </cell>
          <cell r="H521">
            <v>35</v>
          </cell>
          <cell r="I521">
            <v>100.04396850512654</v>
          </cell>
          <cell r="J521">
            <v>5.4</v>
          </cell>
          <cell r="K521">
            <v>5.4</v>
          </cell>
          <cell r="L521">
            <v>67</v>
          </cell>
          <cell r="M521">
            <v>40.4</v>
          </cell>
          <cell r="N521">
            <v>62440</v>
          </cell>
          <cell r="O521">
            <v>5.2033333333333331</v>
          </cell>
          <cell r="P521">
            <v>1</v>
          </cell>
          <cell r="Q521">
            <v>40</v>
          </cell>
          <cell r="R521">
            <v>0.1</v>
          </cell>
          <cell r="S521">
            <v>1.0994953570000001</v>
          </cell>
          <cell r="T521">
            <v>0.75</v>
          </cell>
          <cell r="U521">
            <v>333.42196771757494</v>
          </cell>
          <cell r="V521">
            <v>5.0349153593388651E-2</v>
          </cell>
          <cell r="W521">
            <v>1.1014909996362121E-2</v>
          </cell>
          <cell r="X521">
            <v>131.70181204882323</v>
          </cell>
          <cell r="Y521">
            <v>129.91359892514143</v>
          </cell>
          <cell r="Z521">
            <v>4.8665464992950991E-2</v>
          </cell>
          <cell r="AA521">
            <v>0.10202031046052026</v>
          </cell>
          <cell r="AB521">
            <v>6.5734762161644671</v>
          </cell>
          <cell r="AC521">
            <v>1.0337944584253025</v>
          </cell>
          <cell r="AD521">
            <v>1.4213732159998491</v>
          </cell>
          <cell r="AE521">
            <v>331.25789068303709</v>
          </cell>
          <cell r="AF521">
            <v>199.56473476907215</v>
          </cell>
          <cell r="AG521">
            <v>3</v>
          </cell>
          <cell r="AH521">
            <v>129337.46372102696</v>
          </cell>
          <cell r="AI521">
            <v>371.95090422487618</v>
          </cell>
          <cell r="AJ521">
            <v>5.9569331233964795E-2</v>
          </cell>
          <cell r="AK521">
            <v>371.95090422487618</v>
          </cell>
        </row>
        <row r="522">
          <cell r="B522" t="str">
            <v>HiPGas</v>
          </cell>
          <cell r="C522" t="str">
            <v>Header</v>
          </cell>
          <cell r="E522" t="str">
            <v>H</v>
          </cell>
          <cell r="F522">
            <v>35</v>
          </cell>
          <cell r="G522">
            <v>100</v>
          </cell>
          <cell r="H522">
            <v>35</v>
          </cell>
          <cell r="I522">
            <v>100.04396850512654</v>
          </cell>
          <cell r="J522">
            <v>5.4</v>
          </cell>
          <cell r="K522">
            <v>5.4</v>
          </cell>
          <cell r="L522">
            <v>67</v>
          </cell>
          <cell r="M522">
            <v>129.91359892514143</v>
          </cell>
          <cell r="N522">
            <v>31220</v>
          </cell>
          <cell r="O522">
            <v>2.6016666666666666</v>
          </cell>
          <cell r="P522">
            <v>1</v>
          </cell>
          <cell r="Q522">
            <v>20</v>
          </cell>
          <cell r="R522">
            <v>0.1</v>
          </cell>
          <cell r="S522">
            <v>0.95138878900000001</v>
          </cell>
          <cell r="T522">
            <v>0.75</v>
          </cell>
          <cell r="U522">
            <v>333.42687912758356</v>
          </cell>
          <cell r="V522">
            <v>3.0823251864353831E-2</v>
          </cell>
          <cell r="W522">
            <v>6.7432185220610563E-3</v>
          </cell>
          <cell r="X522">
            <v>128.88378333694226</v>
          </cell>
          <cell r="Y522">
            <v>127.85396774874306</v>
          </cell>
          <cell r="Z522">
            <v>2.9459664615515968E-2</v>
          </cell>
          <cell r="AA522">
            <v>0.11301754350207695</v>
          </cell>
          <cell r="AB522">
            <v>7.2306295542301102</v>
          </cell>
          <cell r="AC522">
            <v>1.1016275270200642</v>
          </cell>
          <cell r="AD522">
            <v>1.4144395727648815</v>
          </cell>
          <cell r="AE522">
            <v>248.44341801227782</v>
          </cell>
          <cell r="AF522">
            <v>200.73499941691068</v>
          </cell>
          <cell r="AG522">
            <v>3</v>
          </cell>
          <cell r="AH522">
            <v>113380.75493549654</v>
          </cell>
          <cell r="AI522">
            <v>163.11761111883266</v>
          </cell>
          <cell r="AJ522">
            <v>5.2247793439728588E-2</v>
          </cell>
          <cell r="AK522">
            <v>163.11761111883266</v>
          </cell>
        </row>
        <row r="523">
          <cell r="B523" t="str">
            <v>HiPGas</v>
          </cell>
          <cell r="C523" t="str">
            <v>Header</v>
          </cell>
          <cell r="E523" t="str">
            <v>H</v>
          </cell>
          <cell r="F523">
            <v>35</v>
          </cell>
          <cell r="G523">
            <v>100</v>
          </cell>
          <cell r="H523">
            <v>35</v>
          </cell>
          <cell r="I523">
            <v>100.04396850512654</v>
          </cell>
          <cell r="J523">
            <v>5.4</v>
          </cell>
          <cell r="K523">
            <v>5.4</v>
          </cell>
          <cell r="L523">
            <v>67</v>
          </cell>
          <cell r="M523">
            <v>127.85396774874306</v>
          </cell>
          <cell r="N523" t="e">
            <v>#REF!</v>
          </cell>
          <cell r="O523" t="e">
            <v>#REF!</v>
          </cell>
          <cell r="P523" t="e">
            <v>#REF!</v>
          </cell>
          <cell r="Q523">
            <v>20</v>
          </cell>
          <cell r="R523">
            <v>0.1</v>
          </cell>
          <cell r="S523">
            <v>0.77098258900000005</v>
          </cell>
          <cell r="T523">
            <v>0.75</v>
          </cell>
          <cell r="U523">
            <v>333.42991433678725</v>
          </cell>
          <cell r="V523">
            <v>4.3254550443236991E-2</v>
          </cell>
          <cell r="W523">
            <v>9.4628200488386938E-3</v>
          </cell>
          <cell r="X523">
            <v>126.55528103310078</v>
          </cell>
          <cell r="Y523">
            <v>125.25659431745852</v>
          </cell>
          <cell r="Z523">
            <v>3.8278873254728008E-2</v>
          </cell>
          <cell r="AA523">
            <v>0.12993168819756656</v>
          </cell>
          <cell r="AB523">
            <v>8.2529000051784536</v>
          </cell>
          <cell r="AC523">
            <v>1.1938151622493403</v>
          </cell>
          <cell r="AD523">
            <v>1.4089010030435851</v>
          </cell>
          <cell r="AE523">
            <v>165.62894534151854</v>
          </cell>
          <cell r="AF523">
            <v>207.74671726922307</v>
          </cell>
          <cell r="AG523">
            <v>2</v>
          </cell>
          <cell r="AH523">
            <v>94884.709124015528</v>
          </cell>
          <cell r="AI523">
            <v>138.97731456402099</v>
          </cell>
          <cell r="AJ523" t="e">
            <v>#REF!</v>
          </cell>
          <cell r="AK523" t="e">
            <v>#REF!</v>
          </cell>
        </row>
        <row r="524">
          <cell r="B524" t="str">
            <v>HiPGas</v>
          </cell>
          <cell r="C524" t="str">
            <v>Header</v>
          </cell>
          <cell r="E524" t="str">
            <v>H</v>
          </cell>
          <cell r="F524">
            <v>35</v>
          </cell>
          <cell r="G524">
            <v>100</v>
          </cell>
          <cell r="H524">
            <v>35</v>
          </cell>
          <cell r="I524">
            <v>100.04396850512654</v>
          </cell>
          <cell r="J524">
            <v>5.4</v>
          </cell>
          <cell r="K524">
            <v>5.4</v>
          </cell>
          <cell r="L524">
            <v>67</v>
          </cell>
          <cell r="M524">
            <v>125.25659431745852</v>
          </cell>
          <cell r="N524" t="e">
            <v>#REF!</v>
          </cell>
          <cell r="O524" t="e">
            <v>#REF!</v>
          </cell>
          <cell r="P524" t="e">
            <v>#REF!</v>
          </cell>
          <cell r="Q524">
            <v>20</v>
          </cell>
          <cell r="R524">
            <v>0.1</v>
          </cell>
          <cell r="S524">
            <v>0.55827675700000001</v>
          </cell>
          <cell r="T524">
            <v>0.75</v>
          </cell>
          <cell r="U524">
            <v>333.43421249211485</v>
          </cell>
          <cell r="V524">
            <v>6.6708788001623345E-2</v>
          </cell>
          <cell r="W524">
            <v>1.459391555493994E-2</v>
          </cell>
          <cell r="X524">
            <v>123.2375288879756</v>
          </cell>
          <cell r="Y524">
            <v>121.21846345849269</v>
          </cell>
          <cell r="Z524">
            <v>6.1880809153496918E-2</v>
          </cell>
          <cell r="AA524">
            <v>0.16917750437334661</v>
          </cell>
          <cell r="AB524">
            <v>9.9677052511904076</v>
          </cell>
          <cell r="AC524">
            <v>1.3220569286447235</v>
          </cell>
          <cell r="AD524">
            <v>1.4037101717702163</v>
          </cell>
          <cell r="AE524">
            <v>82.814472670759272</v>
          </cell>
          <cell r="AF524">
            <v>207.32797738390292</v>
          </cell>
          <cell r="AG524">
            <v>2</v>
          </cell>
          <cell r="AH524">
            <v>67764.03087420536</v>
          </cell>
          <cell r="AI524">
            <v>110.33487627609973</v>
          </cell>
          <cell r="AJ524" t="e">
            <v>#REF!</v>
          </cell>
          <cell r="AK524" t="e">
            <v>#REF!</v>
          </cell>
        </row>
        <row r="525">
          <cell r="B525" t="str">
            <v>HiPGas</v>
          </cell>
          <cell r="C525" t="str">
            <v>Branch</v>
          </cell>
          <cell r="E525" t="str">
            <v>B</v>
          </cell>
          <cell r="F525">
            <v>35</v>
          </cell>
          <cell r="G525">
            <v>100</v>
          </cell>
          <cell r="H525">
            <v>35</v>
          </cell>
          <cell r="I525">
            <v>100.04396850512654</v>
          </cell>
          <cell r="J525">
            <v>5.4</v>
          </cell>
          <cell r="K525">
            <v>5.4</v>
          </cell>
          <cell r="L525">
            <v>67</v>
          </cell>
          <cell r="M525">
            <v>121.21846345849269</v>
          </cell>
          <cell r="N525">
            <v>15610</v>
          </cell>
          <cell r="O525">
            <v>1.3008333333333333</v>
          </cell>
          <cell r="P525">
            <v>4</v>
          </cell>
          <cell r="Q525">
            <v>20</v>
          </cell>
          <cell r="R525">
            <v>0.1</v>
          </cell>
          <cell r="S525">
            <v>0.5</v>
          </cell>
          <cell r="T525">
            <v>0.75</v>
          </cell>
          <cell r="U525">
            <v>333.44095487640539</v>
          </cell>
          <cell r="V525">
            <v>9.8442930308540871E-3</v>
          </cell>
          <cell r="W525">
            <v>2.1536410043410115E-3</v>
          </cell>
          <cell r="X525">
            <v>115.14213171406281</v>
          </cell>
          <cell r="Y525">
            <v>109.06579996963293</v>
          </cell>
          <cell r="Z525">
            <v>0.19851304332555642</v>
          </cell>
          <cell r="AA525">
            <v>0.45306082904340333</v>
          </cell>
          <cell r="AB525">
            <v>10.590508807326579</v>
          </cell>
          <cell r="AC525">
            <v>1.3742694348581419</v>
          </cell>
          <cell r="AD525">
            <v>1.3897269841410411</v>
          </cell>
          <cell r="AE525">
            <v>20.703618167689818</v>
          </cell>
          <cell r="AF525">
            <v>63.538748818432715</v>
          </cell>
          <cell r="AG525">
            <v>3</v>
          </cell>
          <cell r="AH525">
            <v>19307.58840568559</v>
          </cell>
          <cell r="AI525">
            <v>88.450514301104235</v>
          </cell>
          <cell r="AJ525">
            <v>5.6662725369061008E-2</v>
          </cell>
          <cell r="AK525">
            <v>353.80205720441694</v>
          </cell>
        </row>
        <row r="526">
          <cell r="B526" t="str">
            <v>35_100_0.1_20</v>
          </cell>
          <cell r="F526">
            <v>35</v>
          </cell>
          <cell r="G526">
            <v>100</v>
          </cell>
          <cell r="H526">
            <v>35</v>
          </cell>
          <cell r="I526">
            <v>100.04396850512654</v>
          </cell>
          <cell r="R526">
            <v>0.1</v>
          </cell>
          <cell r="W526">
            <v>2.1536410043410115E-3</v>
          </cell>
          <cell r="X526">
            <v>4.3968505126542823E-2</v>
          </cell>
          <cell r="AK526" t="e">
            <v>#REF!</v>
          </cell>
          <cell r="AL526" t="e">
            <v>#REF!</v>
          </cell>
          <cell r="AM526" t="e">
            <v>#REF!</v>
          </cell>
        </row>
        <row r="527">
          <cell r="B527" t="str">
            <v>HiPGas</v>
          </cell>
          <cell r="C527" t="str">
            <v>Leader</v>
          </cell>
          <cell r="E527" t="str">
            <v>L</v>
          </cell>
          <cell r="F527">
            <v>35</v>
          </cell>
          <cell r="G527">
            <v>100</v>
          </cell>
          <cell r="H527">
            <v>35</v>
          </cell>
          <cell r="I527">
            <v>100.04699221582688</v>
          </cell>
          <cell r="J527">
            <v>5.4</v>
          </cell>
          <cell r="K527">
            <v>5.4</v>
          </cell>
          <cell r="L527">
            <v>67</v>
          </cell>
          <cell r="M527">
            <v>40.4</v>
          </cell>
          <cell r="N527">
            <v>62440</v>
          </cell>
          <cell r="O527">
            <v>5.2033333333333331</v>
          </cell>
          <cell r="P527">
            <v>1</v>
          </cell>
          <cell r="Q527">
            <v>40</v>
          </cell>
          <cell r="R527">
            <v>0.1</v>
          </cell>
          <cell r="S527">
            <v>1.0994953570000001</v>
          </cell>
          <cell r="T527">
            <v>0.75</v>
          </cell>
          <cell r="U527">
            <v>333.43427121966459</v>
          </cell>
          <cell r="V527">
            <v>5.0347398721622999E-2</v>
          </cell>
          <cell r="W527">
            <v>1.1014526082178122E-2</v>
          </cell>
          <cell r="X527">
            <v>131.705456765657</v>
          </cell>
          <cell r="Y527">
            <v>129.91716894671271</v>
          </cell>
          <cell r="Z527">
            <v>4.8665034801315232E-2</v>
          </cell>
          <cell r="AA527">
            <v>0.10201927444411722</v>
          </cell>
          <cell r="AB527">
            <v>6.5734762161644671</v>
          </cell>
          <cell r="AC527">
            <v>1.0337883579140543</v>
          </cell>
          <cell r="AD527">
            <v>1.42138160369664</v>
          </cell>
          <cell r="AE527">
            <v>331.25789068303709</v>
          </cell>
          <cell r="AF527">
            <v>199.55742311921622</v>
          </cell>
          <cell r="AG527">
            <v>3</v>
          </cell>
          <cell r="AH527">
            <v>129336.21734149905</v>
          </cell>
          <cell r="AI527">
            <v>371.97015681204385</v>
          </cell>
          <cell r="AJ527">
            <v>5.9572414607950652E-2</v>
          </cell>
          <cell r="AK527">
            <v>371.97015681204385</v>
          </cell>
        </row>
        <row r="528">
          <cell r="B528" t="str">
            <v>HiPGas</v>
          </cell>
          <cell r="C528" t="str">
            <v>Header</v>
          </cell>
          <cell r="E528" t="str">
            <v>H</v>
          </cell>
          <cell r="F528">
            <v>35</v>
          </cell>
          <cell r="G528">
            <v>100</v>
          </cell>
          <cell r="H528">
            <v>35</v>
          </cell>
          <cell r="I528">
            <v>100.04699221582688</v>
          </cell>
          <cell r="J528">
            <v>5.4</v>
          </cell>
          <cell r="K528">
            <v>5.4</v>
          </cell>
          <cell r="L528">
            <v>67</v>
          </cell>
          <cell r="M528">
            <v>129.91716894671271</v>
          </cell>
          <cell r="N528">
            <v>31220</v>
          </cell>
          <cell r="O528">
            <v>2.6016666666666666</v>
          </cell>
          <cell r="P528">
            <v>1</v>
          </cell>
          <cell r="Q528">
            <v>20</v>
          </cell>
          <cell r="R528">
            <v>0.1</v>
          </cell>
          <cell r="S528">
            <v>0.95138878900000001</v>
          </cell>
          <cell r="T528">
            <v>0.75</v>
          </cell>
          <cell r="U528">
            <v>333.43918087480148</v>
          </cell>
          <cell r="V528">
            <v>3.0822175740288102E-2</v>
          </cell>
          <cell r="W528">
            <v>6.7429830978511518E-3</v>
          </cell>
          <cell r="X528">
            <v>128.88730931094935</v>
          </cell>
          <cell r="Y528">
            <v>127.85744967518599</v>
          </cell>
          <cell r="Z528">
            <v>2.9459420376367396E-2</v>
          </cell>
          <cell r="AA528">
            <v>0.11301642371062989</v>
          </cell>
          <cell r="AB528">
            <v>7.2306295542301102</v>
          </cell>
          <cell r="AC528">
            <v>1.1016210845147025</v>
          </cell>
          <cell r="AD528">
            <v>1.4144478446967275</v>
          </cell>
          <cell r="AE528">
            <v>248.44341801227782</v>
          </cell>
          <cell r="AF528">
            <v>200.72762874535238</v>
          </cell>
          <cell r="AG528">
            <v>3</v>
          </cell>
          <cell r="AH528">
            <v>113379.67492147884</v>
          </cell>
          <cell r="AI528">
            <v>163.12610694222201</v>
          </cell>
          <cell r="AJ528">
            <v>5.2250514715638054E-2</v>
          </cell>
          <cell r="AK528">
            <v>163.12610694222201</v>
          </cell>
        </row>
        <row r="529">
          <cell r="B529" t="str">
            <v>HiPGas</v>
          </cell>
          <cell r="C529" t="str">
            <v>Header</v>
          </cell>
          <cell r="E529" t="str">
            <v>H</v>
          </cell>
          <cell r="F529">
            <v>35</v>
          </cell>
          <cell r="G529">
            <v>100</v>
          </cell>
          <cell r="H529">
            <v>35</v>
          </cell>
          <cell r="I529">
            <v>100.04699221582688</v>
          </cell>
          <cell r="J529">
            <v>5.4</v>
          </cell>
          <cell r="K529">
            <v>5.4</v>
          </cell>
          <cell r="L529">
            <v>67</v>
          </cell>
          <cell r="M529">
            <v>127.85744967518599</v>
          </cell>
          <cell r="N529" t="e">
            <v>#REF!</v>
          </cell>
          <cell r="O529" t="e">
            <v>#REF!</v>
          </cell>
          <cell r="P529" t="e">
            <v>#REF!</v>
          </cell>
          <cell r="Q529">
            <v>20</v>
          </cell>
          <cell r="R529">
            <v>0.1</v>
          </cell>
          <cell r="S529">
            <v>0.77098258900000005</v>
          </cell>
          <cell r="T529">
            <v>0.75</v>
          </cell>
          <cell r="U529">
            <v>333.44221500788109</v>
          </cell>
          <cell r="V529">
            <v>4.3252991005355255E-2</v>
          </cell>
          <cell r="W529">
            <v>9.4624788898300949E-3</v>
          </cell>
          <cell r="X529">
            <v>126.55871037356175</v>
          </cell>
          <cell r="Y529">
            <v>125.25997107193751</v>
          </cell>
          <cell r="Z529">
            <v>3.8278458970707807E-2</v>
          </cell>
          <cell r="AA529">
            <v>0.1299302292293143</v>
          </cell>
          <cell r="AB529">
            <v>8.2529000051784536</v>
          </cell>
          <cell r="AC529">
            <v>1.1938083825734314</v>
          </cell>
          <cell r="AD529">
            <v>1.4089090042373509</v>
          </cell>
          <cell r="AE529">
            <v>165.62894534151854</v>
          </cell>
          <cell r="AF529">
            <v>207.73883757455752</v>
          </cell>
          <cell r="AG529">
            <v>2</v>
          </cell>
          <cell r="AH529">
            <v>94883.798119056417</v>
          </cell>
          <cell r="AI529">
            <v>138.98459549211958</v>
          </cell>
          <cell r="AJ529" t="e">
            <v>#REF!</v>
          </cell>
          <cell r="AK529" t="e">
            <v>#REF!</v>
          </cell>
        </row>
        <row r="530">
          <cell r="B530" t="str">
            <v>HiPGas</v>
          </cell>
          <cell r="C530" t="str">
            <v>Header</v>
          </cell>
          <cell r="E530" t="str">
            <v>H</v>
          </cell>
          <cell r="F530">
            <v>35</v>
          </cell>
          <cell r="G530">
            <v>100</v>
          </cell>
          <cell r="H530">
            <v>35</v>
          </cell>
          <cell r="I530">
            <v>100.04699221582688</v>
          </cell>
          <cell r="J530">
            <v>5.4</v>
          </cell>
          <cell r="K530">
            <v>5.4</v>
          </cell>
          <cell r="L530">
            <v>67</v>
          </cell>
          <cell r="M530">
            <v>125.25997107193751</v>
          </cell>
          <cell r="N530" t="e">
            <v>#REF!</v>
          </cell>
          <cell r="O530" t="e">
            <v>#REF!</v>
          </cell>
          <cell r="P530" t="e">
            <v>#REF!</v>
          </cell>
          <cell r="Q530">
            <v>20</v>
          </cell>
          <cell r="R530">
            <v>0.1</v>
          </cell>
          <cell r="S530">
            <v>0.55827675700000001</v>
          </cell>
          <cell r="T530">
            <v>0.75</v>
          </cell>
          <cell r="U530">
            <v>333.44651160377089</v>
          </cell>
          <cell r="V530">
            <v>6.6706362213932224E-2</v>
          </cell>
          <cell r="W530">
            <v>1.4593384864127756E-2</v>
          </cell>
          <cell r="X530">
            <v>123.24082317068608</v>
          </cell>
          <cell r="Y530">
            <v>121.22167526943466</v>
          </cell>
          <cell r="Z530">
            <v>6.188013473146281E-2</v>
          </cell>
          <cell r="AA530">
            <v>0.1691755600354749</v>
          </cell>
          <cell r="AB530">
            <v>9.9677052511904076</v>
          </cell>
          <cell r="AC530">
            <v>1.3220494985728002</v>
          </cell>
          <cell r="AD530">
            <v>1.4037180607846194</v>
          </cell>
          <cell r="AE530">
            <v>82.814472670759272</v>
          </cell>
          <cell r="AF530">
            <v>207.32004009030007</v>
          </cell>
          <cell r="AG530">
            <v>2</v>
          </cell>
          <cell r="AH530">
            <v>67763.400642896042</v>
          </cell>
          <cell r="AI530">
            <v>110.34071515067595</v>
          </cell>
          <cell r="AJ530" t="e">
            <v>#REF!</v>
          </cell>
          <cell r="AK530" t="e">
            <v>#REF!</v>
          </cell>
        </row>
        <row r="531">
          <cell r="B531" t="str">
            <v>HiPGas</v>
          </cell>
          <cell r="C531" t="str">
            <v>Branch</v>
          </cell>
          <cell r="E531" t="str">
            <v>B</v>
          </cell>
          <cell r="F531">
            <v>35</v>
          </cell>
          <cell r="G531">
            <v>100</v>
          </cell>
          <cell r="H531">
            <v>35</v>
          </cell>
          <cell r="I531">
            <v>100.04699221582688</v>
          </cell>
          <cell r="J531">
            <v>5.4</v>
          </cell>
          <cell r="K531">
            <v>5.4</v>
          </cell>
          <cell r="L531">
            <v>67</v>
          </cell>
          <cell r="M531">
            <v>121.22167526943466</v>
          </cell>
          <cell r="N531">
            <v>15610</v>
          </cell>
          <cell r="O531">
            <v>1.3008333333333333</v>
          </cell>
          <cell r="P531">
            <v>4</v>
          </cell>
          <cell r="Q531">
            <v>50</v>
          </cell>
          <cell r="R531">
            <v>0.1</v>
          </cell>
          <cell r="S531">
            <v>0.5</v>
          </cell>
          <cell r="T531">
            <v>0.75</v>
          </cell>
          <cell r="U531">
            <v>333.45325156227369</v>
          </cell>
          <cell r="V531">
            <v>2.3672490863373492E-2</v>
          </cell>
          <cell r="W531">
            <v>5.1788428928887242E-3</v>
          </cell>
          <cell r="X531">
            <v>108.84224424718305</v>
          </cell>
          <cell r="Y531">
            <v>96.462813224931438</v>
          </cell>
          <cell r="Z531">
            <v>0.40441333785036504</v>
          </cell>
          <cell r="AA531">
            <v>0.44052715209148746</v>
          </cell>
          <cell r="AB531">
            <v>10.590508807326579</v>
          </cell>
          <cell r="AC531">
            <v>1.374080846330765</v>
          </cell>
          <cell r="AD531">
            <v>1.3899177200545028</v>
          </cell>
          <cell r="AE531">
            <v>20.703618167689818</v>
          </cell>
          <cell r="AF531">
            <v>61.179632543109037</v>
          </cell>
          <cell r="AG531">
            <v>3</v>
          </cell>
          <cell r="AH531">
            <v>19388.236391482427</v>
          </cell>
          <cell r="AI531">
            <v>192.5730021783337</v>
          </cell>
          <cell r="AJ531">
            <v>0.12336515193999596</v>
          </cell>
          <cell r="AK531">
            <v>770.29200871333478</v>
          </cell>
        </row>
        <row r="532">
          <cell r="B532" t="str">
            <v>35_100_0.1_50</v>
          </cell>
          <cell r="F532">
            <v>35</v>
          </cell>
          <cell r="G532">
            <v>100</v>
          </cell>
          <cell r="H532">
            <v>35</v>
          </cell>
          <cell r="I532">
            <v>100.04699221582688</v>
          </cell>
          <cell r="R532">
            <v>0.1</v>
          </cell>
          <cell r="W532">
            <v>5.1788428928887242E-3</v>
          </cell>
          <cell r="X532">
            <v>4.6992215826875849E-2</v>
          </cell>
          <cell r="AK532" t="e">
            <v>#REF!</v>
          </cell>
          <cell r="AL532" t="e">
            <v>#REF!</v>
          </cell>
          <cell r="AM532" t="e">
            <v>#REF!</v>
          </cell>
        </row>
        <row r="533">
          <cell r="B533" t="str">
            <v>HiPGas</v>
          </cell>
          <cell r="C533" t="str">
            <v>Leader</v>
          </cell>
          <cell r="E533" t="str">
            <v>L</v>
          </cell>
          <cell r="F533">
            <v>35</v>
          </cell>
          <cell r="G533">
            <v>100</v>
          </cell>
          <cell r="H533">
            <v>35</v>
          </cell>
          <cell r="I533">
            <v>100.05171681962513</v>
          </cell>
          <cell r="J533">
            <v>5.4</v>
          </cell>
          <cell r="K533">
            <v>5.4</v>
          </cell>
          <cell r="L533">
            <v>67</v>
          </cell>
          <cell r="M533">
            <v>40.4</v>
          </cell>
          <cell r="N533">
            <v>62440</v>
          </cell>
          <cell r="O533">
            <v>5.2033333333333331</v>
          </cell>
          <cell r="P533">
            <v>1</v>
          </cell>
          <cell r="Q533">
            <v>40</v>
          </cell>
          <cell r="R533">
            <v>0.1</v>
          </cell>
          <cell r="S533">
            <v>1.0994953570000001</v>
          </cell>
          <cell r="T533">
            <v>0.75</v>
          </cell>
          <cell r="U533">
            <v>333.45332222781303</v>
          </cell>
          <cell r="V533">
            <v>5.034468201482193E-2</v>
          </cell>
          <cell r="W533">
            <v>1.1013931746845174E-2</v>
          </cell>
          <cell r="X533">
            <v>131.71110030792545</v>
          </cell>
          <cell r="Y533">
            <v>129.92269681329384</v>
          </cell>
          <cell r="Z533">
            <v>4.8664369202704449E-2</v>
          </cell>
          <cell r="AA533">
            <v>0.10201767084881018</v>
          </cell>
          <cell r="AB533">
            <v>6.5734762161644671</v>
          </cell>
          <cell r="AC533">
            <v>1.0337789123157581</v>
          </cell>
          <cell r="AD533">
            <v>1.4213945908058703</v>
          </cell>
          <cell r="AE533">
            <v>331.25789068303709</v>
          </cell>
          <cell r="AF533">
            <v>199.54610400097997</v>
          </cell>
          <cell r="AG533">
            <v>3</v>
          </cell>
          <cell r="AH533">
            <v>129334.28769659394</v>
          </cell>
          <cell r="AI533">
            <v>371.99996786377642</v>
          </cell>
          <cell r="AJ533">
            <v>5.9577188959605447E-2</v>
          </cell>
          <cell r="AK533">
            <v>371.99996786377642</v>
          </cell>
        </row>
        <row r="534">
          <cell r="B534" t="str">
            <v>HiPGas</v>
          </cell>
          <cell r="C534" t="str">
            <v>Header</v>
          </cell>
          <cell r="E534" t="str">
            <v>H</v>
          </cell>
          <cell r="F534">
            <v>35</v>
          </cell>
          <cell r="G534">
            <v>100</v>
          </cell>
          <cell r="H534">
            <v>35</v>
          </cell>
          <cell r="I534">
            <v>100.05171681962513</v>
          </cell>
          <cell r="J534">
            <v>5.4</v>
          </cell>
          <cell r="K534">
            <v>5.4</v>
          </cell>
          <cell r="L534">
            <v>67</v>
          </cell>
          <cell r="M534">
            <v>129.92269681329384</v>
          </cell>
          <cell r="N534">
            <v>31220</v>
          </cell>
          <cell r="O534">
            <v>2.6016666666666666</v>
          </cell>
          <cell r="P534">
            <v>1</v>
          </cell>
          <cell r="Q534">
            <v>20</v>
          </cell>
          <cell r="R534">
            <v>0.1</v>
          </cell>
          <cell r="S534">
            <v>0.95138878900000001</v>
          </cell>
          <cell r="T534">
            <v>0.75</v>
          </cell>
          <cell r="U534">
            <v>333.45822916624309</v>
          </cell>
          <cell r="V534">
            <v>3.0820509819645042E-2</v>
          </cell>
          <cell r="W534">
            <v>6.7426186435568525E-3</v>
          </cell>
          <cell r="X534">
            <v>128.89276896171114</v>
          </cell>
          <cell r="Y534">
            <v>127.86284111012844</v>
          </cell>
          <cell r="Z534">
            <v>2.9459042586208906E-2</v>
          </cell>
          <cell r="AA534">
            <v>0.11301469068260174</v>
          </cell>
          <cell r="AB534">
            <v>7.2306295542301102</v>
          </cell>
          <cell r="AC534">
            <v>1.1016111094628185</v>
          </cell>
          <cell r="AD534">
            <v>1.4144606524748236</v>
          </cell>
          <cell r="AE534">
            <v>248.44341801227782</v>
          </cell>
          <cell r="AF534">
            <v>200.7162183588502</v>
          </cell>
          <cell r="AG534">
            <v>3</v>
          </cell>
          <cell r="AH534">
            <v>113378.00274603382</v>
          </cell>
          <cell r="AI534">
            <v>163.13926195543996</v>
          </cell>
          <cell r="AJ534">
            <v>5.2254728364971158E-2</v>
          </cell>
          <cell r="AK534">
            <v>163.13926195543996</v>
          </cell>
        </row>
        <row r="535">
          <cell r="B535" t="str">
            <v>HiPGas</v>
          </cell>
          <cell r="C535" t="str">
            <v>Header</v>
          </cell>
          <cell r="E535" t="str">
            <v>H</v>
          </cell>
          <cell r="F535">
            <v>35</v>
          </cell>
          <cell r="G535">
            <v>100</v>
          </cell>
          <cell r="H535">
            <v>35</v>
          </cell>
          <cell r="I535">
            <v>100.05171681962513</v>
          </cell>
          <cell r="J535">
            <v>5.4</v>
          </cell>
          <cell r="K535">
            <v>5.4</v>
          </cell>
          <cell r="L535">
            <v>67</v>
          </cell>
          <cell r="M535">
            <v>127.86284111012844</v>
          </cell>
          <cell r="N535" t="e">
            <v>#REF!</v>
          </cell>
          <cell r="O535" t="e">
            <v>#REF!</v>
          </cell>
          <cell r="P535" t="e">
            <v>#REF!</v>
          </cell>
          <cell r="Q535">
            <v>20</v>
          </cell>
          <cell r="R535">
            <v>0.1</v>
          </cell>
          <cell r="S535">
            <v>0.77098258900000005</v>
          </cell>
          <cell r="T535">
            <v>0.75</v>
          </cell>
          <cell r="U535">
            <v>333.46126163340216</v>
          </cell>
          <cell r="V535">
            <v>4.3250576858464992E-2</v>
          </cell>
          <cell r="W535">
            <v>9.4619507456599194E-3</v>
          </cell>
          <cell r="X535">
            <v>126.56402037042304</v>
          </cell>
          <cell r="Y535">
            <v>125.26519963071763</v>
          </cell>
          <cell r="Z535">
            <v>3.8277817976929973E-2</v>
          </cell>
          <cell r="AA535">
            <v>0.12992797112237059</v>
          </cell>
          <cell r="AB535">
            <v>8.2529000051784536</v>
          </cell>
          <cell r="AC535">
            <v>1.1937978855392359</v>
          </cell>
          <cell r="AD535">
            <v>1.408921392738097</v>
          </cell>
          <cell r="AE535">
            <v>165.62894534151854</v>
          </cell>
          <cell r="AF535">
            <v>207.72663908421447</v>
          </cell>
          <cell r="AG535">
            <v>2</v>
          </cell>
          <cell r="AH535">
            <v>94882.387619258283</v>
          </cell>
          <cell r="AI535">
            <v>138.99586929537287</v>
          </cell>
          <cell r="AJ535" t="e">
            <v>#REF!</v>
          </cell>
          <cell r="AK535" t="e">
            <v>#REF!</v>
          </cell>
        </row>
        <row r="536">
          <cell r="B536" t="str">
            <v>HiPGas</v>
          </cell>
          <cell r="C536" t="str">
            <v>Header</v>
          </cell>
          <cell r="E536" t="str">
            <v>H</v>
          </cell>
          <cell r="F536">
            <v>35</v>
          </cell>
          <cell r="G536">
            <v>100</v>
          </cell>
          <cell r="H536">
            <v>35</v>
          </cell>
          <cell r="I536">
            <v>100.05171681962513</v>
          </cell>
          <cell r="J536">
            <v>5.4</v>
          </cell>
          <cell r="K536">
            <v>5.4</v>
          </cell>
          <cell r="L536">
            <v>67</v>
          </cell>
          <cell r="M536">
            <v>125.26519963071763</v>
          </cell>
          <cell r="N536" t="e">
            <v>#REF!</v>
          </cell>
          <cell r="O536" t="e">
            <v>#REF!</v>
          </cell>
          <cell r="P536" t="e">
            <v>#REF!</v>
          </cell>
          <cell r="Q536">
            <v>20</v>
          </cell>
          <cell r="R536">
            <v>0.1</v>
          </cell>
          <cell r="S536">
            <v>0.55827675700000001</v>
          </cell>
          <cell r="T536">
            <v>0.75</v>
          </cell>
          <cell r="U536">
            <v>333.46555581514491</v>
          </cell>
          <cell r="V536">
            <v>6.6702606926186514E-2</v>
          </cell>
          <cell r="W536">
            <v>1.4592563317918916E-2</v>
          </cell>
          <cell r="X536">
            <v>123.24592400341541</v>
          </cell>
          <cell r="Y536">
            <v>121.22664837611319</v>
          </cell>
          <cell r="Z536">
            <v>6.1879091421696453E-2</v>
          </cell>
          <cell r="AA536">
            <v>0.16917255093144198</v>
          </cell>
          <cell r="AB536">
            <v>9.9677052511904076</v>
          </cell>
          <cell r="AC536">
            <v>1.3220379945888945</v>
          </cell>
          <cell r="AD536">
            <v>1.4037302755243208</v>
          </cell>
          <cell r="AE536">
            <v>82.814472670759272</v>
          </cell>
          <cell r="AF536">
            <v>207.30775257152411</v>
          </cell>
          <cell r="AG536">
            <v>2</v>
          </cell>
          <cell r="AH536">
            <v>67762.424862648564</v>
          </cell>
          <cell r="AI536">
            <v>110.3497559998103</v>
          </cell>
          <cell r="AJ536" t="e">
            <v>#REF!</v>
          </cell>
          <cell r="AK536" t="e">
            <v>#REF!</v>
          </cell>
        </row>
        <row r="537">
          <cell r="B537" t="str">
            <v>HiPGas</v>
          </cell>
          <cell r="C537" t="str">
            <v>Branch</v>
          </cell>
          <cell r="E537" t="str">
            <v>B</v>
          </cell>
          <cell r="F537">
            <v>35</v>
          </cell>
          <cell r="G537">
            <v>100</v>
          </cell>
          <cell r="H537">
            <v>35</v>
          </cell>
          <cell r="I537">
            <v>100.05171681962513</v>
          </cell>
          <cell r="J537">
            <v>5.4</v>
          </cell>
          <cell r="K537">
            <v>5.4</v>
          </cell>
          <cell r="L537">
            <v>67</v>
          </cell>
          <cell r="M537">
            <v>121.22664837611319</v>
          </cell>
          <cell r="N537">
            <v>15610</v>
          </cell>
          <cell r="O537">
            <v>1.3008333333333333</v>
          </cell>
          <cell r="P537">
            <v>4</v>
          </cell>
          <cell r="Q537">
            <v>100</v>
          </cell>
          <cell r="R537">
            <v>0.1</v>
          </cell>
          <cell r="S537">
            <v>0.5</v>
          </cell>
          <cell r="T537">
            <v>0.75</v>
          </cell>
          <cell r="U537">
            <v>333.47229201836006</v>
          </cell>
          <cell r="V537">
            <v>4.5279206887359071E-2</v>
          </cell>
          <cell r="W537">
            <v>9.9057551711467795E-3</v>
          </cell>
          <cell r="X537">
            <v>102.43299350215347</v>
          </cell>
          <cell r="Y537">
            <v>83.639338628193741</v>
          </cell>
          <cell r="Z537">
            <v>0.61390441490479597</v>
          </cell>
          <cell r="AA537">
            <v>0.42383280272643864</v>
          </cell>
          <cell r="AB537">
            <v>10.590508807326579</v>
          </cell>
          <cell r="AC537">
            <v>1.3738697814591461</v>
          </cell>
          <cell r="AD537">
            <v>1.3901312503388887</v>
          </cell>
          <cell r="AE537">
            <v>20.703618167689818</v>
          </cell>
          <cell r="AF537">
            <v>58.566350429511111</v>
          </cell>
          <cell r="AG537">
            <v>4</v>
          </cell>
          <cell r="AH537">
            <v>19463.415349395698</v>
          </cell>
          <cell r="AI537">
            <v>318.82040908086304</v>
          </cell>
          <cell r="AJ537">
            <v>0.20424113329972007</v>
          </cell>
          <cell r="AK537">
            <v>1275.2816363234522</v>
          </cell>
        </row>
        <row r="538">
          <cell r="B538" t="str">
            <v>35_100_0.1_100</v>
          </cell>
          <cell r="F538">
            <v>35</v>
          </cell>
          <cell r="G538">
            <v>100</v>
          </cell>
          <cell r="H538">
            <v>35</v>
          </cell>
          <cell r="I538">
            <v>100.05171681962513</v>
          </cell>
          <cell r="R538">
            <v>0.1</v>
          </cell>
          <cell r="W538">
            <v>9.9057551711467795E-3</v>
          </cell>
          <cell r="X538">
            <v>5.1716819625127641E-2</v>
          </cell>
          <cell r="AK538" t="e">
            <v>#REF!</v>
          </cell>
          <cell r="AL538" t="e">
            <v>#REF!</v>
          </cell>
          <cell r="AM538" t="e">
            <v>#REF!</v>
          </cell>
        </row>
        <row r="539">
          <cell r="B539" t="str">
            <v>HiPGas</v>
          </cell>
          <cell r="C539" t="str">
            <v>Leader</v>
          </cell>
          <cell r="E539" t="str">
            <v>L</v>
          </cell>
          <cell r="F539">
            <v>35</v>
          </cell>
          <cell r="G539">
            <v>100</v>
          </cell>
          <cell r="H539">
            <v>35</v>
          </cell>
          <cell r="I539">
            <v>100.05626863354331</v>
          </cell>
          <cell r="J539">
            <v>5.4</v>
          </cell>
          <cell r="K539">
            <v>5.4</v>
          </cell>
          <cell r="L539">
            <v>67</v>
          </cell>
          <cell r="M539">
            <v>40.4</v>
          </cell>
          <cell r="N539">
            <v>62440</v>
          </cell>
          <cell r="O539">
            <v>5.2033333333333331</v>
          </cell>
          <cell r="P539">
            <v>1</v>
          </cell>
          <cell r="Q539">
            <v>40</v>
          </cell>
          <cell r="R539">
            <v>0.1</v>
          </cell>
          <cell r="S539">
            <v>1.0994953570000001</v>
          </cell>
          <cell r="T539">
            <v>0.75</v>
          </cell>
          <cell r="U539">
            <v>333.47156471112561</v>
          </cell>
          <cell r="V539">
            <v>5.0342081259243388E-2</v>
          </cell>
          <cell r="W539">
            <v>1.1013362778228952E-2</v>
          </cell>
          <cell r="X539">
            <v>131.71650432009815</v>
          </cell>
          <cell r="Y539">
            <v>129.92799004090867</v>
          </cell>
          <cell r="Z539">
            <v>4.8663732443618879E-2</v>
          </cell>
          <cell r="AA539">
            <v>0.10201613598751974</v>
          </cell>
          <cell r="AB539">
            <v>6.5734762161644671</v>
          </cell>
          <cell r="AC539">
            <v>1.0337698682320609</v>
          </cell>
          <cell r="AD539">
            <v>1.4214070260799492</v>
          </cell>
          <cell r="AE539">
            <v>331.25789068303709</v>
          </cell>
          <cell r="AF539">
            <v>199.53526799689362</v>
          </cell>
          <cell r="AG539">
            <v>3</v>
          </cell>
          <cell r="AH539">
            <v>129332.44026020712</v>
          </cell>
          <cell r="AI539">
            <v>372.02851365497469</v>
          </cell>
          <cell r="AJ539">
            <v>5.958176067504399E-2</v>
          </cell>
          <cell r="AK539">
            <v>372.02851365497469</v>
          </cell>
        </row>
        <row r="540">
          <cell r="B540" t="str">
            <v>HiPGas</v>
          </cell>
          <cell r="C540" t="str">
            <v>Header</v>
          </cell>
          <cell r="E540" t="str">
            <v>H</v>
          </cell>
          <cell r="F540">
            <v>35</v>
          </cell>
          <cell r="G540">
            <v>100</v>
          </cell>
          <cell r="H540">
            <v>35</v>
          </cell>
          <cell r="I540">
            <v>100.05626863354331</v>
          </cell>
          <cell r="J540">
            <v>5.4</v>
          </cell>
          <cell r="K540">
            <v>5.4</v>
          </cell>
          <cell r="L540">
            <v>67</v>
          </cell>
          <cell r="M540">
            <v>129.92799004090867</v>
          </cell>
          <cell r="N540">
            <v>31220</v>
          </cell>
          <cell r="O540">
            <v>2.6016666666666666</v>
          </cell>
          <cell r="P540">
            <v>1</v>
          </cell>
          <cell r="Q540">
            <v>20</v>
          </cell>
          <cell r="R540">
            <v>0.1</v>
          </cell>
          <cell r="S540">
            <v>0.95138878900000001</v>
          </cell>
          <cell r="T540">
            <v>0.75</v>
          </cell>
          <cell r="U540">
            <v>333.47646904880014</v>
          </cell>
          <cell r="V540">
            <v>3.0818915025493335E-2</v>
          </cell>
          <cell r="W540">
            <v>6.7422697496226647E-3</v>
          </cell>
          <cell r="X540">
            <v>128.89799685534942</v>
          </cell>
          <cell r="Y540">
            <v>127.86800366979017</v>
          </cell>
          <cell r="Z540">
            <v>2.9458681279318721E-2</v>
          </cell>
          <cell r="AA540">
            <v>0.11301303220782839</v>
          </cell>
          <cell r="AB540">
            <v>7.2306295542301102</v>
          </cell>
          <cell r="AC540">
            <v>1.1016015585065584</v>
          </cell>
          <cell r="AD540">
            <v>1.4144729159395211</v>
          </cell>
          <cell r="AE540">
            <v>248.44341801227782</v>
          </cell>
          <cell r="AF540">
            <v>200.70529509905484</v>
          </cell>
          <cell r="AG540">
            <v>3</v>
          </cell>
          <cell r="AH540">
            <v>113376.40169894359</v>
          </cell>
          <cell r="AI540">
            <v>163.15185855246335</v>
          </cell>
          <cell r="AJ540">
            <v>5.2258763149411705E-2</v>
          </cell>
          <cell r="AK540">
            <v>163.15185855246335</v>
          </cell>
        </row>
        <row r="541">
          <cell r="B541" t="str">
            <v>HiPGas</v>
          </cell>
          <cell r="C541" t="str">
            <v>Header</v>
          </cell>
          <cell r="E541" t="str">
            <v>H</v>
          </cell>
          <cell r="F541">
            <v>35</v>
          </cell>
          <cell r="G541">
            <v>100</v>
          </cell>
          <cell r="H541">
            <v>35</v>
          </cell>
          <cell r="I541">
            <v>100.05626863354331</v>
          </cell>
          <cell r="J541">
            <v>5.4</v>
          </cell>
          <cell r="K541">
            <v>5.4</v>
          </cell>
          <cell r="L541">
            <v>67</v>
          </cell>
          <cell r="M541">
            <v>127.86800366979017</v>
          </cell>
          <cell r="N541" t="e">
            <v>#REF!</v>
          </cell>
          <cell r="O541" t="e">
            <v>#REF!</v>
          </cell>
          <cell r="P541" t="e">
            <v>#REF!</v>
          </cell>
          <cell r="Q541">
            <v>20</v>
          </cell>
          <cell r="R541">
            <v>0.1</v>
          </cell>
          <cell r="S541">
            <v>0.77098258900000005</v>
          </cell>
          <cell r="T541">
            <v>0.75</v>
          </cell>
          <cell r="U541">
            <v>333.47949992116503</v>
          </cell>
          <cell r="V541">
            <v>4.3248265760503876E-2</v>
          </cell>
          <cell r="W541">
            <v>9.4614451455896642E-3</v>
          </cell>
          <cell r="X541">
            <v>126.56910493364245</v>
          </cell>
          <cell r="Y541">
            <v>125.27020619749472</v>
          </cell>
          <cell r="Z541">
            <v>3.8277204747836246E-2</v>
          </cell>
          <cell r="AA541">
            <v>0.12992580997801573</v>
          </cell>
          <cell r="AB541">
            <v>8.2529000051784536</v>
          </cell>
          <cell r="AC541">
            <v>1.1937878348672932</v>
          </cell>
          <cell r="AD541">
            <v>1.4089332546504889</v>
          </cell>
          <cell r="AE541">
            <v>165.62894534151854</v>
          </cell>
          <cell r="AF541">
            <v>207.71496125709177</v>
          </cell>
          <cell r="AG541">
            <v>2</v>
          </cell>
          <cell r="AH541">
            <v>94881.037117669504</v>
          </cell>
          <cell r="AI541">
            <v>139.00666447556247</v>
          </cell>
          <cell r="AJ541" t="e">
            <v>#REF!</v>
          </cell>
          <cell r="AK541" t="e">
            <v>#REF!</v>
          </cell>
        </row>
        <row r="542">
          <cell r="B542" t="str">
            <v>HiPGas</v>
          </cell>
          <cell r="C542" t="str">
            <v>Header</v>
          </cell>
          <cell r="E542" t="str">
            <v>H</v>
          </cell>
          <cell r="F542">
            <v>35</v>
          </cell>
          <cell r="G542">
            <v>100</v>
          </cell>
          <cell r="H542">
            <v>35</v>
          </cell>
          <cell r="I542">
            <v>100.05626863354331</v>
          </cell>
          <cell r="J542">
            <v>5.4</v>
          </cell>
          <cell r="K542">
            <v>5.4</v>
          </cell>
          <cell r="L542">
            <v>67</v>
          </cell>
          <cell r="M542">
            <v>125.27020619749472</v>
          </cell>
          <cell r="N542" t="e">
            <v>#REF!</v>
          </cell>
          <cell r="O542" t="e">
            <v>#REF!</v>
          </cell>
          <cell r="P542" t="e">
            <v>#REF!</v>
          </cell>
          <cell r="Q542">
            <v>20</v>
          </cell>
          <cell r="R542">
            <v>0.1</v>
          </cell>
          <cell r="S542">
            <v>0.55827675700000001</v>
          </cell>
          <cell r="T542">
            <v>0.75</v>
          </cell>
          <cell r="U542">
            <v>333.48379179180989</v>
          </cell>
          <cell r="V542">
            <v>6.6699011985556556E-2</v>
          </cell>
          <cell r="W542">
            <v>1.4591776850920724E-2</v>
          </cell>
          <cell r="X542">
            <v>123.25080823637703</v>
          </cell>
          <cell r="Y542">
            <v>121.23141027525932</v>
          </cell>
          <cell r="Z542">
            <v>6.1878093505860821E-2</v>
          </cell>
          <cell r="AA542">
            <v>0.16916967129967991</v>
          </cell>
          <cell r="AB542">
            <v>9.9677052511904076</v>
          </cell>
          <cell r="AC542">
            <v>1.3220269798587918</v>
          </cell>
          <cell r="AD542">
            <v>1.4037419709816432</v>
          </cell>
          <cell r="AE542">
            <v>82.814472670759272</v>
          </cell>
          <cell r="AF542">
            <v>207.29598967534324</v>
          </cell>
          <cell r="AG542">
            <v>2</v>
          </cell>
          <cell r="AH542">
            <v>67761.490589625173</v>
          </cell>
          <cell r="AI542">
            <v>110.35841293855601</v>
          </cell>
          <cell r="AJ542" t="e">
            <v>#REF!</v>
          </cell>
          <cell r="AK542" t="e">
            <v>#REF!</v>
          </cell>
        </row>
        <row r="543">
          <cell r="B543" t="str">
            <v>HiPGas</v>
          </cell>
          <cell r="C543" t="str">
            <v>Branch</v>
          </cell>
          <cell r="E543" t="str">
            <v>B</v>
          </cell>
          <cell r="F543">
            <v>35</v>
          </cell>
          <cell r="G543">
            <v>100</v>
          </cell>
          <cell r="H543">
            <v>35</v>
          </cell>
          <cell r="I543">
            <v>100.05626863354331</v>
          </cell>
          <cell r="J543">
            <v>5.4</v>
          </cell>
          <cell r="K543">
            <v>5.4</v>
          </cell>
          <cell r="L543">
            <v>67</v>
          </cell>
          <cell r="M543">
            <v>121.23141027525932</v>
          </cell>
          <cell r="N543">
            <v>15610</v>
          </cell>
          <cell r="O543">
            <v>1.3008333333333333</v>
          </cell>
          <cell r="P543">
            <v>4</v>
          </cell>
          <cell r="Q543">
            <v>150</v>
          </cell>
          <cell r="R543">
            <v>0.1</v>
          </cell>
          <cell r="S543">
            <v>0.5</v>
          </cell>
          <cell r="T543">
            <v>0.75</v>
          </cell>
          <cell r="U543">
            <v>333.49052440008433</v>
          </cell>
          <cell r="V543">
            <v>6.6095649895622915E-2</v>
          </cell>
          <cell r="W543">
            <v>1.4459779018949348E-2</v>
          </cell>
          <cell r="X543">
            <v>98.521097426057224</v>
          </cell>
          <cell r="Y543">
            <v>75.810784576855127</v>
          </cell>
          <cell r="Z543">
            <v>0.74178637229194266</v>
          </cell>
          <cell r="AA543">
            <v>0.41355973522362333</v>
          </cell>
          <cell r="AB543">
            <v>10.590508807326579</v>
          </cell>
          <cell r="AC543">
            <v>1.3737402688570017</v>
          </cell>
          <cell r="AD543">
            <v>1.3902623082394503</v>
          </cell>
          <cell r="AE543">
            <v>20.703618167689818</v>
          </cell>
          <cell r="AF543">
            <v>57.02444410837726</v>
          </cell>
          <cell r="AG543">
            <v>4</v>
          </cell>
          <cell r="AH543">
            <v>19505.096026080486</v>
          </cell>
          <cell r="AI543">
            <v>406.52961995413364</v>
          </cell>
          <cell r="AJ543">
            <v>0.26042896858048281</v>
          </cell>
          <cell r="AK543">
            <v>1626.1184798165345</v>
          </cell>
        </row>
        <row r="544">
          <cell r="B544" t="str">
            <v>35_100_0.1_150</v>
          </cell>
          <cell r="F544">
            <v>35</v>
          </cell>
          <cell r="G544">
            <v>100</v>
          </cell>
          <cell r="H544">
            <v>35</v>
          </cell>
          <cell r="I544">
            <v>100.05626863354331</v>
          </cell>
          <cell r="R544">
            <v>0.1</v>
          </cell>
          <cell r="W544">
            <v>1.4459779018949348E-2</v>
          </cell>
          <cell r="X544">
            <v>5.6268633543311353E-2</v>
          </cell>
          <cell r="AK544" t="e">
            <v>#REF!</v>
          </cell>
          <cell r="AL544" t="e">
            <v>#REF!</v>
          </cell>
          <cell r="AM544" t="e">
            <v>#REF!</v>
          </cell>
        </row>
        <row r="545">
          <cell r="B545" t="str">
            <v>HiPGas</v>
          </cell>
          <cell r="C545" t="str">
            <v>Leader</v>
          </cell>
          <cell r="E545" t="str">
            <v>L</v>
          </cell>
          <cell r="F545">
            <v>50</v>
          </cell>
          <cell r="G545">
            <v>140</v>
          </cell>
          <cell r="H545">
            <v>50</v>
          </cell>
          <cell r="I545">
            <v>141.82676008420719</v>
          </cell>
          <cell r="J545">
            <v>5.4</v>
          </cell>
          <cell r="K545">
            <v>5.4</v>
          </cell>
          <cell r="L545">
            <v>67</v>
          </cell>
          <cell r="M545">
            <v>55.4</v>
          </cell>
          <cell r="N545">
            <v>62440</v>
          </cell>
          <cell r="O545">
            <v>5.2033333333333331</v>
          </cell>
          <cell r="P545">
            <v>1</v>
          </cell>
          <cell r="Q545">
            <v>40</v>
          </cell>
          <cell r="R545">
            <v>1</v>
          </cell>
          <cell r="S545">
            <v>1.0994953570000001</v>
          </cell>
          <cell r="T545">
            <v>0.75</v>
          </cell>
          <cell r="U545">
            <v>568.81940715929852</v>
          </cell>
          <cell r="V545">
            <v>3.1343329227081655</v>
          </cell>
          <cell r="W545">
            <v>0.45510859920258895</v>
          </cell>
          <cell r="X545">
            <v>160.73785795676224</v>
          </cell>
          <cell r="Y545">
            <v>160.60964688564567</v>
          </cell>
          <cell r="Z545">
            <v>2.5422041793088379E-3</v>
          </cell>
          <cell r="AA545">
            <v>9.6793288185380213E-3</v>
          </cell>
          <cell r="AB545">
            <v>6.5734762161644671</v>
          </cell>
          <cell r="AC545">
            <v>0.99375747471658571</v>
          </cell>
          <cell r="AD545">
            <v>1.478638190343033</v>
          </cell>
          <cell r="AE545">
            <v>4378.0054704742761</v>
          </cell>
          <cell r="AF545">
            <v>1314.8831703845112</v>
          </cell>
          <cell r="AG545">
            <v>3</v>
          </cell>
          <cell r="AH545">
            <v>1461918.7670196039</v>
          </cell>
          <cell r="AI545">
            <v>531.81449121860942</v>
          </cell>
          <cell r="AJ545">
            <v>8.5172083795421114E-3</v>
          </cell>
          <cell r="AK545">
            <v>531.81449121860942</v>
          </cell>
        </row>
        <row r="546">
          <cell r="B546" t="str">
            <v>HiPGas</v>
          </cell>
          <cell r="C546" t="str">
            <v>Header</v>
          </cell>
          <cell r="E546" t="str">
            <v>H</v>
          </cell>
          <cell r="F546">
            <v>50</v>
          </cell>
          <cell r="G546">
            <v>140</v>
          </cell>
          <cell r="H546">
            <v>50</v>
          </cell>
          <cell r="I546">
            <v>141.82676008420719</v>
          </cell>
          <cell r="J546">
            <v>5.4</v>
          </cell>
          <cell r="K546">
            <v>5.4</v>
          </cell>
          <cell r="L546">
            <v>67</v>
          </cell>
          <cell r="M546">
            <v>160.60964688564567</v>
          </cell>
          <cell r="N546">
            <v>31220</v>
          </cell>
          <cell r="O546">
            <v>2.6016666666666666</v>
          </cell>
          <cell r="P546">
            <v>1</v>
          </cell>
          <cell r="Q546">
            <v>40</v>
          </cell>
          <cell r="R546">
            <v>1</v>
          </cell>
          <cell r="S546">
            <v>0.95138878900000001</v>
          </cell>
          <cell r="T546">
            <v>0.75</v>
          </cell>
          <cell r="U546">
            <v>569.04940410701511</v>
          </cell>
          <cell r="V546">
            <v>1.9108681856619334</v>
          </cell>
          <cell r="W546">
            <v>0.27746016925539152</v>
          </cell>
          <cell r="X546">
            <v>160.5321982857148</v>
          </cell>
          <cell r="Y546">
            <v>160.4547496857839</v>
          </cell>
          <cell r="Z546">
            <v>1.5395859607563178E-3</v>
          </cell>
          <cell r="AA546">
            <v>1.0741891483256201E-2</v>
          </cell>
          <cell r="AB546">
            <v>7.2306295542301102</v>
          </cell>
          <cell r="AC546">
            <v>1.0535658369647336</v>
          </cell>
          <cell r="AD546">
            <v>1.4789636432720152</v>
          </cell>
          <cell r="AE546">
            <v>3283.5041028557071</v>
          </cell>
          <cell r="AF546">
            <v>1333.6597828733384</v>
          </cell>
          <cell r="AG546">
            <v>3</v>
          </cell>
          <cell r="AH546">
            <v>1276824.1216850346</v>
          </cell>
          <cell r="AI546">
            <v>242.39406512984826</v>
          </cell>
          <cell r="AJ546">
            <v>7.7640635851969333E-3</v>
          </cell>
          <cell r="AK546">
            <v>242.39406512984826</v>
          </cell>
        </row>
        <row r="547">
          <cell r="B547" t="str">
            <v>HiPGas</v>
          </cell>
          <cell r="C547" t="str">
            <v>Header</v>
          </cell>
          <cell r="E547" t="str">
            <v>H</v>
          </cell>
          <cell r="F547">
            <v>50</v>
          </cell>
          <cell r="G547">
            <v>140</v>
          </cell>
          <cell r="H547">
            <v>50</v>
          </cell>
          <cell r="I547">
            <v>141.82676008420719</v>
          </cell>
          <cell r="J547">
            <v>5.4</v>
          </cell>
          <cell r="K547">
            <v>5.4</v>
          </cell>
          <cell r="L547">
            <v>67</v>
          </cell>
          <cell r="M547">
            <v>160.4547496857839</v>
          </cell>
          <cell r="N547" t="e">
            <v>#REF!</v>
          </cell>
          <cell r="O547" t="e">
            <v>#REF!</v>
          </cell>
          <cell r="P547" t="e">
            <v>#REF!</v>
          </cell>
          <cell r="Q547" t="e">
            <v>#REF!</v>
          </cell>
          <cell r="R547">
            <v>1</v>
          </cell>
          <cell r="S547">
            <v>0.77098258900000005</v>
          </cell>
          <cell r="T547">
            <v>0.75</v>
          </cell>
          <cell r="U547">
            <v>569.18787871626728</v>
          </cell>
          <cell r="V547">
            <v>2.6636140629058875</v>
          </cell>
          <cell r="W547">
            <v>0.38675970130768178</v>
          </cell>
          <cell r="X547">
            <v>160.35260040645653</v>
          </cell>
          <cell r="Y547">
            <v>160.25045112712914</v>
          </cell>
          <cell r="Z547">
            <v>2.0337371731430354E-3</v>
          </cell>
          <cell r="AA547">
            <v>1.2399117423806469E-2</v>
          </cell>
          <cell r="AB547">
            <v>8.2529000051784536</v>
          </cell>
          <cell r="AC547">
            <v>1.137395012173767</v>
          </cell>
          <cell r="AD547">
            <v>1.4787891291409769</v>
          </cell>
          <cell r="AE547">
            <v>2189.002735237138</v>
          </cell>
          <cell r="AF547">
            <v>1394.2846706640059</v>
          </cell>
          <cell r="AG547">
            <v>3</v>
          </cell>
          <cell r="AH547">
            <v>1066364.9785105968</v>
          </cell>
          <cell r="AI547">
            <v>213.45491900223655</v>
          </cell>
          <cell r="AJ547" t="e">
            <v>#REF!</v>
          </cell>
          <cell r="AK547" t="e">
            <v>#REF!</v>
          </cell>
        </row>
        <row r="548">
          <cell r="B548" t="str">
            <v>HiPGas</v>
          </cell>
          <cell r="C548" t="str">
            <v>Header</v>
          </cell>
          <cell r="E548" t="str">
            <v>H</v>
          </cell>
          <cell r="F548">
            <v>50</v>
          </cell>
          <cell r="G548">
            <v>140</v>
          </cell>
          <cell r="H548">
            <v>50</v>
          </cell>
          <cell r="I548">
            <v>141.82676008420719</v>
          </cell>
          <cell r="J548">
            <v>5.4</v>
          </cell>
          <cell r="K548">
            <v>5.4</v>
          </cell>
          <cell r="L548">
            <v>67</v>
          </cell>
          <cell r="M548">
            <v>160.25045112712914</v>
          </cell>
          <cell r="N548" t="e">
            <v>#REF!</v>
          </cell>
          <cell r="O548" t="e">
            <v>#REF!</v>
          </cell>
          <cell r="P548" t="e">
            <v>#REF!</v>
          </cell>
          <cell r="Q548" t="e">
            <v>#REF!</v>
          </cell>
          <cell r="R548">
            <v>1</v>
          </cell>
          <cell r="S548">
            <v>0.55827675700000001</v>
          </cell>
          <cell r="T548">
            <v>0.75</v>
          </cell>
          <cell r="U548">
            <v>569.37977384519741</v>
          </cell>
          <cell r="V548">
            <v>4.0437792136627593</v>
          </cell>
          <cell r="W548">
            <v>0.58716120424898577</v>
          </cell>
          <cell r="X548">
            <v>160.08037824959146</v>
          </cell>
          <cell r="Y548">
            <v>159.91030537205378</v>
          </cell>
          <cell r="Z548">
            <v>3.3929598445796572E-3</v>
          </cell>
          <cell r="AA548">
            <v>1.6252826786688573E-2</v>
          </cell>
          <cell r="AB548">
            <v>9.9677052511904076</v>
          </cell>
          <cell r="AC548">
            <v>1.25752600615246</v>
          </cell>
          <cell r="AD548">
            <v>1.4757426481189588</v>
          </cell>
          <cell r="AE548">
            <v>1094.501367618569</v>
          </cell>
          <cell r="AF548">
            <v>1412.6721512265597</v>
          </cell>
          <cell r="AG548">
            <v>2</v>
          </cell>
          <cell r="AH548">
            <v>759374.65679663536</v>
          </cell>
          <cell r="AI548">
            <v>178.05528373659652</v>
          </cell>
          <cell r="AJ548" t="e">
            <v>#REF!</v>
          </cell>
          <cell r="AK548" t="e">
            <v>#REF!</v>
          </cell>
        </row>
        <row r="549">
          <cell r="B549" t="str">
            <v>HiPGas</v>
          </cell>
          <cell r="C549" t="str">
            <v>Branch</v>
          </cell>
          <cell r="E549" t="str">
            <v>B</v>
          </cell>
          <cell r="F549">
            <v>50</v>
          </cell>
          <cell r="G549">
            <v>140</v>
          </cell>
          <cell r="H549">
            <v>50</v>
          </cell>
          <cell r="I549">
            <v>141.82676008420719</v>
          </cell>
          <cell r="J549">
            <v>5.4</v>
          </cell>
          <cell r="K549">
            <v>5.4</v>
          </cell>
          <cell r="L549">
            <v>67</v>
          </cell>
          <cell r="M549">
            <v>159.91030537205378</v>
          </cell>
          <cell r="N549">
            <v>15610</v>
          </cell>
          <cell r="O549">
            <v>1.3008333333333333</v>
          </cell>
          <cell r="P549">
            <v>4</v>
          </cell>
          <cell r="Q549">
            <v>30</v>
          </cell>
          <cell r="R549">
            <v>1</v>
          </cell>
          <cell r="S549">
            <v>0.5</v>
          </cell>
          <cell r="T549">
            <v>0.75</v>
          </cell>
          <cell r="U549">
            <v>569.6680374362013</v>
          </cell>
          <cell r="V549">
            <v>0.82830231499603513</v>
          </cell>
          <cell r="W549">
            <v>0.12027041019254625</v>
          </cell>
          <cell r="X549">
            <v>158.98908409453503</v>
          </cell>
          <cell r="Y549">
            <v>158.06786281701631</v>
          </cell>
          <cell r="Z549">
            <v>1.8440966106313406E-2</v>
          </cell>
          <cell r="AA549">
            <v>4.3864922211622685E-2</v>
          </cell>
          <cell r="AB549">
            <v>10.590508807326579</v>
          </cell>
          <cell r="AC549">
            <v>1.2957718584256068</v>
          </cell>
          <cell r="AD549">
            <v>1.4739163415874321</v>
          </cell>
          <cell r="AE549">
            <v>273.62534190464226</v>
          </cell>
          <cell r="AF549">
            <v>444.80683313820299</v>
          </cell>
          <cell r="AG549">
            <v>3</v>
          </cell>
          <cell r="AH549">
            <v>214137.95811976198</v>
          </cell>
          <cell r="AI549">
            <v>248.91454738942915</v>
          </cell>
          <cell r="AJ549">
            <v>1.5945839038400328E-2</v>
          </cell>
          <cell r="AK549">
            <v>995.65818955771658</v>
          </cell>
        </row>
        <row r="550">
          <cell r="B550" t="str">
            <v>50_140_1_30</v>
          </cell>
          <cell r="F550">
            <v>50</v>
          </cell>
          <cell r="G550">
            <v>140</v>
          </cell>
          <cell r="H550">
            <v>50</v>
          </cell>
          <cell r="I550">
            <v>141.82676008420719</v>
          </cell>
          <cell r="R550">
            <v>1</v>
          </cell>
          <cell r="W550">
            <v>0.12027041019254625</v>
          </cell>
          <cell r="X550">
            <v>1.8267600842071943</v>
          </cell>
          <cell r="AK550" t="e">
            <v>#REF!</v>
          </cell>
          <cell r="AL550" t="e">
            <v>#REF!</v>
          </cell>
          <cell r="AM550" t="e">
            <v>#REF!</v>
          </cell>
        </row>
        <row r="551">
          <cell r="B551" t="str">
            <v>HiPGas</v>
          </cell>
          <cell r="C551" t="str">
            <v>Leader</v>
          </cell>
          <cell r="E551" t="str">
            <v>L</v>
          </cell>
          <cell r="F551">
            <v>50</v>
          </cell>
          <cell r="G551">
            <v>140</v>
          </cell>
          <cell r="H551">
            <v>50</v>
          </cell>
          <cell r="I551">
            <v>141.7491035441883</v>
          </cell>
          <cell r="J551">
            <v>5.4</v>
          </cell>
          <cell r="K551">
            <v>5.4</v>
          </cell>
          <cell r="L551">
            <v>67</v>
          </cell>
          <cell r="M551">
            <v>55.4</v>
          </cell>
          <cell r="N551">
            <v>62440</v>
          </cell>
          <cell r="O551">
            <v>5.2033333333333331</v>
          </cell>
          <cell r="P551">
            <v>1</v>
          </cell>
          <cell r="Q551">
            <v>40</v>
          </cell>
          <cell r="R551">
            <v>1</v>
          </cell>
          <cell r="S551">
            <v>1.0994953570000001</v>
          </cell>
          <cell r="T551">
            <v>0.75</v>
          </cell>
          <cell r="U551">
            <v>568.30553112872735</v>
          </cell>
          <cell r="V551">
            <v>3.1386087960200473</v>
          </cell>
          <cell r="W551">
            <v>0.45572946072601894</v>
          </cell>
          <cell r="X551">
            <v>160.68242234884605</v>
          </cell>
          <cell r="Y551">
            <v>160.55412380348926</v>
          </cell>
          <cell r="Z551">
            <v>2.5453353416927671E-3</v>
          </cell>
          <cell r="AA551">
            <v>9.6872256622570745E-3</v>
          </cell>
          <cell r="AB551">
            <v>6.5734762161644671</v>
          </cell>
          <cell r="AC551">
            <v>0.99382535782295811</v>
          </cell>
          <cell r="AD551">
            <v>1.4785371921618422</v>
          </cell>
          <cell r="AE551">
            <v>4378.0054704742761</v>
          </cell>
          <cell r="AF551">
            <v>1316.7281459009971</v>
          </cell>
          <cell r="AG551">
            <v>3</v>
          </cell>
          <cell r="AH551">
            <v>1462571.4863035644</v>
          </cell>
          <cell r="AI551">
            <v>531.51651936971689</v>
          </cell>
          <cell r="AJ551">
            <v>8.5124362487142367E-3</v>
          </cell>
          <cell r="AK551">
            <v>531.51651936971689</v>
          </cell>
        </row>
        <row r="552">
          <cell r="B552" t="str">
            <v>HiPGas</v>
          </cell>
          <cell r="C552" t="str">
            <v>Header</v>
          </cell>
          <cell r="E552" t="str">
            <v>H</v>
          </cell>
          <cell r="F552">
            <v>50</v>
          </cell>
          <cell r="G552">
            <v>140</v>
          </cell>
          <cell r="H552">
            <v>50</v>
          </cell>
          <cell r="I552">
            <v>141.7491035441883</v>
          </cell>
          <cell r="J552">
            <v>5.4</v>
          </cell>
          <cell r="K552">
            <v>5.4</v>
          </cell>
          <cell r="L552">
            <v>67</v>
          </cell>
          <cell r="M552">
            <v>160.55412380348926</v>
          </cell>
          <cell r="N552">
            <v>31220</v>
          </cell>
          <cell r="O552">
            <v>2.6016666666666666</v>
          </cell>
          <cell r="P552">
            <v>1</v>
          </cell>
          <cell r="Q552">
            <v>20</v>
          </cell>
          <cell r="R552">
            <v>1</v>
          </cell>
          <cell r="S552">
            <v>0.95138878900000001</v>
          </cell>
          <cell r="T552">
            <v>0.75</v>
          </cell>
          <cell r="U552">
            <v>568.53980394975576</v>
          </cell>
          <cell r="V552">
            <v>1.9134297314692066</v>
          </cell>
          <cell r="W552">
            <v>0.27783210853334595</v>
          </cell>
          <cell r="X552">
            <v>160.4766240189721</v>
          </cell>
          <cell r="Y552">
            <v>160.39912423445494</v>
          </cell>
          <cell r="Z552">
            <v>1.5414541261106196E-3</v>
          </cell>
          <cell r="AA552">
            <v>1.0750530040822654E-2</v>
          </cell>
          <cell r="AB552">
            <v>7.2306295542301102</v>
          </cell>
          <cell r="AC552">
            <v>1.053637572112937</v>
          </cell>
          <cell r="AD552">
            <v>1.4788629505111024</v>
          </cell>
          <cell r="AE552">
            <v>3283.5041028557071</v>
          </cell>
          <cell r="AF552">
            <v>1335.5025845357177</v>
          </cell>
          <cell r="AG552">
            <v>3</v>
          </cell>
          <cell r="AH552">
            <v>1277389.8973397894</v>
          </cell>
          <cell r="AI552">
            <v>242.25772205775556</v>
          </cell>
          <cell r="AJ552">
            <v>7.7596964144060077E-3</v>
          </cell>
          <cell r="AK552">
            <v>242.25772205775556</v>
          </cell>
        </row>
        <row r="553">
          <cell r="B553" t="str">
            <v>HiPGas</v>
          </cell>
          <cell r="C553" t="str">
            <v>Header</v>
          </cell>
          <cell r="E553" t="str">
            <v>H</v>
          </cell>
          <cell r="F553">
            <v>50</v>
          </cell>
          <cell r="G553">
            <v>140</v>
          </cell>
          <cell r="H553">
            <v>50</v>
          </cell>
          <cell r="I553">
            <v>141.7491035441883</v>
          </cell>
          <cell r="J553">
            <v>5.4</v>
          </cell>
          <cell r="K553">
            <v>5.4</v>
          </cell>
          <cell r="L553">
            <v>67</v>
          </cell>
          <cell r="M553">
            <v>160.39912423445494</v>
          </cell>
          <cell r="N553" t="e">
            <v>#REF!</v>
          </cell>
          <cell r="O553" t="e">
            <v>#REF!</v>
          </cell>
          <cell r="P553" t="e">
            <v>#REF!</v>
          </cell>
          <cell r="Q553">
            <v>20</v>
          </cell>
          <cell r="R553">
            <v>1</v>
          </cell>
          <cell r="S553">
            <v>0.77098258900000005</v>
          </cell>
          <cell r="T553">
            <v>0.75</v>
          </cell>
          <cell r="U553">
            <v>568.68084010481516</v>
          </cell>
          <cell r="V553">
            <v>2.6671708177497839</v>
          </cell>
          <cell r="W553">
            <v>0.38727614603598681</v>
          </cell>
          <cell r="X553">
            <v>160.29690699426715</v>
          </cell>
          <cell r="Y553">
            <v>160.19468975407932</v>
          </cell>
          <cell r="Z553">
            <v>2.0362177651890301E-3</v>
          </cell>
          <cell r="AA553">
            <v>1.2409126108216099E-2</v>
          </cell>
          <cell r="AB553">
            <v>8.2529000051784536</v>
          </cell>
          <cell r="AC553">
            <v>1.1374717330076956</v>
          </cell>
          <cell r="AD553">
            <v>1.4786893869391271</v>
          </cell>
          <cell r="AE553">
            <v>2189.002735237138</v>
          </cell>
          <cell r="AF553">
            <v>1396.2090659634014</v>
          </cell>
          <cell r="AG553">
            <v>3</v>
          </cell>
          <cell r="AH553">
            <v>1066838.9482734532</v>
          </cell>
          <cell r="AI553">
            <v>213.33448841786989</v>
          </cell>
          <cell r="AJ553" t="e">
            <v>#REF!</v>
          </cell>
          <cell r="AK553" t="e">
            <v>#REF!</v>
          </cell>
        </row>
        <row r="554">
          <cell r="B554" t="str">
            <v>HiPGas</v>
          </cell>
          <cell r="C554" t="str">
            <v>Header</v>
          </cell>
          <cell r="E554" t="str">
            <v>H</v>
          </cell>
          <cell r="F554">
            <v>50</v>
          </cell>
          <cell r="G554">
            <v>140</v>
          </cell>
          <cell r="H554">
            <v>50</v>
          </cell>
          <cell r="I554">
            <v>141.7491035441883</v>
          </cell>
          <cell r="J554">
            <v>5.4</v>
          </cell>
          <cell r="K554">
            <v>5.4</v>
          </cell>
          <cell r="L554">
            <v>67</v>
          </cell>
          <cell r="M554">
            <v>160.19468975407932</v>
          </cell>
          <cell r="N554" t="e">
            <v>#REF!</v>
          </cell>
          <cell r="O554" t="e">
            <v>#REF!</v>
          </cell>
          <cell r="P554" t="e">
            <v>#REF!</v>
          </cell>
          <cell r="Q554">
            <v>20</v>
          </cell>
          <cell r="R554">
            <v>1</v>
          </cell>
          <cell r="S554">
            <v>0.55827675700000001</v>
          </cell>
          <cell r="T554">
            <v>0.75</v>
          </cell>
          <cell r="U554">
            <v>568.87629198858906</v>
          </cell>
          <cell r="V554">
            <v>4.0491335683440983</v>
          </cell>
          <cell r="W554">
            <v>0.5879386624574181</v>
          </cell>
          <cell r="X554">
            <v>160.02450383918841</v>
          </cell>
          <cell r="Y554">
            <v>159.85431792429753</v>
          </cell>
          <cell r="Z554">
            <v>3.397104483453206E-3</v>
          </cell>
          <cell r="AA554">
            <v>1.6265958914358447E-2</v>
          </cell>
          <cell r="AB554">
            <v>9.9677052511904076</v>
          </cell>
          <cell r="AC554">
            <v>1.2576084126177161</v>
          </cell>
          <cell r="AD554">
            <v>1.4756459481175601</v>
          </cell>
          <cell r="AE554">
            <v>1094.501367618569</v>
          </cell>
          <cell r="AF554">
            <v>1414.6156955586648</v>
          </cell>
          <cell r="AG554">
            <v>2</v>
          </cell>
          <cell r="AH554">
            <v>759713.13556221919</v>
          </cell>
          <cell r="AI554">
            <v>177.95436348897721</v>
          </cell>
          <cell r="AJ554" t="e">
            <v>#REF!</v>
          </cell>
          <cell r="AK554" t="e">
            <v>#REF!</v>
          </cell>
        </row>
        <row r="555">
          <cell r="B555" t="str">
            <v>HiPGas</v>
          </cell>
          <cell r="C555" t="str">
            <v>Branch</v>
          </cell>
          <cell r="E555" t="str">
            <v>B</v>
          </cell>
          <cell r="F555">
            <v>50</v>
          </cell>
          <cell r="G555">
            <v>140</v>
          </cell>
          <cell r="H555">
            <v>50</v>
          </cell>
          <cell r="I555">
            <v>141.7491035441883</v>
          </cell>
          <cell r="J555">
            <v>5.4</v>
          </cell>
          <cell r="K555">
            <v>5.4</v>
          </cell>
          <cell r="L555">
            <v>67</v>
          </cell>
          <cell r="M555">
            <v>159.85431792429753</v>
          </cell>
          <cell r="N555">
            <v>15610</v>
          </cell>
          <cell r="O555">
            <v>1.3008333333333333</v>
          </cell>
          <cell r="P555">
            <v>4</v>
          </cell>
          <cell r="Q555">
            <v>10</v>
          </cell>
          <cell r="R555">
            <v>1</v>
          </cell>
          <cell r="S555">
            <v>0.5</v>
          </cell>
          <cell r="T555">
            <v>0.75</v>
          </cell>
          <cell r="U555">
            <v>569.16990993427453</v>
          </cell>
          <cell r="V555">
            <v>0.27773319524163392</v>
          </cell>
          <cell r="W555">
            <v>4.0327166435531581E-2</v>
          </cell>
          <cell r="X555">
            <v>159.54124580253239</v>
          </cell>
          <cell r="Y555">
            <v>159.22817368076721</v>
          </cell>
          <cell r="Z555">
            <v>6.2705775428261168E-3</v>
          </cell>
          <cell r="AA555">
            <v>4.4190656503886434E-2</v>
          </cell>
          <cell r="AB555">
            <v>10.590508807326579</v>
          </cell>
          <cell r="AC555">
            <v>1.2958604862907857</v>
          </cell>
          <cell r="AD555">
            <v>1.4738155359372953</v>
          </cell>
          <cell r="AE555">
            <v>273.62534190464226</v>
          </cell>
          <cell r="AF555">
            <v>447.51616203977795</v>
          </cell>
          <cell r="AG555">
            <v>3</v>
          </cell>
          <cell r="AH555">
            <v>214365.28137648557</v>
          </cell>
          <cell r="AI555">
            <v>83.433567240982327</v>
          </cell>
          <cell r="AJ555">
            <v>5.3448793876349982E-3</v>
          </cell>
          <cell r="AK555">
            <v>333.73426896392931</v>
          </cell>
        </row>
        <row r="556">
          <cell r="B556" t="str">
            <v>50_140_1_10</v>
          </cell>
          <cell r="F556">
            <v>50</v>
          </cell>
          <cell r="G556">
            <v>140</v>
          </cell>
          <cell r="H556">
            <v>50</v>
          </cell>
          <cell r="I556">
            <v>141.7491035441883</v>
          </cell>
          <cell r="R556">
            <v>1</v>
          </cell>
          <cell r="W556">
            <v>4.0327166435531581E-2</v>
          </cell>
          <cell r="X556">
            <v>1.7491035441883014</v>
          </cell>
          <cell r="AK556" t="e">
            <v>#REF!</v>
          </cell>
          <cell r="AL556" t="e">
            <v>#REF!</v>
          </cell>
          <cell r="AM556" t="e">
            <v>#REF!</v>
          </cell>
        </row>
        <row r="557">
          <cell r="B557" t="str">
            <v>HiPGas</v>
          </cell>
          <cell r="C557" t="str">
            <v>Leader</v>
          </cell>
          <cell r="E557" t="str">
            <v>L</v>
          </cell>
          <cell r="F557">
            <v>50</v>
          </cell>
          <cell r="G557">
            <v>140</v>
          </cell>
          <cell r="H557">
            <v>50</v>
          </cell>
          <cell r="I557">
            <v>141.78804416459516</v>
          </cell>
          <cell r="J557">
            <v>5.4</v>
          </cell>
          <cell r="K557">
            <v>5.4</v>
          </cell>
          <cell r="L557">
            <v>67</v>
          </cell>
          <cell r="M557">
            <v>55.4</v>
          </cell>
          <cell r="N557">
            <v>62440</v>
          </cell>
          <cell r="O557">
            <v>5.2033333333333331</v>
          </cell>
          <cell r="P557">
            <v>1</v>
          </cell>
          <cell r="Q557">
            <v>40</v>
          </cell>
          <cell r="R557">
            <v>1</v>
          </cell>
          <cell r="S557">
            <v>1.0994953570000001</v>
          </cell>
          <cell r="T557">
            <v>0.75</v>
          </cell>
          <cell r="U557">
            <v>568.56300187501711</v>
          </cell>
          <cell r="V557">
            <v>3.1364633895805611</v>
          </cell>
          <cell r="W557">
            <v>0.45541794534346991</v>
          </cell>
          <cell r="X557">
            <v>160.71019780475814</v>
          </cell>
          <cell r="Y557">
            <v>160.58194326952591</v>
          </cell>
          <cell r="Z557">
            <v>2.5437624687015825E-3</v>
          </cell>
          <cell r="AA557">
            <v>9.6832607125906384E-3</v>
          </cell>
          <cell r="AB557">
            <v>6.5734762161644671</v>
          </cell>
          <cell r="AC557">
            <v>0.99379134156862792</v>
          </cell>
          <cell r="AD557">
            <v>1.478587800669948</v>
          </cell>
          <cell r="AE557">
            <v>4378.0054704742761</v>
          </cell>
          <cell r="AF557">
            <v>1315.8024262822362</v>
          </cell>
          <cell r="AG557">
            <v>3</v>
          </cell>
          <cell r="AH557">
            <v>1462244.0458826432</v>
          </cell>
          <cell r="AI557">
            <v>531.66581530643452</v>
          </cell>
          <cell r="AJ557">
            <v>8.5148272790908797E-3</v>
          </cell>
          <cell r="AK557">
            <v>531.66581530643452</v>
          </cell>
        </row>
        <row r="558">
          <cell r="B558" t="str">
            <v>HiPGas</v>
          </cell>
          <cell r="C558" t="str">
            <v>Header</v>
          </cell>
          <cell r="E558" t="str">
            <v>H</v>
          </cell>
          <cell r="F558">
            <v>50</v>
          </cell>
          <cell r="G558">
            <v>140</v>
          </cell>
          <cell r="H558">
            <v>50</v>
          </cell>
          <cell r="I558">
            <v>141.78804416459516</v>
          </cell>
          <cell r="J558">
            <v>5.4</v>
          </cell>
          <cell r="K558">
            <v>5.4</v>
          </cell>
          <cell r="L558">
            <v>67</v>
          </cell>
          <cell r="M558">
            <v>160.58194326952591</v>
          </cell>
          <cell r="N558">
            <v>31220</v>
          </cell>
          <cell r="O558">
            <v>2.6016666666666666</v>
          </cell>
          <cell r="P558">
            <v>1</v>
          </cell>
          <cell r="Q558">
            <v>20</v>
          </cell>
          <cell r="R558">
            <v>1</v>
          </cell>
          <cell r="S558">
            <v>0.95138878900000001</v>
          </cell>
          <cell r="T558">
            <v>0.75</v>
          </cell>
          <cell r="U558">
            <v>568.79512928960605</v>
          </cell>
          <cell r="V558">
            <v>1.9121445233693197</v>
          </cell>
          <cell r="W558">
            <v>0.2776454948989624</v>
          </cell>
          <cell r="X558">
            <v>160.50446923685672</v>
          </cell>
          <cell r="Y558">
            <v>160.42699520418753</v>
          </cell>
          <cell r="Z558">
            <v>1.5405157258013835E-3</v>
          </cell>
          <cell r="AA558">
            <v>1.0746192812660248E-2</v>
          </cell>
          <cell r="AB558">
            <v>7.2306295542301102</v>
          </cell>
          <cell r="AC558">
            <v>1.0536016250993241</v>
          </cell>
          <cell r="AD558">
            <v>1.4789134066848091</v>
          </cell>
          <cell r="AE558">
            <v>3283.5041028557071</v>
          </cell>
          <cell r="AF558">
            <v>1334.5779834249099</v>
          </cell>
          <cell r="AG558">
            <v>3</v>
          </cell>
          <cell r="AH558">
            <v>1277106.077933128</v>
          </cell>
          <cell r="AI558">
            <v>242.32603615627681</v>
          </cell>
          <cell r="AJ558">
            <v>7.7618845661843947E-3</v>
          </cell>
          <cell r="AK558">
            <v>242.32603615627681</v>
          </cell>
        </row>
        <row r="559">
          <cell r="B559" t="str">
            <v>HiPGas</v>
          </cell>
          <cell r="C559" t="str">
            <v>Header</v>
          </cell>
          <cell r="E559" t="str">
            <v>H</v>
          </cell>
          <cell r="F559">
            <v>50</v>
          </cell>
          <cell r="G559">
            <v>140</v>
          </cell>
          <cell r="H559">
            <v>50</v>
          </cell>
          <cell r="I559">
            <v>141.78804416459516</v>
          </cell>
          <cell r="J559">
            <v>5.4</v>
          </cell>
          <cell r="K559">
            <v>5.4</v>
          </cell>
          <cell r="L559">
            <v>67</v>
          </cell>
          <cell r="M559">
            <v>160.42699520418753</v>
          </cell>
          <cell r="N559" t="e">
            <v>#REF!</v>
          </cell>
          <cell r="O559" t="e">
            <v>#REF!</v>
          </cell>
          <cell r="P559" t="e">
            <v>#REF!</v>
          </cell>
          <cell r="Q559">
            <v>20</v>
          </cell>
          <cell r="R559">
            <v>1</v>
          </cell>
          <cell r="S559">
            <v>0.77098258900000005</v>
          </cell>
          <cell r="T559">
            <v>0.75</v>
          </cell>
          <cell r="U559">
            <v>568.93488023656539</v>
          </cell>
          <cell r="V559">
            <v>2.6653863050078694</v>
          </cell>
          <cell r="W559">
            <v>0.38701703281657274</v>
          </cell>
          <cell r="X559">
            <v>160.324812153995</v>
          </cell>
          <cell r="Y559">
            <v>160.22262910380246</v>
          </cell>
          <cell r="Z559">
            <v>2.034971771977756E-3</v>
          </cell>
          <cell r="AA559">
            <v>1.2404101077254146E-2</v>
          </cell>
          <cell r="AB559">
            <v>8.2529000051784536</v>
          </cell>
          <cell r="AC559">
            <v>1.13743328731797</v>
          </cell>
          <cell r="AD559">
            <v>1.4787393672184144</v>
          </cell>
          <cell r="AE559">
            <v>2189.002735237138</v>
          </cell>
          <cell r="AF559">
            <v>1395.2435377976481</v>
          </cell>
          <cell r="AG559">
            <v>3</v>
          </cell>
          <cell r="AH559">
            <v>1066601.1855612921</v>
          </cell>
          <cell r="AI559">
            <v>213.39483017073439</v>
          </cell>
          <cell r="AJ559" t="e">
            <v>#REF!</v>
          </cell>
          <cell r="AK559" t="e">
            <v>#REF!</v>
          </cell>
        </row>
        <row r="560">
          <cell r="B560" t="str">
            <v>HiPGas</v>
          </cell>
          <cell r="C560" t="str">
            <v>Header</v>
          </cell>
          <cell r="E560" t="str">
            <v>H</v>
          </cell>
          <cell r="F560">
            <v>50</v>
          </cell>
          <cell r="G560">
            <v>140</v>
          </cell>
          <cell r="H560">
            <v>50</v>
          </cell>
          <cell r="I560">
            <v>141.78804416459516</v>
          </cell>
          <cell r="J560">
            <v>5.4</v>
          </cell>
          <cell r="K560">
            <v>5.4</v>
          </cell>
          <cell r="L560">
            <v>67</v>
          </cell>
          <cell r="M560">
            <v>160.22262910380246</v>
          </cell>
          <cell r="N560" t="e">
            <v>#REF!</v>
          </cell>
          <cell r="O560" t="e">
            <v>#REF!</v>
          </cell>
          <cell r="P560" t="e">
            <v>#REF!</v>
          </cell>
          <cell r="Q560">
            <v>20</v>
          </cell>
          <cell r="R560">
            <v>1</v>
          </cell>
          <cell r="S560">
            <v>0.55827675700000001</v>
          </cell>
          <cell r="T560">
            <v>0.75</v>
          </cell>
          <cell r="U560">
            <v>569.12854760759728</v>
          </cell>
          <cell r="V560">
            <v>4.0464471941512477</v>
          </cell>
          <cell r="W560">
            <v>0.58754859796010805</v>
          </cell>
          <cell r="X560">
            <v>160.05250005288627</v>
          </cell>
          <cell r="Y560">
            <v>159.88237100197011</v>
          </cell>
          <cell r="Z560">
            <v>3.3950227096909424E-3</v>
          </cell>
          <cell r="AA560">
            <v>1.6259365845197386E-2</v>
          </cell>
          <cell r="AB560">
            <v>9.9677052511904076</v>
          </cell>
          <cell r="AC560">
            <v>1.2575671161354651</v>
          </cell>
          <cell r="AD560">
            <v>1.475694405958039</v>
          </cell>
          <cell r="AE560">
            <v>1094.501367618569</v>
          </cell>
          <cell r="AF560">
            <v>1413.6405716702543</v>
          </cell>
          <cell r="AG560">
            <v>2</v>
          </cell>
          <cell r="AH560">
            <v>759543.34074227966</v>
          </cell>
          <cell r="AI560">
            <v>178.00493028643041</v>
          </cell>
          <cell r="AJ560" t="e">
            <v>#REF!</v>
          </cell>
          <cell r="AK560" t="e">
            <v>#REF!</v>
          </cell>
        </row>
        <row r="561">
          <cell r="B561" t="str">
            <v>HiPGas</v>
          </cell>
          <cell r="C561" t="str">
            <v>Branch</v>
          </cell>
          <cell r="E561" t="str">
            <v>B</v>
          </cell>
          <cell r="F561">
            <v>50</v>
          </cell>
          <cell r="G561">
            <v>140</v>
          </cell>
          <cell r="H561">
            <v>50</v>
          </cell>
          <cell r="I561">
            <v>141.78804416459516</v>
          </cell>
          <cell r="J561">
            <v>5.4</v>
          </cell>
          <cell r="K561">
            <v>5.4</v>
          </cell>
          <cell r="L561">
            <v>67</v>
          </cell>
          <cell r="M561">
            <v>159.88237100197011</v>
          </cell>
          <cell r="N561">
            <v>15610</v>
          </cell>
          <cell r="O561">
            <v>1.3008333333333333</v>
          </cell>
          <cell r="P561">
            <v>4</v>
          </cell>
          <cell r="Q561">
            <v>20</v>
          </cell>
          <cell r="R561">
            <v>1</v>
          </cell>
          <cell r="S561">
            <v>0.5</v>
          </cell>
          <cell r="T561">
            <v>0.75</v>
          </cell>
          <cell r="U561">
            <v>569.41947917908965</v>
          </cell>
          <cell r="V561">
            <v>0.55381874945824694</v>
          </cell>
          <cell r="W561">
            <v>8.0415093576050367E-2</v>
          </cell>
          <cell r="X561">
            <v>159.26230883510431</v>
          </cell>
          <cell r="Y561">
            <v>158.6422466682385</v>
          </cell>
          <cell r="Z561">
            <v>1.2415847974886041E-2</v>
          </cell>
          <cell r="AA561">
            <v>4.4026083568727413E-2</v>
          </cell>
          <cell r="AB561">
            <v>10.590508807326579</v>
          </cell>
          <cell r="AC561">
            <v>1.2958160713148317</v>
          </cell>
          <cell r="AD561">
            <v>1.4738660519657953</v>
          </cell>
          <cell r="AE561">
            <v>273.62534190464226</v>
          </cell>
          <cell r="AF561">
            <v>446.14888207107504</v>
          </cell>
          <cell r="AG561">
            <v>3</v>
          </cell>
          <cell r="AH561">
            <v>214250.89981481835</v>
          </cell>
          <cell r="AI561">
            <v>166.40083434484143</v>
          </cell>
          <cell r="AJ561">
            <v>1.0659886889483756E-2</v>
          </cell>
          <cell r="AK561">
            <v>665.60333737936571</v>
          </cell>
        </row>
        <row r="562">
          <cell r="B562" t="str">
            <v>50_140_1_20</v>
          </cell>
          <cell r="F562">
            <v>50</v>
          </cell>
          <cell r="G562">
            <v>140</v>
          </cell>
          <cell r="H562">
            <v>50</v>
          </cell>
          <cell r="I562">
            <v>141.78804416459516</v>
          </cell>
          <cell r="R562">
            <v>1</v>
          </cell>
          <cell r="W562">
            <v>8.0415093576050367E-2</v>
          </cell>
          <cell r="X562">
            <v>1.7880441645951635</v>
          </cell>
          <cell r="AK562" t="e">
            <v>#REF!</v>
          </cell>
          <cell r="AL562" t="e">
            <v>#REF!</v>
          </cell>
          <cell r="AM562" t="e">
            <v>#REF!</v>
          </cell>
        </row>
        <row r="563">
          <cell r="B563" t="str">
            <v>HiPGas</v>
          </cell>
          <cell r="C563" t="str">
            <v>Leader</v>
          </cell>
          <cell r="E563" t="str">
            <v>L</v>
          </cell>
          <cell r="F563">
            <v>50</v>
          </cell>
          <cell r="G563">
            <v>140</v>
          </cell>
          <cell r="H563">
            <v>50</v>
          </cell>
          <cell r="I563">
            <v>141.90354233847839</v>
          </cell>
          <cell r="J563">
            <v>5.4</v>
          </cell>
          <cell r="K563">
            <v>5.4</v>
          </cell>
          <cell r="L563">
            <v>67</v>
          </cell>
          <cell r="M563">
            <v>55.4</v>
          </cell>
          <cell r="N563">
            <v>62440</v>
          </cell>
          <cell r="O563">
            <v>5.2033333333333331</v>
          </cell>
          <cell r="P563">
            <v>1</v>
          </cell>
          <cell r="Q563">
            <v>40</v>
          </cell>
          <cell r="R563">
            <v>1</v>
          </cell>
          <cell r="S563">
            <v>1.0994953570000001</v>
          </cell>
          <cell r="T563">
            <v>0.75</v>
          </cell>
          <cell r="U563">
            <v>569.32913933887426</v>
          </cell>
          <cell r="V563">
            <v>3.1301154565585678</v>
          </cell>
          <cell r="W563">
            <v>0.45449621846356081</v>
          </cell>
          <cell r="X563">
            <v>160.7928450997945</v>
          </cell>
          <cell r="Y563">
            <v>160.66471936050343</v>
          </cell>
          <cell r="Z563">
            <v>2.53913013768714E-3</v>
          </cell>
          <cell r="AA563">
            <v>9.6715614022809555E-3</v>
          </cell>
          <cell r="AB563">
            <v>6.5734762161644671</v>
          </cell>
          <cell r="AC563">
            <v>0.99369017319993602</v>
          </cell>
          <cell r="AD563">
            <v>1.4787383368428879</v>
          </cell>
          <cell r="AE563">
            <v>4378.0054704742761</v>
          </cell>
          <cell r="AF563">
            <v>1313.0634657175826</v>
          </cell>
          <cell r="AG563">
            <v>3</v>
          </cell>
          <cell r="AH563">
            <v>1461274.5010995346</v>
          </cell>
          <cell r="AI563">
            <v>532.11005152526877</v>
          </cell>
          <cell r="AJ563">
            <v>8.5219418886173723E-3</v>
          </cell>
          <cell r="AK563">
            <v>532.11005152526877</v>
          </cell>
        </row>
        <row r="564">
          <cell r="B564" t="str">
            <v>HiPGas</v>
          </cell>
          <cell r="C564" t="str">
            <v>Header</v>
          </cell>
          <cell r="E564" t="str">
            <v>H</v>
          </cell>
          <cell r="F564">
            <v>50</v>
          </cell>
          <cell r="G564">
            <v>140</v>
          </cell>
          <cell r="H564">
            <v>50</v>
          </cell>
          <cell r="I564">
            <v>141.90354233847839</v>
          </cell>
          <cell r="J564">
            <v>5.4</v>
          </cell>
          <cell r="K564">
            <v>5.4</v>
          </cell>
          <cell r="L564">
            <v>67</v>
          </cell>
          <cell r="M564">
            <v>160.66471936050343</v>
          </cell>
          <cell r="N564">
            <v>31220</v>
          </cell>
          <cell r="O564">
            <v>2.6016666666666666</v>
          </cell>
          <cell r="P564">
            <v>1</v>
          </cell>
          <cell r="Q564">
            <v>20</v>
          </cell>
          <cell r="R564">
            <v>1</v>
          </cell>
          <cell r="S564">
            <v>0.95138878900000001</v>
          </cell>
          <cell r="T564">
            <v>0.75</v>
          </cell>
          <cell r="U564">
            <v>569.55491882044112</v>
          </cell>
          <cell r="V564">
            <v>1.9083413183732485</v>
          </cell>
          <cell r="W564">
            <v>0.27709326533661738</v>
          </cell>
          <cell r="X564">
            <v>160.5873206929619</v>
          </cell>
          <cell r="Y564">
            <v>160.50992202542037</v>
          </cell>
          <cell r="Z564">
            <v>1.5377516181085404E-3</v>
          </cell>
          <cell r="AA564">
            <v>1.0733393484591734E-2</v>
          </cell>
          <cell r="AB564">
            <v>7.2306295542301102</v>
          </cell>
          <cell r="AC564">
            <v>1.0534947203426595</v>
          </cell>
          <cell r="AD564">
            <v>1.4790634813599042</v>
          </cell>
          <cell r="AE564">
            <v>3283.5041028557071</v>
          </cell>
          <cell r="AF564">
            <v>1331.8420045754729</v>
          </cell>
          <cell r="AG564">
            <v>3</v>
          </cell>
          <cell r="AH564">
            <v>1276265.6322097944</v>
          </cell>
          <cell r="AI564">
            <v>242.52929915456858</v>
          </cell>
          <cell r="AJ564">
            <v>7.7683952323692688E-3</v>
          </cell>
          <cell r="AK564">
            <v>242.52929915456858</v>
          </cell>
        </row>
        <row r="565">
          <cell r="B565" t="str">
            <v>HiPGas</v>
          </cell>
          <cell r="C565" t="str">
            <v>Header</v>
          </cell>
          <cell r="E565" t="str">
            <v>H</v>
          </cell>
          <cell r="F565">
            <v>50</v>
          </cell>
          <cell r="G565">
            <v>140</v>
          </cell>
          <cell r="H565">
            <v>50</v>
          </cell>
          <cell r="I565">
            <v>141.90354233847839</v>
          </cell>
          <cell r="J565">
            <v>5.4</v>
          </cell>
          <cell r="K565">
            <v>5.4</v>
          </cell>
          <cell r="L565">
            <v>67</v>
          </cell>
          <cell r="M565">
            <v>160.50992202542037</v>
          </cell>
          <cell r="N565" t="e">
            <v>#REF!</v>
          </cell>
          <cell r="O565" t="e">
            <v>#REF!</v>
          </cell>
          <cell r="P565" t="e">
            <v>#REF!</v>
          </cell>
          <cell r="Q565">
            <v>20</v>
          </cell>
          <cell r="R565">
            <v>1</v>
          </cell>
          <cell r="S565">
            <v>0.77098258900000005</v>
          </cell>
          <cell r="T565">
            <v>0.75</v>
          </cell>
          <cell r="U565">
            <v>569.69086656240472</v>
          </cell>
          <cell r="V565">
            <v>2.6601052789088113</v>
          </cell>
          <cell r="W565">
            <v>0.38625022199923364</v>
          </cell>
          <cell r="X565">
            <v>160.40783906234935</v>
          </cell>
          <cell r="Y565">
            <v>160.30575609927834</v>
          </cell>
          <cell r="Z565">
            <v>2.031301209152292E-3</v>
          </cell>
          <cell r="AA565">
            <v>1.2389270744807893E-2</v>
          </cell>
          <cell r="AB565">
            <v>8.2529000051784536</v>
          </cell>
          <cell r="AC565">
            <v>1.1373189553131782</v>
          </cell>
          <cell r="AD565">
            <v>1.4788880214157516</v>
          </cell>
          <cell r="AE565">
            <v>2189.002735237138</v>
          </cell>
          <cell r="AF565">
            <v>1392.3863166701904</v>
          </cell>
          <cell r="AG565">
            <v>3</v>
          </cell>
          <cell r="AH565">
            <v>1065897.0922388521</v>
          </cell>
          <cell r="AI565">
            <v>213.57436574551716</v>
          </cell>
          <cell r="AJ565" t="e">
            <v>#REF!</v>
          </cell>
          <cell r="AK565" t="e">
            <v>#REF!</v>
          </cell>
        </row>
        <row r="566">
          <cell r="B566" t="str">
            <v>HiPGas</v>
          </cell>
          <cell r="C566" t="str">
            <v>Header</v>
          </cell>
          <cell r="E566" t="str">
            <v>H</v>
          </cell>
          <cell r="F566">
            <v>50</v>
          </cell>
          <cell r="G566">
            <v>140</v>
          </cell>
          <cell r="H566">
            <v>50</v>
          </cell>
          <cell r="I566">
            <v>141.90354233847839</v>
          </cell>
          <cell r="J566">
            <v>5.4</v>
          </cell>
          <cell r="K566">
            <v>5.4</v>
          </cell>
          <cell r="L566">
            <v>67</v>
          </cell>
          <cell r="M566">
            <v>160.30575609927834</v>
          </cell>
          <cell r="N566" t="e">
            <v>#REF!</v>
          </cell>
          <cell r="O566" t="e">
            <v>#REF!</v>
          </cell>
          <cell r="P566" t="e">
            <v>#REF!</v>
          </cell>
          <cell r="Q566">
            <v>20</v>
          </cell>
          <cell r="R566">
            <v>1</v>
          </cell>
          <cell r="S566">
            <v>0.55827675700000001</v>
          </cell>
          <cell r="T566">
            <v>0.75</v>
          </cell>
          <cell r="U566">
            <v>569.87925290733745</v>
          </cell>
          <cell r="V566">
            <v>4.0384967654757071</v>
          </cell>
          <cell r="W566">
            <v>0.58639418694289702</v>
          </cell>
          <cell r="X566">
            <v>160.13579354945057</v>
          </cell>
          <cell r="Y566">
            <v>159.96583099962277</v>
          </cell>
          <cell r="Z566">
            <v>3.3888892609424959E-3</v>
          </cell>
          <cell r="AA566">
            <v>1.623990611645203E-2</v>
          </cell>
          <cell r="AB566">
            <v>9.9677052511904076</v>
          </cell>
          <cell r="AC566">
            <v>1.257444325878565</v>
          </cell>
          <cell r="AD566">
            <v>1.4758385084773191</v>
          </cell>
          <cell r="AE566">
            <v>1094.501367618569</v>
          </cell>
          <cell r="AF566">
            <v>1410.7548134254612</v>
          </cell>
          <cell r="AG566">
            <v>2</v>
          </cell>
          <cell r="AH566">
            <v>759040.52192955196</v>
          </cell>
          <cell r="AI566">
            <v>178.15537401109054</v>
          </cell>
          <cell r="AJ566" t="e">
            <v>#REF!</v>
          </cell>
          <cell r="AK566" t="e">
            <v>#REF!</v>
          </cell>
        </row>
        <row r="567">
          <cell r="B567" t="str">
            <v>HiPGas</v>
          </cell>
          <cell r="C567" t="str">
            <v>Branch</v>
          </cell>
          <cell r="E567" t="str">
            <v>B</v>
          </cell>
          <cell r="F567">
            <v>50</v>
          </cell>
          <cell r="G567">
            <v>140</v>
          </cell>
          <cell r="H567">
            <v>50</v>
          </cell>
          <cell r="I567">
            <v>141.90354233847839</v>
          </cell>
          <cell r="J567">
            <v>5.4</v>
          </cell>
          <cell r="K567">
            <v>5.4</v>
          </cell>
          <cell r="L567">
            <v>67</v>
          </cell>
          <cell r="M567">
            <v>159.96583099962277</v>
          </cell>
          <cell r="N567">
            <v>15610</v>
          </cell>
          <cell r="O567">
            <v>1.3008333333333333</v>
          </cell>
          <cell r="P567">
            <v>4</v>
          </cell>
          <cell r="Q567">
            <v>50</v>
          </cell>
          <cell r="R567">
            <v>1</v>
          </cell>
          <cell r="S567">
            <v>0.5</v>
          </cell>
          <cell r="T567">
            <v>0.75</v>
          </cell>
          <cell r="U567">
            <v>570.16223405015432</v>
          </cell>
          <cell r="V567">
            <v>1.3726372657844497</v>
          </cell>
          <cell r="W567">
            <v>0.19930844573607942</v>
          </cell>
          <cell r="X567">
            <v>158.45885059728988</v>
          </cell>
          <cell r="Y567">
            <v>156.95187019495702</v>
          </cell>
          <cell r="Z567">
            <v>3.0149909969508615E-2</v>
          </cell>
          <cell r="AA567">
            <v>4.3552391409246417E-2</v>
          </cell>
          <cell r="AB567">
            <v>10.590508807326579</v>
          </cell>
          <cell r="AC567">
            <v>1.2956840179552116</v>
          </cell>
          <cell r="AD567">
            <v>1.4740162652593876</v>
          </cell>
          <cell r="AE567">
            <v>273.62534190464226</v>
          </cell>
          <cell r="AF567">
            <v>442.19550071594375</v>
          </cell>
          <cell r="AG567">
            <v>3</v>
          </cell>
          <cell r="AH567">
            <v>213916.26215518024</v>
          </cell>
          <cell r="AI567">
            <v>412.62893662696314</v>
          </cell>
          <cell r="AJ567">
            <v>2.6433628227223775E-2</v>
          </cell>
          <cell r="AK567">
            <v>1650.5157465078526</v>
          </cell>
        </row>
        <row r="568">
          <cell r="B568" t="str">
            <v>50_140_1_50</v>
          </cell>
          <cell r="F568">
            <v>50</v>
          </cell>
          <cell r="G568">
            <v>140</v>
          </cell>
          <cell r="H568">
            <v>50</v>
          </cell>
          <cell r="I568">
            <v>141.90354233847839</v>
          </cell>
          <cell r="R568">
            <v>1</v>
          </cell>
          <cell r="W568">
            <v>0.19930844573607942</v>
          </cell>
          <cell r="X568">
            <v>1.9035423384783883</v>
          </cell>
          <cell r="AK568" t="e">
            <v>#REF!</v>
          </cell>
          <cell r="AL568" t="e">
            <v>#REF!</v>
          </cell>
          <cell r="AM568" t="e">
            <v>#REF!</v>
          </cell>
        </row>
        <row r="569">
          <cell r="B569" t="str">
            <v>HiPGas</v>
          </cell>
          <cell r="C569" t="str">
            <v>Leader</v>
          </cell>
          <cell r="E569" t="str">
            <v>L</v>
          </cell>
          <cell r="F569">
            <v>50</v>
          </cell>
          <cell r="G569">
            <v>140</v>
          </cell>
          <cell r="H569">
            <v>50</v>
          </cell>
          <cell r="I569">
            <v>142.09098539393111</v>
          </cell>
          <cell r="J569">
            <v>5.4</v>
          </cell>
          <cell r="K569">
            <v>5.4</v>
          </cell>
          <cell r="L569">
            <v>67</v>
          </cell>
          <cell r="M569">
            <v>55.4</v>
          </cell>
          <cell r="N569">
            <v>62440</v>
          </cell>
          <cell r="O569">
            <v>5.2033333333333331</v>
          </cell>
          <cell r="P569">
            <v>1</v>
          </cell>
          <cell r="Q569">
            <v>40</v>
          </cell>
          <cell r="R569">
            <v>1</v>
          </cell>
          <cell r="S569">
            <v>1.0994953570000001</v>
          </cell>
          <cell r="T569">
            <v>0.75</v>
          </cell>
          <cell r="U569">
            <v>570.5867876362563</v>
          </cell>
          <cell r="V569">
            <v>3.1198107882905401</v>
          </cell>
          <cell r="W569">
            <v>0.4529999692595652</v>
          </cell>
          <cell r="X569">
            <v>160.92850730482826</v>
          </cell>
          <cell r="Y569">
            <v>160.80058602991016</v>
          </cell>
          <cell r="Z569">
            <v>2.5316801061721073E-3</v>
          </cell>
          <cell r="AA569">
            <v>9.6526749374683009E-3</v>
          </cell>
          <cell r="AB569">
            <v>6.5734762161644671</v>
          </cell>
          <cell r="AC569">
            <v>0.99352426745332911</v>
          </cell>
          <cell r="AD569">
            <v>1.4789852670849031</v>
          </cell>
          <cell r="AE569">
            <v>4378.0054704742761</v>
          </cell>
          <cell r="AF569">
            <v>1308.6176169477369</v>
          </cell>
          <cell r="AG569">
            <v>3</v>
          </cell>
          <cell r="AH569">
            <v>1459698.4599783891</v>
          </cell>
          <cell r="AI569">
            <v>532.83924259604089</v>
          </cell>
          <cell r="AJ569">
            <v>8.5336201568872658E-3</v>
          </cell>
          <cell r="AK569">
            <v>532.83924259604089</v>
          </cell>
        </row>
        <row r="570">
          <cell r="B570" t="str">
            <v>HiPGas</v>
          </cell>
          <cell r="C570" t="str">
            <v>Header</v>
          </cell>
          <cell r="E570" t="str">
            <v>H</v>
          </cell>
          <cell r="F570">
            <v>50</v>
          </cell>
          <cell r="G570">
            <v>140</v>
          </cell>
          <cell r="H570">
            <v>50</v>
          </cell>
          <cell r="I570">
            <v>142.09098539393111</v>
          </cell>
          <cell r="J570">
            <v>5.4</v>
          </cell>
          <cell r="K570">
            <v>5.4</v>
          </cell>
          <cell r="L570">
            <v>67</v>
          </cell>
          <cell r="M570">
            <v>160.80058602991016</v>
          </cell>
          <cell r="N570">
            <v>31220</v>
          </cell>
          <cell r="O570">
            <v>2.6016666666666666</v>
          </cell>
          <cell r="P570">
            <v>1</v>
          </cell>
          <cell r="Q570">
            <v>20</v>
          </cell>
          <cell r="R570">
            <v>1</v>
          </cell>
          <cell r="S570">
            <v>0.95138878900000001</v>
          </cell>
          <cell r="T570">
            <v>0.75</v>
          </cell>
          <cell r="U570">
            <v>570.80226244955531</v>
          </cell>
          <cell r="V570">
            <v>1.9021660410047212</v>
          </cell>
          <cell r="W570">
            <v>0.27619660824811376</v>
          </cell>
          <cell r="X570">
            <v>160.72330701078386</v>
          </cell>
          <cell r="Y570">
            <v>160.64602799165758</v>
          </cell>
          <cell r="Z570">
            <v>1.533304957242243E-3</v>
          </cell>
          <cell r="AA570">
            <v>1.071272631505108E-2</v>
          </cell>
          <cell r="AB570">
            <v>7.2306295542301102</v>
          </cell>
          <cell r="AC570">
            <v>1.0533194265363315</v>
          </cell>
          <cell r="AD570">
            <v>1.4793096276484055</v>
          </cell>
          <cell r="AE570">
            <v>3283.5041028557071</v>
          </cell>
          <cell r="AF570">
            <v>1327.3999519564022</v>
          </cell>
          <cell r="AG570">
            <v>3</v>
          </cell>
          <cell r="AH570">
            <v>1274899.248901244</v>
          </cell>
          <cell r="AI570">
            <v>242.8629178714271</v>
          </cell>
          <cell r="AJ570">
            <v>7.7790812899239939E-3</v>
          </cell>
          <cell r="AK570">
            <v>242.8629178714271</v>
          </cell>
        </row>
        <row r="571">
          <cell r="B571" t="str">
            <v>HiPGas</v>
          </cell>
          <cell r="C571" t="str">
            <v>Header</v>
          </cell>
          <cell r="E571" t="str">
            <v>H</v>
          </cell>
          <cell r="F571">
            <v>50</v>
          </cell>
          <cell r="G571">
            <v>140</v>
          </cell>
          <cell r="H571">
            <v>50</v>
          </cell>
          <cell r="I571">
            <v>142.09098539393111</v>
          </cell>
          <cell r="J571">
            <v>5.4</v>
          </cell>
          <cell r="K571">
            <v>5.4</v>
          </cell>
          <cell r="L571">
            <v>67</v>
          </cell>
          <cell r="M571">
            <v>160.64602799165758</v>
          </cell>
          <cell r="N571" t="e">
            <v>#REF!</v>
          </cell>
          <cell r="O571" t="e">
            <v>#REF!</v>
          </cell>
          <cell r="P571" t="e">
            <v>#REF!</v>
          </cell>
          <cell r="Q571">
            <v>20</v>
          </cell>
          <cell r="R571">
            <v>1</v>
          </cell>
          <cell r="S571">
            <v>0.77098258900000005</v>
          </cell>
          <cell r="T571">
            <v>0.75</v>
          </cell>
          <cell r="U571">
            <v>570.93218554709301</v>
          </cell>
          <cell r="V571">
            <v>2.6515282167885905</v>
          </cell>
          <cell r="W571">
            <v>0.38498295104486147</v>
          </cell>
          <cell r="X571">
            <v>160.54410407246183</v>
          </cell>
          <cell r="Y571">
            <v>160.44218015326612</v>
          </cell>
          <cell r="Z571">
            <v>2.0253937731984362E-3</v>
          </cell>
          <cell r="AA571">
            <v>1.2365315621272702E-2</v>
          </cell>
          <cell r="AB571">
            <v>8.2529000051784536</v>
          </cell>
          <cell r="AC571">
            <v>1.1371314947509732</v>
          </cell>
          <cell r="AD571">
            <v>1.4791318218743728</v>
          </cell>
          <cell r="AE571">
            <v>2189.002735237138</v>
          </cell>
          <cell r="AF571">
            <v>1387.7462488054909</v>
          </cell>
          <cell r="AG571">
            <v>3</v>
          </cell>
          <cell r="AH571">
            <v>1064752.1401066293</v>
          </cell>
          <cell r="AI571">
            <v>213.86902000407213</v>
          </cell>
          <cell r="AJ571" t="e">
            <v>#REF!</v>
          </cell>
          <cell r="AK571" t="e">
            <v>#REF!</v>
          </cell>
        </row>
        <row r="572">
          <cell r="B572" t="str">
            <v>HiPGas</v>
          </cell>
          <cell r="C572" t="str">
            <v>Header</v>
          </cell>
          <cell r="E572" t="str">
            <v>H</v>
          </cell>
          <cell r="F572">
            <v>50</v>
          </cell>
          <cell r="G572">
            <v>140</v>
          </cell>
          <cell r="H572">
            <v>50</v>
          </cell>
          <cell r="I572">
            <v>142.09098539393111</v>
          </cell>
          <cell r="J572">
            <v>5.4</v>
          </cell>
          <cell r="K572">
            <v>5.4</v>
          </cell>
          <cell r="L572">
            <v>67</v>
          </cell>
          <cell r="M572">
            <v>160.44218015326612</v>
          </cell>
          <cell r="N572" t="e">
            <v>#REF!</v>
          </cell>
          <cell r="O572" t="e">
            <v>#REF!</v>
          </cell>
          <cell r="P572" t="e">
            <v>#REF!</v>
          </cell>
          <cell r="Q572">
            <v>20</v>
          </cell>
          <cell r="R572">
            <v>1</v>
          </cell>
          <cell r="S572">
            <v>0.55827675700000001</v>
          </cell>
          <cell r="T572">
            <v>0.75</v>
          </cell>
          <cell r="U572">
            <v>571.1136441747243</v>
          </cell>
          <cell r="V572">
            <v>4.0255599767338275</v>
          </cell>
          <cell r="W572">
            <v>0.58423252011468207</v>
          </cell>
          <cell r="X572">
            <v>160.27248339012363</v>
          </cell>
          <cell r="Y572">
            <v>160.10278662698116</v>
          </cell>
          <cell r="Z572">
            <v>3.3789940219046688E-3</v>
          </cell>
          <cell r="AA572">
            <v>1.6208404879394546E-2</v>
          </cell>
          <cell r="AB572">
            <v>9.9677052511904076</v>
          </cell>
          <cell r="AC572">
            <v>1.2572430570212114</v>
          </cell>
          <cell r="AD572">
            <v>1.4760747717269596</v>
          </cell>
          <cell r="AE572">
            <v>1094.501367618569</v>
          </cell>
          <cell r="AF572">
            <v>1406.0597388962005</v>
          </cell>
          <cell r="AG572">
            <v>2</v>
          </cell>
          <cell r="AH572">
            <v>758221.69030295697</v>
          </cell>
          <cell r="AI572">
            <v>178.40225916279829</v>
          </cell>
          <cell r="AJ572" t="e">
            <v>#REF!</v>
          </cell>
          <cell r="AK572" t="e">
            <v>#REF!</v>
          </cell>
        </row>
        <row r="573">
          <cell r="B573" t="str">
            <v>HiPGas</v>
          </cell>
          <cell r="C573" t="str">
            <v>Branch</v>
          </cell>
          <cell r="E573" t="str">
            <v>B</v>
          </cell>
          <cell r="F573">
            <v>50</v>
          </cell>
          <cell r="G573">
            <v>140</v>
          </cell>
          <cell r="H573">
            <v>50</v>
          </cell>
          <cell r="I573">
            <v>142.09098539393111</v>
          </cell>
          <cell r="J573">
            <v>5.4</v>
          </cell>
          <cell r="K573">
            <v>5.4</v>
          </cell>
          <cell r="L573">
            <v>67</v>
          </cell>
          <cell r="M573">
            <v>160.10278662698116</v>
          </cell>
          <cell r="N573">
            <v>15610</v>
          </cell>
          <cell r="O573">
            <v>1.3008333333333333</v>
          </cell>
          <cell r="P573">
            <v>4</v>
          </cell>
          <cell r="Q573">
            <v>100</v>
          </cell>
          <cell r="R573">
            <v>1</v>
          </cell>
          <cell r="S573">
            <v>0.5</v>
          </cell>
          <cell r="T573">
            <v>0.75</v>
          </cell>
          <cell r="U573">
            <v>571.38442391610488</v>
          </cell>
          <cell r="V573">
            <v>2.7082892375458072</v>
          </cell>
          <cell r="W573">
            <v>0.39257334526388377</v>
          </cell>
          <cell r="X573">
            <v>157.21843191887643</v>
          </cell>
          <cell r="Y573">
            <v>154.33407721077168</v>
          </cell>
          <cell r="Z573">
            <v>5.7627860428159261E-2</v>
          </cell>
          <cell r="AA573">
            <v>4.2823211533358205E-2</v>
          </cell>
          <cell r="AB573">
            <v>10.590508807326579</v>
          </cell>
          <cell r="AC573">
            <v>1.2954676157708545</v>
          </cell>
          <cell r="AD573">
            <v>1.474262493212674</v>
          </cell>
          <cell r="AE573">
            <v>273.62534190464226</v>
          </cell>
          <cell r="AF573">
            <v>436.05632752157493</v>
          </cell>
          <cell r="AG573">
            <v>3</v>
          </cell>
          <cell r="AH573">
            <v>213384.48236097494</v>
          </cell>
          <cell r="AI573">
            <v>814.75004256681007</v>
          </cell>
          <cell r="AJ573">
            <v>5.2194109068982066E-2</v>
          </cell>
          <cell r="AK573">
            <v>3259.0001702672403</v>
          </cell>
        </row>
        <row r="574">
          <cell r="B574" t="str">
            <v>50_140_1_100</v>
          </cell>
          <cell r="F574">
            <v>50</v>
          </cell>
          <cell r="G574">
            <v>140</v>
          </cell>
          <cell r="H574">
            <v>50</v>
          </cell>
          <cell r="I574">
            <v>142.09098539393111</v>
          </cell>
          <cell r="R574">
            <v>1</v>
          </cell>
          <cell r="W574">
            <v>0.39257334526388377</v>
          </cell>
          <cell r="X574">
            <v>2.0909853939311063</v>
          </cell>
          <cell r="AK574" t="e">
            <v>#REF!</v>
          </cell>
          <cell r="AL574" t="e">
            <v>#REF!</v>
          </cell>
          <cell r="AM574" t="e">
            <v>#REF!</v>
          </cell>
        </row>
        <row r="575">
          <cell r="B575" t="str">
            <v>HiPGas</v>
          </cell>
          <cell r="C575" t="str">
            <v>Leader</v>
          </cell>
          <cell r="E575" t="str">
            <v>L</v>
          </cell>
          <cell r="F575">
            <v>50</v>
          </cell>
          <cell r="G575">
            <v>140</v>
          </cell>
          <cell r="H575">
            <v>50</v>
          </cell>
          <cell r="I575">
            <v>142.26762203026888</v>
          </cell>
          <cell r="J575">
            <v>5.4</v>
          </cell>
          <cell r="K575">
            <v>5.4</v>
          </cell>
          <cell r="L575">
            <v>67</v>
          </cell>
          <cell r="M575">
            <v>55.4</v>
          </cell>
          <cell r="N575">
            <v>62440</v>
          </cell>
          <cell r="O575">
            <v>5.2033333333333331</v>
          </cell>
          <cell r="P575">
            <v>1</v>
          </cell>
          <cell r="Q575">
            <v>40</v>
          </cell>
          <cell r="R575">
            <v>1</v>
          </cell>
          <cell r="S575">
            <v>1.0994953570000001</v>
          </cell>
          <cell r="T575">
            <v>0.75</v>
          </cell>
          <cell r="U575">
            <v>571.8316222536273</v>
          </cell>
          <cell r="V575">
            <v>3.1097508757348535</v>
          </cell>
          <cell r="W575">
            <v>0.45022190878648871</v>
          </cell>
          <cell r="X575">
            <v>161.06277887959192</v>
          </cell>
          <cell r="Y575">
            <v>160.93505156400531</v>
          </cell>
          <cell r="Z575">
            <v>2.5244920771568813E-3</v>
          </cell>
          <cell r="AA575">
            <v>9.634366307518313E-3</v>
          </cell>
          <cell r="AB575">
            <v>6.5734762161644671</v>
          </cell>
          <cell r="AC575">
            <v>0.99336025555153507</v>
          </cell>
          <cell r="AD575">
            <v>1.4792294596474949</v>
          </cell>
          <cell r="AE575">
            <v>4378.0054704742761</v>
          </cell>
          <cell r="AF575">
            <v>1304.2777756870812</v>
          </cell>
          <cell r="AG575">
            <v>3</v>
          </cell>
          <cell r="AH575">
            <v>1458157.3585303854</v>
          </cell>
          <cell r="AI575">
            <v>533.56095327840899</v>
          </cell>
          <cell r="AJ575">
            <v>8.5451786239335199E-3</v>
          </cell>
          <cell r="AK575">
            <v>533.56095327840899</v>
          </cell>
        </row>
        <row r="576">
          <cell r="B576" t="str">
            <v>HiPGas</v>
          </cell>
          <cell r="C576" t="str">
            <v>Header</v>
          </cell>
          <cell r="E576" t="str">
            <v>H</v>
          </cell>
          <cell r="F576">
            <v>50</v>
          </cell>
          <cell r="G576">
            <v>140</v>
          </cell>
          <cell r="H576">
            <v>50</v>
          </cell>
          <cell r="I576">
            <v>142.26762203026888</v>
          </cell>
          <cell r="J576">
            <v>5.4</v>
          </cell>
          <cell r="K576">
            <v>5.4</v>
          </cell>
          <cell r="L576">
            <v>67</v>
          </cell>
          <cell r="M576">
            <v>160.93505156400531</v>
          </cell>
          <cell r="N576">
            <v>31220</v>
          </cell>
          <cell r="O576">
            <v>2.6016666666666666</v>
          </cell>
          <cell r="P576">
            <v>1</v>
          </cell>
          <cell r="Q576">
            <v>20</v>
          </cell>
          <cell r="R576">
            <v>1</v>
          </cell>
          <cell r="S576">
            <v>0.95138878900000001</v>
          </cell>
          <cell r="T576">
            <v>0.75</v>
          </cell>
          <cell r="U576">
            <v>572.02993169374213</v>
          </cell>
          <cell r="V576">
            <v>1.8961814783619761</v>
          </cell>
          <cell r="W576">
            <v>0.2737246637354076</v>
          </cell>
          <cell r="X576">
            <v>160.85788398028163</v>
          </cell>
          <cell r="Y576">
            <v>160.78071639655795</v>
          </cell>
          <cell r="Z576">
            <v>1.529054228990967E-3</v>
          </cell>
          <cell r="AA576">
            <v>1.0692860454991378E-2</v>
          </cell>
          <cell r="AB576">
            <v>7.2306295542301102</v>
          </cell>
          <cell r="AC576">
            <v>1.0531461589792939</v>
          </cell>
          <cell r="AD576">
            <v>1.4795530092180949</v>
          </cell>
          <cell r="AE576">
            <v>3283.5041028557071</v>
          </cell>
          <cell r="AF576">
            <v>1323.0953477634232</v>
          </cell>
          <cell r="AG576">
            <v>3</v>
          </cell>
          <cell r="AH576">
            <v>1273571.2179689296</v>
          </cell>
          <cell r="AI576">
            <v>243.19307115080051</v>
          </cell>
          <cell r="AJ576">
            <v>7.7896563469186577E-3</v>
          </cell>
          <cell r="AK576">
            <v>243.19307115080051</v>
          </cell>
        </row>
        <row r="577">
          <cell r="B577" t="str">
            <v>HiPGas</v>
          </cell>
          <cell r="C577" t="str">
            <v>Header</v>
          </cell>
          <cell r="E577" t="str">
            <v>H</v>
          </cell>
          <cell r="F577">
            <v>50</v>
          </cell>
          <cell r="G577">
            <v>140</v>
          </cell>
          <cell r="H577">
            <v>50</v>
          </cell>
          <cell r="I577">
            <v>142.26762203026888</v>
          </cell>
          <cell r="J577">
            <v>5.4</v>
          </cell>
          <cell r="K577">
            <v>5.4</v>
          </cell>
          <cell r="L577">
            <v>67</v>
          </cell>
          <cell r="M577">
            <v>160.78071639655795</v>
          </cell>
          <cell r="N577" t="e">
            <v>#REF!</v>
          </cell>
          <cell r="O577" t="e">
            <v>#REF!</v>
          </cell>
          <cell r="P577" t="e">
            <v>#REF!</v>
          </cell>
          <cell r="Q577">
            <v>20</v>
          </cell>
          <cell r="R577">
            <v>1</v>
          </cell>
          <cell r="S577">
            <v>0.77098258900000005</v>
          </cell>
          <cell r="T577">
            <v>0.75</v>
          </cell>
          <cell r="U577">
            <v>572.14380948655628</v>
          </cell>
          <cell r="V577">
            <v>2.6433068270755022</v>
          </cell>
          <cell r="W577">
            <v>0.38204406821273551</v>
          </cell>
          <cell r="X577">
            <v>160.67893679370093</v>
          </cell>
          <cell r="Y577">
            <v>160.57715719084391</v>
          </cell>
          <cell r="Z577">
            <v>2.0198229680473689E-3</v>
          </cell>
          <cell r="AA577">
            <v>1.234257522669456E-2</v>
          </cell>
          <cell r="AB577">
            <v>8.2529000051784536</v>
          </cell>
          <cell r="AC577">
            <v>1.1369462247125786</v>
          </cell>
          <cell r="AD577">
            <v>1.4793728524556553</v>
          </cell>
          <cell r="AE577">
            <v>2189.002735237138</v>
          </cell>
          <cell r="AF577">
            <v>1383.2985910184109</v>
          </cell>
          <cell r="AG577">
            <v>3</v>
          </cell>
          <cell r="AH577">
            <v>1063649.2205280936</v>
          </cell>
          <cell r="AI577">
            <v>214.16056321153334</v>
          </cell>
          <cell r="AJ577" t="e">
            <v>#REF!</v>
          </cell>
          <cell r="AK577" t="e">
            <v>#REF!</v>
          </cell>
        </row>
        <row r="578">
          <cell r="B578" t="str">
            <v>HiPGas</v>
          </cell>
          <cell r="C578" t="str">
            <v>Header</v>
          </cell>
          <cell r="E578" t="str">
            <v>H</v>
          </cell>
          <cell r="F578">
            <v>50</v>
          </cell>
          <cell r="G578">
            <v>140</v>
          </cell>
          <cell r="H578">
            <v>50</v>
          </cell>
          <cell r="I578">
            <v>142.26762203026888</v>
          </cell>
          <cell r="J578">
            <v>5.4</v>
          </cell>
          <cell r="K578">
            <v>5.4</v>
          </cell>
          <cell r="L578">
            <v>67</v>
          </cell>
          <cell r="M578">
            <v>160.57715719084391</v>
          </cell>
          <cell r="N578" t="e">
            <v>#REF!</v>
          </cell>
          <cell r="O578" t="e">
            <v>#REF!</v>
          </cell>
          <cell r="P578" t="e">
            <v>#REF!</v>
          </cell>
          <cell r="Q578">
            <v>20</v>
          </cell>
          <cell r="R578">
            <v>1</v>
          </cell>
          <cell r="S578">
            <v>0.55827675700000001</v>
          </cell>
          <cell r="T578">
            <v>0.75</v>
          </cell>
          <cell r="U578">
            <v>572.30482524520721</v>
          </cell>
          <cell r="V578">
            <v>4.0133467923842199</v>
          </cell>
          <cell r="W578">
            <v>0.58074346859939396</v>
          </cell>
          <cell r="X578">
            <v>160.40769291673607</v>
          </cell>
          <cell r="Y578">
            <v>160.23822864262823</v>
          </cell>
          <cell r="Z578">
            <v>3.3698362300353946E-3</v>
          </cell>
          <cell r="AA578">
            <v>1.6179013128934033E-2</v>
          </cell>
          <cell r="AB578">
            <v>9.9677052511904076</v>
          </cell>
          <cell r="AC578">
            <v>1.2570442662366597</v>
          </cell>
          <cell r="AD578">
            <v>1.4763082003100334</v>
          </cell>
          <cell r="AE578">
            <v>1094.501367618569</v>
          </cell>
          <cell r="AF578">
            <v>1401.6268080180739</v>
          </cell>
          <cell r="AG578">
            <v>2</v>
          </cell>
          <cell r="AH578">
            <v>757442.65771595412</v>
          </cell>
          <cell r="AI578">
            <v>178.64644776502502</v>
          </cell>
          <cell r="AJ578" t="e">
            <v>#REF!</v>
          </cell>
          <cell r="AK578" t="e">
            <v>#REF!</v>
          </cell>
        </row>
        <row r="579">
          <cell r="B579" t="str">
            <v>HiPGas</v>
          </cell>
          <cell r="C579" t="str">
            <v>Branch</v>
          </cell>
          <cell r="E579" t="str">
            <v>B</v>
          </cell>
          <cell r="F579">
            <v>50</v>
          </cell>
          <cell r="G579">
            <v>140</v>
          </cell>
          <cell r="H579">
            <v>50</v>
          </cell>
          <cell r="I579">
            <v>142.26762203026888</v>
          </cell>
          <cell r="J579">
            <v>5.4</v>
          </cell>
          <cell r="K579">
            <v>5.4</v>
          </cell>
          <cell r="L579">
            <v>67</v>
          </cell>
          <cell r="M579">
            <v>160.23822864262823</v>
          </cell>
          <cell r="N579">
            <v>15610</v>
          </cell>
          <cell r="O579">
            <v>1.3008333333333333</v>
          </cell>
          <cell r="P579">
            <v>4</v>
          </cell>
          <cell r="Q579">
            <v>150</v>
          </cell>
          <cell r="R579">
            <v>1</v>
          </cell>
          <cell r="S579">
            <v>0.5</v>
          </cell>
          <cell r="T579">
            <v>0.75</v>
          </cell>
          <cell r="U579">
            <v>572.55133514424756</v>
          </cell>
          <cell r="V579">
            <v>4.0167868890737379</v>
          </cell>
          <cell r="W579">
            <v>0.58088792093485608</v>
          </cell>
          <cell r="X579">
            <v>156.07092482153706</v>
          </cell>
          <cell r="Y579">
            <v>151.90362100044587</v>
          </cell>
          <cell r="Z579">
            <v>8.3147994084144305E-2</v>
          </cell>
          <cell r="AA579">
            <v>4.2232600400819678E-2</v>
          </cell>
          <cell r="AB579">
            <v>10.590508807326579</v>
          </cell>
          <cell r="AC579">
            <v>1.2952193654563411</v>
          </cell>
          <cell r="AD579">
            <v>1.4745450601178456</v>
          </cell>
          <cell r="AE579">
            <v>273.62534190464226</v>
          </cell>
          <cell r="AF579">
            <v>431.00306730850895</v>
          </cell>
          <cell r="AG579">
            <v>4</v>
          </cell>
          <cell r="AH579">
            <v>212931.16447792327</v>
          </cell>
          <cell r="AI579">
            <v>1207.3812216570996</v>
          </cell>
          <cell r="AJ579">
            <v>7.7346650970986516E-2</v>
          </cell>
          <cell r="AK579">
            <v>4829.5248866283982</v>
          </cell>
        </row>
        <row r="580">
          <cell r="B580" t="str">
            <v>50_140_1_150</v>
          </cell>
          <cell r="F580">
            <v>50</v>
          </cell>
          <cell r="G580">
            <v>140</v>
          </cell>
          <cell r="H580">
            <v>50</v>
          </cell>
          <cell r="I580">
            <v>142.26762203026888</v>
          </cell>
          <cell r="R580">
            <v>1</v>
          </cell>
          <cell r="W580">
            <v>0.58088792093485608</v>
          </cell>
          <cell r="X580">
            <v>2.2676220302688819</v>
          </cell>
          <cell r="AK580" t="e">
            <v>#REF!</v>
          </cell>
          <cell r="AL580" t="e">
            <v>#REF!</v>
          </cell>
          <cell r="AM580" t="e">
            <v>#REF!</v>
          </cell>
        </row>
        <row r="581">
          <cell r="B581" t="str">
            <v>HiPGas</v>
          </cell>
          <cell r="C581" t="str">
            <v>Leader</v>
          </cell>
          <cell r="E581" t="str">
            <v>L</v>
          </cell>
          <cell r="F581">
            <v>50</v>
          </cell>
          <cell r="G581">
            <v>140</v>
          </cell>
          <cell r="H581">
            <v>50</v>
          </cell>
          <cell r="I581">
            <v>140.95157778473288</v>
          </cell>
          <cell r="J581">
            <v>5.4</v>
          </cell>
          <cell r="K581">
            <v>5.4</v>
          </cell>
          <cell r="L581">
            <v>67</v>
          </cell>
          <cell r="M581">
            <v>55.4</v>
          </cell>
          <cell r="N581">
            <v>62440</v>
          </cell>
          <cell r="O581">
            <v>5.2033333333333331</v>
          </cell>
          <cell r="P581">
            <v>1</v>
          </cell>
          <cell r="Q581">
            <v>40</v>
          </cell>
          <cell r="R581">
            <v>0.7</v>
          </cell>
          <cell r="S581">
            <v>1.0994953570000001</v>
          </cell>
          <cell r="T581">
            <v>0.75</v>
          </cell>
          <cell r="U581">
            <v>563.08844182017071</v>
          </cell>
          <cell r="V581">
            <v>1.6083296270715719</v>
          </cell>
          <cell r="W581">
            <v>0.23589463582746362</v>
          </cell>
          <cell r="X581">
            <v>160.06501782054039</v>
          </cell>
          <cell r="Y581">
            <v>159.88123267896879</v>
          </cell>
          <cell r="Z581">
            <v>3.6665802711097761E-3</v>
          </cell>
          <cell r="AA581">
            <v>1.2968387849991181E-2</v>
          </cell>
          <cell r="AB581">
            <v>6.5734762161644671</v>
          </cell>
          <cell r="AC581">
            <v>0.99456920546637928</v>
          </cell>
          <cell r="AD581">
            <v>1.4774313803188299</v>
          </cell>
          <cell r="AE581">
            <v>3064.603829331993</v>
          </cell>
          <cell r="AF581">
            <v>932.21034847087719</v>
          </cell>
          <cell r="AG581">
            <v>3</v>
          </cell>
          <cell r="AH581">
            <v>1027781.4973324054</v>
          </cell>
          <cell r="AI581">
            <v>527.9763779273211</v>
          </cell>
          <cell r="AJ581">
            <v>1.2079627938302395E-2</v>
          </cell>
          <cell r="AK581">
            <v>527.9763779273211</v>
          </cell>
        </row>
        <row r="582">
          <cell r="B582" t="str">
            <v>HiPGas</v>
          </cell>
          <cell r="C582" t="str">
            <v>Header</v>
          </cell>
          <cell r="E582" t="str">
            <v>H</v>
          </cell>
          <cell r="F582">
            <v>50</v>
          </cell>
          <cell r="G582">
            <v>140</v>
          </cell>
          <cell r="H582">
            <v>50</v>
          </cell>
          <cell r="I582">
            <v>140.95157778473288</v>
          </cell>
          <cell r="J582">
            <v>5.4</v>
          </cell>
          <cell r="K582">
            <v>5.4</v>
          </cell>
          <cell r="L582">
            <v>67</v>
          </cell>
          <cell r="M582">
            <v>159.88123267896879</v>
          </cell>
          <cell r="N582">
            <v>31220</v>
          </cell>
          <cell r="O582">
            <v>2.6016666666666666</v>
          </cell>
          <cell r="P582">
            <v>1</v>
          </cell>
          <cell r="Q582">
            <v>40</v>
          </cell>
          <cell r="R582">
            <v>0.7</v>
          </cell>
          <cell r="S582">
            <v>0.95138878900000001</v>
          </cell>
          <cell r="T582">
            <v>0.75</v>
          </cell>
          <cell r="U582">
            <v>563.24285474183739</v>
          </cell>
          <cell r="V582">
            <v>0.9827562783357604</v>
          </cell>
          <cell r="W582">
            <v>0.14414143126074919</v>
          </cell>
          <cell r="X582">
            <v>159.77053116680247</v>
          </cell>
          <cell r="Y582">
            <v>159.65982965463616</v>
          </cell>
          <cell r="Z582">
            <v>2.2166629144860783E-3</v>
          </cell>
          <cell r="AA582">
            <v>1.4379215723877127E-2</v>
          </cell>
          <cell r="AB582">
            <v>7.2306295542301102</v>
          </cell>
          <cell r="AC582">
            <v>1.0545657319748731</v>
          </cell>
          <cell r="AD582">
            <v>1.477561351956977</v>
          </cell>
          <cell r="AE582">
            <v>2298.4528719989949</v>
          </cell>
          <cell r="AF582">
            <v>945.69810262156034</v>
          </cell>
          <cell r="AG582">
            <v>3</v>
          </cell>
          <cell r="AH582">
            <v>897728.77199110063</v>
          </cell>
          <cell r="AI582">
            <v>240.42314506661234</v>
          </cell>
          <cell r="AJ582">
            <v>1.1001333626183414E-2</v>
          </cell>
          <cell r="AK582">
            <v>240.42314506661234</v>
          </cell>
        </row>
        <row r="583">
          <cell r="B583" t="str">
            <v>HiPGas</v>
          </cell>
          <cell r="C583" t="str">
            <v>Header</v>
          </cell>
          <cell r="E583" t="str">
            <v>H</v>
          </cell>
          <cell r="F583">
            <v>50</v>
          </cell>
          <cell r="G583">
            <v>140</v>
          </cell>
          <cell r="H583">
            <v>50</v>
          </cell>
          <cell r="I583">
            <v>140.95157778473288</v>
          </cell>
          <cell r="J583">
            <v>5.4</v>
          </cell>
          <cell r="K583">
            <v>5.4</v>
          </cell>
          <cell r="L583">
            <v>67</v>
          </cell>
          <cell r="M583">
            <v>159.65982965463616</v>
          </cell>
          <cell r="N583" t="e">
            <v>#REF!</v>
          </cell>
          <cell r="O583" t="e">
            <v>#REF!</v>
          </cell>
          <cell r="P583" t="e">
            <v>#REF!</v>
          </cell>
          <cell r="Q583" t="e">
            <v>#REF!</v>
          </cell>
          <cell r="R583">
            <v>0.7</v>
          </cell>
          <cell r="S583">
            <v>0.77098258900000005</v>
          </cell>
          <cell r="T583">
            <v>0.75</v>
          </cell>
          <cell r="U583">
            <v>563.33625841122171</v>
          </cell>
          <cell r="V583">
            <v>1.3716894265276425</v>
          </cell>
          <cell r="W583">
            <v>0.20118648086352664</v>
          </cell>
          <cell r="X583">
            <v>159.51450850163627</v>
          </cell>
          <cell r="Y583">
            <v>159.36918734863639</v>
          </cell>
          <cell r="Z583">
            <v>2.9163435960803952E-3</v>
          </cell>
          <cell r="AA583">
            <v>1.6562960856135119E-2</v>
          </cell>
          <cell r="AB583">
            <v>8.2529000051784536</v>
          </cell>
          <cell r="AC583">
            <v>1.1385552004118062</v>
          </cell>
          <cell r="AD583">
            <v>1.477282242383489</v>
          </cell>
          <cell r="AE583">
            <v>1532.3019146659965</v>
          </cell>
          <cell r="AF583">
            <v>987.17413305989805</v>
          </cell>
          <cell r="AG583">
            <v>3</v>
          </cell>
          <cell r="AH583">
            <v>749454.71178038756</v>
          </cell>
          <cell r="AI583">
            <v>211.5523928705046</v>
          </cell>
          <cell r="AJ583" t="e">
            <v>#REF!</v>
          </cell>
          <cell r="AK583" t="e">
            <v>#REF!</v>
          </cell>
        </row>
        <row r="584">
          <cell r="B584" t="str">
            <v>HiPGas</v>
          </cell>
          <cell r="C584" t="str">
            <v>Header</v>
          </cell>
          <cell r="E584" t="str">
            <v>H</v>
          </cell>
          <cell r="F584">
            <v>50</v>
          </cell>
          <cell r="G584">
            <v>140</v>
          </cell>
          <cell r="H584">
            <v>50</v>
          </cell>
          <cell r="I584">
            <v>140.95157778473288</v>
          </cell>
          <cell r="J584">
            <v>5.4</v>
          </cell>
          <cell r="K584">
            <v>5.4</v>
          </cell>
          <cell r="L584">
            <v>67</v>
          </cell>
          <cell r="M584">
            <v>159.36918734863639</v>
          </cell>
          <cell r="N584" t="e">
            <v>#REF!</v>
          </cell>
          <cell r="O584" t="e">
            <v>#REF!</v>
          </cell>
          <cell r="P584" t="e">
            <v>#REF!</v>
          </cell>
          <cell r="Q584" t="e">
            <v>#REF!</v>
          </cell>
          <cell r="R584">
            <v>0.7</v>
          </cell>
          <cell r="S584">
            <v>0.55827675700000001</v>
          </cell>
          <cell r="T584">
            <v>0.75</v>
          </cell>
          <cell r="U584">
            <v>563.46564824826896</v>
          </cell>
          <cell r="V584">
            <v>2.0901901745724745</v>
          </cell>
          <cell r="W584">
            <v>0.30656940078799266</v>
          </cell>
          <cell r="X584">
            <v>159.12855657025034</v>
          </cell>
          <cell r="Y584">
            <v>158.88792579186432</v>
          </cell>
          <cell r="Z584">
            <v>4.8431668771080627E-3</v>
          </cell>
          <cell r="AA584">
            <v>2.1661769989918655E-2</v>
          </cell>
          <cell r="AB584">
            <v>9.9677052511904076</v>
          </cell>
          <cell r="AC584">
            <v>1.2588923839025812</v>
          </cell>
          <cell r="AD584">
            <v>1.4741409052336427</v>
          </cell>
          <cell r="AE584">
            <v>766.15095733299825</v>
          </cell>
          <cell r="AF584">
            <v>998.61508082623516</v>
          </cell>
          <cell r="AG584">
            <v>2</v>
          </cell>
          <cell r="AH584">
            <v>533478.17127551034</v>
          </cell>
          <cell r="AI584">
            <v>176.25546903339151</v>
          </cell>
          <cell r="AJ584" t="e">
            <v>#REF!</v>
          </cell>
          <cell r="AK584" t="e">
            <v>#REF!</v>
          </cell>
        </row>
        <row r="585">
          <cell r="B585" t="str">
            <v>HiPGas</v>
          </cell>
          <cell r="C585" t="str">
            <v>Branch</v>
          </cell>
          <cell r="E585" t="str">
            <v>B</v>
          </cell>
          <cell r="F585">
            <v>50</v>
          </cell>
          <cell r="G585">
            <v>140</v>
          </cell>
          <cell r="H585">
            <v>50</v>
          </cell>
          <cell r="I585">
            <v>140.95157778473288</v>
          </cell>
          <cell r="J585">
            <v>5.4</v>
          </cell>
          <cell r="K585">
            <v>5.4</v>
          </cell>
          <cell r="L585">
            <v>67</v>
          </cell>
          <cell r="M585">
            <v>158.88792579186432</v>
          </cell>
          <cell r="N585">
            <v>15610</v>
          </cell>
          <cell r="O585">
            <v>1.3008333333333333</v>
          </cell>
          <cell r="P585">
            <v>4</v>
          </cell>
          <cell r="Q585">
            <v>30</v>
          </cell>
          <cell r="R585">
            <v>0.7</v>
          </cell>
          <cell r="S585">
            <v>0.5</v>
          </cell>
          <cell r="T585">
            <v>0.75</v>
          </cell>
          <cell r="U585">
            <v>563.6611044775633</v>
          </cell>
          <cell r="V585">
            <v>0.43489182980121011</v>
          </cell>
          <cell r="W585">
            <v>6.3785835993144246E-2</v>
          </cell>
          <cell r="X585">
            <v>157.60183268122211</v>
          </cell>
          <cell r="Y585">
            <v>156.31573957057992</v>
          </cell>
          <cell r="Z585">
            <v>2.6011125227747733E-2</v>
          </cell>
          <cell r="AA585">
            <v>5.8231473203485193E-2</v>
          </cell>
          <cell r="AB585">
            <v>10.590508807326579</v>
          </cell>
          <cell r="AC585">
            <v>1.2975356466178438</v>
          </cell>
          <cell r="AD585">
            <v>1.471912792593296</v>
          </cell>
          <cell r="AE585">
            <v>191.53773933324956</v>
          </cell>
          <cell r="AF585">
            <v>313.77644874688804</v>
          </cell>
          <cell r="AG585">
            <v>3</v>
          </cell>
          <cell r="AH585">
            <v>150417.29927071219</v>
          </cell>
          <cell r="AI585">
            <v>245.08771794468183</v>
          </cell>
          <cell r="AJ585">
            <v>2.2429552296575624E-2</v>
          </cell>
          <cell r="AK585">
            <v>980.35087177872731</v>
          </cell>
        </row>
        <row r="586">
          <cell r="B586" t="str">
            <v>50_140_0.7_30</v>
          </cell>
          <cell r="F586">
            <v>50</v>
          </cell>
          <cell r="G586">
            <v>140</v>
          </cell>
          <cell r="H586">
            <v>50</v>
          </cell>
          <cell r="I586">
            <v>140.95157778473288</v>
          </cell>
          <cell r="R586">
            <v>0.7</v>
          </cell>
          <cell r="W586">
            <v>6.3785835993144246E-2</v>
          </cell>
          <cell r="X586">
            <v>0.95157778473287635</v>
          </cell>
          <cell r="AK586" t="e">
            <v>#REF!</v>
          </cell>
          <cell r="AL586" t="e">
            <v>#REF!</v>
          </cell>
          <cell r="AM586" t="e">
            <v>#REF!</v>
          </cell>
        </row>
        <row r="587">
          <cell r="B587" t="str">
            <v>HiPGas</v>
          </cell>
          <cell r="C587" t="str">
            <v>Leader</v>
          </cell>
          <cell r="E587" t="str">
            <v>L</v>
          </cell>
          <cell r="F587">
            <v>50</v>
          </cell>
          <cell r="G587">
            <v>140</v>
          </cell>
          <cell r="H587">
            <v>50</v>
          </cell>
          <cell r="I587">
            <v>140.90981872212609</v>
          </cell>
          <cell r="J587">
            <v>5.4</v>
          </cell>
          <cell r="K587">
            <v>5.4</v>
          </cell>
          <cell r="L587">
            <v>67</v>
          </cell>
          <cell r="M587">
            <v>55.4</v>
          </cell>
          <cell r="N587">
            <v>62440</v>
          </cell>
          <cell r="O587">
            <v>5.2033333333333331</v>
          </cell>
          <cell r="P587">
            <v>1</v>
          </cell>
          <cell r="Q587">
            <v>40</v>
          </cell>
          <cell r="R587">
            <v>0.7</v>
          </cell>
          <cell r="S587">
            <v>1.0994953570000001</v>
          </cell>
          <cell r="T587">
            <v>0.75</v>
          </cell>
          <cell r="U587">
            <v>562.82521484774782</v>
          </cell>
          <cell r="V587">
            <v>1.6094929058388037</v>
          </cell>
          <cell r="W587">
            <v>0.23606525459646832</v>
          </cell>
          <cell r="X587">
            <v>160.03659204825638</v>
          </cell>
          <cell r="Y587">
            <v>159.85273256702271</v>
          </cell>
          <cell r="Z587">
            <v>3.6691010353224751E-3</v>
          </cell>
          <cell r="AA587">
            <v>1.2974217700284361E-2</v>
          </cell>
          <cell r="AB587">
            <v>6.5734762161644671</v>
          </cell>
          <cell r="AC587">
            <v>0.99460418790644178</v>
          </cell>
          <cell r="AD587">
            <v>1.4773794157731976</v>
          </cell>
          <cell r="AE587">
            <v>3064.603829331993</v>
          </cell>
          <cell r="AF587">
            <v>932.9074565123193</v>
          </cell>
          <cell r="AG587">
            <v>3</v>
          </cell>
          <cell r="AH587">
            <v>1028027.1544925382</v>
          </cell>
          <cell r="AI587">
            <v>527.82355173148437</v>
          </cell>
          <cell r="AJ587">
            <v>1.207613141144606E-2</v>
          </cell>
          <cell r="AK587">
            <v>527.82355173148437</v>
          </cell>
        </row>
        <row r="588">
          <cell r="B588" t="str">
            <v>HiPGas</v>
          </cell>
          <cell r="C588" t="str">
            <v>Header</v>
          </cell>
          <cell r="E588" t="str">
            <v>H</v>
          </cell>
          <cell r="F588">
            <v>50</v>
          </cell>
          <cell r="G588">
            <v>140</v>
          </cell>
          <cell r="H588">
            <v>50</v>
          </cell>
          <cell r="I588">
            <v>140.90981872212609</v>
          </cell>
          <cell r="J588">
            <v>5.4</v>
          </cell>
          <cell r="K588">
            <v>5.4</v>
          </cell>
          <cell r="L588">
            <v>67</v>
          </cell>
          <cell r="M588">
            <v>159.85273256702271</v>
          </cell>
          <cell r="N588">
            <v>31220</v>
          </cell>
          <cell r="O588">
            <v>2.6016666666666666</v>
          </cell>
          <cell r="P588">
            <v>1</v>
          </cell>
          <cell r="Q588">
            <v>20</v>
          </cell>
          <cell r="R588">
            <v>0.7</v>
          </cell>
          <cell r="S588">
            <v>0.95138878900000001</v>
          </cell>
          <cell r="T588">
            <v>0.75</v>
          </cell>
          <cell r="U588">
            <v>562.98079104818157</v>
          </cell>
          <cell r="V588">
            <v>0.98340238284501658</v>
          </cell>
          <cell r="W588">
            <v>0.14423619578249713</v>
          </cell>
          <cell r="X588">
            <v>159.74201851584979</v>
          </cell>
          <cell r="Y588">
            <v>159.6313044646769</v>
          </cell>
          <cell r="Z588">
            <v>2.2175467476284183E-3</v>
          </cell>
          <cell r="AA588">
            <v>1.4383523712354917E-2</v>
          </cell>
          <cell r="AB588">
            <v>7.2306295542301102</v>
          </cell>
          <cell r="AC588">
            <v>1.0546027821748649</v>
          </cell>
          <cell r="AD588">
            <v>1.4775094424186035</v>
          </cell>
          <cell r="AE588">
            <v>2298.4528719989949</v>
          </cell>
          <cell r="AF588">
            <v>946.34111171005338</v>
          </cell>
          <cell r="AG588">
            <v>3</v>
          </cell>
          <cell r="AH588">
            <v>897914.76957292331</v>
          </cell>
          <cell r="AI588">
            <v>240.35323858970582</v>
          </cell>
          <cell r="AJ588">
            <v>1.0998134830681149E-2</v>
          </cell>
          <cell r="AK588">
            <v>240.35323858970582</v>
          </cell>
        </row>
        <row r="589">
          <cell r="B589" t="str">
            <v>HiPGas</v>
          </cell>
          <cell r="C589" t="str">
            <v>Header</v>
          </cell>
          <cell r="E589" t="str">
            <v>H</v>
          </cell>
          <cell r="F589">
            <v>50</v>
          </cell>
          <cell r="G589">
            <v>140</v>
          </cell>
          <cell r="H589">
            <v>50</v>
          </cell>
          <cell r="I589">
            <v>140.90981872212609</v>
          </cell>
          <cell r="J589">
            <v>5.4</v>
          </cell>
          <cell r="K589">
            <v>5.4</v>
          </cell>
          <cell r="L589">
            <v>67</v>
          </cell>
          <cell r="M589">
            <v>159.6313044646769</v>
          </cell>
          <cell r="N589" t="e">
            <v>#REF!</v>
          </cell>
          <cell r="O589" t="e">
            <v>#REF!</v>
          </cell>
          <cell r="P589" t="e">
            <v>#REF!</v>
          </cell>
          <cell r="Q589">
            <v>20</v>
          </cell>
          <cell r="R589">
            <v>0.7</v>
          </cell>
          <cell r="S589">
            <v>0.77098258900000005</v>
          </cell>
          <cell r="T589">
            <v>0.75</v>
          </cell>
          <cell r="U589">
            <v>563.0748408220752</v>
          </cell>
          <cell r="V589">
            <v>1.3725874327354535</v>
          </cell>
          <cell r="W589">
            <v>0.20131819195299272</v>
          </cell>
          <cell r="X589">
            <v>159.48596593903591</v>
          </cell>
          <cell r="Y589">
            <v>159.34062741339488</v>
          </cell>
          <cell r="Z589">
            <v>2.9175273057383544E-3</v>
          </cell>
          <cell r="AA589">
            <v>1.6568002590863922E-2</v>
          </cell>
          <cell r="AB589">
            <v>8.2529000051784536</v>
          </cell>
          <cell r="AC589">
            <v>1.138594813277485</v>
          </cell>
          <cell r="AD589">
            <v>1.4772308462394395</v>
          </cell>
          <cell r="AE589">
            <v>1532.3019146659965</v>
          </cell>
          <cell r="AF589">
            <v>987.84423275687209</v>
          </cell>
          <cell r="AG589">
            <v>3</v>
          </cell>
          <cell r="AH589">
            <v>749609.97364930739</v>
          </cell>
          <cell r="AI589">
            <v>211.49071186402062</v>
          </cell>
          <cell r="AJ589" t="e">
            <v>#REF!</v>
          </cell>
          <cell r="AK589" t="e">
            <v>#REF!</v>
          </cell>
        </row>
        <row r="590">
          <cell r="B590" t="str">
            <v>HiPGas</v>
          </cell>
          <cell r="C590" t="str">
            <v>Header</v>
          </cell>
          <cell r="E590" t="str">
            <v>H</v>
          </cell>
          <cell r="F590">
            <v>50</v>
          </cell>
          <cell r="G590">
            <v>140</v>
          </cell>
          <cell r="H590">
            <v>50</v>
          </cell>
          <cell r="I590">
            <v>140.90981872212609</v>
          </cell>
          <cell r="J590">
            <v>5.4</v>
          </cell>
          <cell r="K590">
            <v>5.4</v>
          </cell>
          <cell r="L590">
            <v>67</v>
          </cell>
          <cell r="M590">
            <v>159.34062741339488</v>
          </cell>
          <cell r="N590" t="e">
            <v>#REF!</v>
          </cell>
          <cell r="O590" t="e">
            <v>#REF!</v>
          </cell>
          <cell r="P590" t="e">
            <v>#REF!</v>
          </cell>
          <cell r="Q590">
            <v>20</v>
          </cell>
          <cell r="R590">
            <v>0.7</v>
          </cell>
          <cell r="S590">
            <v>0.55827675700000001</v>
          </cell>
          <cell r="T590">
            <v>0.75</v>
          </cell>
          <cell r="U590">
            <v>563.20512866533045</v>
          </cell>
          <cell r="V590">
            <v>2.0915444630432374</v>
          </cell>
          <cell r="W590">
            <v>0.30676803506059969</v>
          </cell>
          <cell r="X590">
            <v>159.09996779155421</v>
          </cell>
          <cell r="Y590">
            <v>158.85930816971356</v>
          </cell>
          <cell r="Z590">
            <v>4.8451399615019319E-3</v>
          </cell>
          <cell r="AA590">
            <v>2.1668408276145287E-2</v>
          </cell>
          <cell r="AB590">
            <v>9.9677052511904076</v>
          </cell>
          <cell r="AC590">
            <v>1.2589350373539911</v>
          </cell>
          <cell r="AD590">
            <v>1.4740909604822399</v>
          </cell>
          <cell r="AE590">
            <v>766.15095733299825</v>
          </cell>
          <cell r="AF590">
            <v>999.28920668054127</v>
          </cell>
          <cell r="AG590">
            <v>2</v>
          </cell>
          <cell r="AH590">
            <v>533588.49805117631</v>
          </cell>
          <cell r="AI590">
            <v>176.20386433572739</v>
          </cell>
          <cell r="AJ590" t="e">
            <v>#REF!</v>
          </cell>
          <cell r="AK590" t="e">
            <v>#REF!</v>
          </cell>
        </row>
        <row r="591">
          <cell r="B591" t="str">
            <v>HiPGas</v>
          </cell>
          <cell r="C591" t="str">
            <v>Branch</v>
          </cell>
          <cell r="E591" t="str">
            <v>B</v>
          </cell>
          <cell r="F591">
            <v>50</v>
          </cell>
          <cell r="G591">
            <v>140</v>
          </cell>
          <cell r="H591">
            <v>50</v>
          </cell>
          <cell r="I591">
            <v>140.90981872212609</v>
          </cell>
          <cell r="J591">
            <v>5.4</v>
          </cell>
          <cell r="K591">
            <v>5.4</v>
          </cell>
          <cell r="L591">
            <v>67</v>
          </cell>
          <cell r="M591">
            <v>158.85930816971356</v>
          </cell>
          <cell r="N591">
            <v>15610</v>
          </cell>
          <cell r="O591">
            <v>1.3008333333333333</v>
          </cell>
          <cell r="P591">
            <v>4</v>
          </cell>
          <cell r="Q591">
            <v>10</v>
          </cell>
          <cell r="R591">
            <v>0.7</v>
          </cell>
          <cell r="S591">
            <v>0.5</v>
          </cell>
          <cell r="T591">
            <v>0.75</v>
          </cell>
          <cell r="U591">
            <v>563.40193918309535</v>
          </cell>
          <cell r="V591">
            <v>0.14611686299329829</v>
          </cell>
          <cell r="W591">
            <v>2.143104473353219E-2</v>
          </cell>
          <cell r="X591">
            <v>158.41884286051089</v>
          </cell>
          <cell r="Y591">
            <v>157.9783775513082</v>
          </cell>
          <cell r="Z591">
            <v>8.9109526934282313E-3</v>
          </cell>
          <cell r="AA591">
            <v>5.8814058419789712E-2</v>
          </cell>
          <cell r="AB591">
            <v>10.590508807326579</v>
          </cell>
          <cell r="AC591">
            <v>1.2975851002898533</v>
          </cell>
          <cell r="AD591">
            <v>1.4718566949296781</v>
          </cell>
          <cell r="AE591">
            <v>191.53773933324956</v>
          </cell>
          <cell r="AF591">
            <v>316.34806697584503</v>
          </cell>
          <cell r="AG591">
            <v>3</v>
          </cell>
          <cell r="AH591">
            <v>150618.59241864464</v>
          </cell>
          <cell r="AI591">
            <v>82.379629983112181</v>
          </cell>
          <cell r="AJ591">
            <v>7.5390894100038604E-3</v>
          </cell>
          <cell r="AK591">
            <v>329.51851993244873</v>
          </cell>
        </row>
        <row r="592">
          <cell r="B592" t="str">
            <v>50_140_0.7_10</v>
          </cell>
          <cell r="F592">
            <v>50</v>
          </cell>
          <cell r="G592">
            <v>140</v>
          </cell>
          <cell r="H592">
            <v>50</v>
          </cell>
          <cell r="I592">
            <v>140.90981872212609</v>
          </cell>
          <cell r="R592">
            <v>0.7</v>
          </cell>
          <cell r="W592">
            <v>2.143104473353219E-2</v>
          </cell>
          <cell r="X592">
            <v>0.90981872212609005</v>
          </cell>
          <cell r="AK592" t="e">
            <v>#REF!</v>
          </cell>
          <cell r="AL592" t="e">
            <v>#REF!</v>
          </cell>
          <cell r="AM592" t="e">
            <v>#REF!</v>
          </cell>
        </row>
        <row r="593">
          <cell r="B593" t="str">
            <v>HiPGas</v>
          </cell>
          <cell r="C593" t="str">
            <v>Leader</v>
          </cell>
          <cell r="E593" t="str">
            <v>L</v>
          </cell>
          <cell r="F593">
            <v>50</v>
          </cell>
          <cell r="G593">
            <v>140</v>
          </cell>
          <cell r="H593">
            <v>50</v>
          </cell>
          <cell r="I593">
            <v>140.93077935612732</v>
          </cell>
          <cell r="J593">
            <v>5.4</v>
          </cell>
          <cell r="K593">
            <v>5.4</v>
          </cell>
          <cell r="L593">
            <v>67</v>
          </cell>
          <cell r="M593">
            <v>55.4</v>
          </cell>
          <cell r="N593">
            <v>62440</v>
          </cell>
          <cell r="O593">
            <v>5.2033333333333331</v>
          </cell>
          <cell r="P593">
            <v>1</v>
          </cell>
          <cell r="Q593">
            <v>40</v>
          </cell>
          <cell r="R593">
            <v>0.7</v>
          </cell>
          <cell r="S593">
            <v>1.0994953570000001</v>
          </cell>
          <cell r="T593">
            <v>0.75</v>
          </cell>
          <cell r="U593">
            <v>562.95725042172603</v>
          </cell>
          <cell r="V593">
            <v>1.6089089771607394</v>
          </cell>
          <cell r="W593">
            <v>0.23597960943982343</v>
          </cell>
          <cell r="X593">
            <v>160.05085058704299</v>
          </cell>
          <cell r="Y593">
            <v>159.86702846640554</v>
          </cell>
          <cell r="Z593">
            <v>3.6678350050296515E-3</v>
          </cell>
          <cell r="AA593">
            <v>1.2971290371622458E-2</v>
          </cell>
          <cell r="AB593">
            <v>6.5734762161644671</v>
          </cell>
          <cell r="AC593">
            <v>0.99458663944491132</v>
          </cell>
          <cell r="AD593">
            <v>1.4774054826182721</v>
          </cell>
          <cell r="AE593">
            <v>3064.603829331993</v>
          </cell>
          <cell r="AF593">
            <v>932.55752865879072</v>
          </cell>
          <cell r="AG593">
            <v>3</v>
          </cell>
          <cell r="AH593">
            <v>1027903.8561916864</v>
          </cell>
          <cell r="AI593">
            <v>527.90021035317318</v>
          </cell>
          <cell r="AJ593">
            <v>1.2077885292238794E-2</v>
          </cell>
          <cell r="AK593">
            <v>527.90021035317318</v>
          </cell>
        </row>
        <row r="594">
          <cell r="B594" t="str">
            <v>HiPGas</v>
          </cell>
          <cell r="C594" t="str">
            <v>Header</v>
          </cell>
          <cell r="E594" t="str">
            <v>H</v>
          </cell>
          <cell r="F594">
            <v>50</v>
          </cell>
          <cell r="G594">
            <v>140</v>
          </cell>
          <cell r="H594">
            <v>50</v>
          </cell>
          <cell r="I594">
            <v>140.93077935612732</v>
          </cell>
          <cell r="J594">
            <v>5.4</v>
          </cell>
          <cell r="K594">
            <v>5.4</v>
          </cell>
          <cell r="L594">
            <v>67</v>
          </cell>
          <cell r="M594">
            <v>159.86702846640554</v>
          </cell>
          <cell r="N594">
            <v>31220</v>
          </cell>
          <cell r="O594">
            <v>2.6016666666666666</v>
          </cell>
          <cell r="P594">
            <v>1</v>
          </cell>
          <cell r="Q594">
            <v>20</v>
          </cell>
          <cell r="R594">
            <v>0.7</v>
          </cell>
          <cell r="S594">
            <v>0.95138878900000001</v>
          </cell>
          <cell r="T594">
            <v>0.75</v>
          </cell>
          <cell r="U594">
            <v>563.11224269348179</v>
          </cell>
          <cell r="V594">
            <v>0.98307812525436022</v>
          </cell>
          <cell r="W594">
            <v>0.14418863673429883</v>
          </cell>
          <cell r="X594">
            <v>159.75632074105138</v>
          </cell>
          <cell r="Y594">
            <v>159.64561301569722</v>
          </cell>
          <cell r="Z594">
            <v>2.2171026224416801E-3</v>
          </cell>
          <cell r="AA594">
            <v>1.4381359515557636E-2</v>
          </cell>
          <cell r="AB594">
            <v>7.2306295542301102</v>
          </cell>
          <cell r="AC594">
            <v>1.0545841962284017</v>
          </cell>
          <cell r="AD594">
            <v>1.4775354819813939</v>
          </cell>
          <cell r="AE594">
            <v>2298.4528719989949</v>
          </cell>
          <cell r="AF594">
            <v>946.01840777405243</v>
          </cell>
          <cell r="AG594">
            <v>3</v>
          </cell>
          <cell r="AH594">
            <v>897821.44958626444</v>
          </cell>
          <cell r="AI594">
            <v>240.3883044062182</v>
          </cell>
          <cell r="AJ594">
            <v>1.0999739379803157E-2</v>
          </cell>
          <cell r="AK594">
            <v>240.3883044062182</v>
          </cell>
        </row>
        <row r="595">
          <cell r="B595" t="str">
            <v>HiPGas</v>
          </cell>
          <cell r="C595" t="str">
            <v>Header</v>
          </cell>
          <cell r="E595" t="str">
            <v>H</v>
          </cell>
          <cell r="F595">
            <v>50</v>
          </cell>
          <cell r="G595">
            <v>140</v>
          </cell>
          <cell r="H595">
            <v>50</v>
          </cell>
          <cell r="I595">
            <v>140.93077935612732</v>
          </cell>
          <cell r="J595">
            <v>5.4</v>
          </cell>
          <cell r="K595">
            <v>5.4</v>
          </cell>
          <cell r="L595">
            <v>67</v>
          </cell>
          <cell r="M595">
            <v>159.64561301569722</v>
          </cell>
          <cell r="N595" t="e">
            <v>#REF!</v>
          </cell>
          <cell r="O595" t="e">
            <v>#REF!</v>
          </cell>
          <cell r="P595" t="e">
            <v>#REF!</v>
          </cell>
          <cell r="Q595">
            <v>20</v>
          </cell>
          <cell r="R595">
            <v>0.7</v>
          </cell>
          <cell r="S595">
            <v>0.77098258900000005</v>
          </cell>
          <cell r="T595">
            <v>0.75</v>
          </cell>
          <cell r="U595">
            <v>563.20596820978483</v>
          </cell>
          <cell r="V595">
            <v>1.3721367564582521</v>
          </cell>
          <cell r="W595">
            <v>0.2012520910029707</v>
          </cell>
          <cell r="X595">
            <v>159.50028325111384</v>
          </cell>
          <cell r="Y595">
            <v>159.35495348653049</v>
          </cell>
          <cell r="Z595">
            <v>2.9169325208622254E-3</v>
          </cell>
          <cell r="AA595">
            <v>1.6565469867213682E-2</v>
          </cell>
          <cell r="AB595">
            <v>8.2529000051784536</v>
          </cell>
          <cell r="AC595">
            <v>1.138574941684324</v>
          </cell>
          <cell r="AD595">
            <v>1.4772566284073994</v>
          </cell>
          <cell r="AE595">
            <v>1532.3019146659965</v>
          </cell>
          <cell r="AF595">
            <v>987.50793453122208</v>
          </cell>
          <cell r="AG595">
            <v>3</v>
          </cell>
          <cell r="AH595">
            <v>749532.07480041392</v>
          </cell>
          <cell r="AI595">
            <v>211.52165188000001</v>
          </cell>
          <cell r="AJ595" t="e">
            <v>#REF!</v>
          </cell>
          <cell r="AK595" t="e">
            <v>#REF!</v>
          </cell>
        </row>
        <row r="596">
          <cell r="B596" t="str">
            <v>HiPGas</v>
          </cell>
          <cell r="C596" t="str">
            <v>Header</v>
          </cell>
          <cell r="E596" t="str">
            <v>H</v>
          </cell>
          <cell r="F596">
            <v>50</v>
          </cell>
          <cell r="G596">
            <v>140</v>
          </cell>
          <cell r="H596">
            <v>50</v>
          </cell>
          <cell r="I596">
            <v>140.93077935612732</v>
          </cell>
          <cell r="J596">
            <v>5.4</v>
          </cell>
          <cell r="K596">
            <v>5.4</v>
          </cell>
          <cell r="L596">
            <v>67</v>
          </cell>
          <cell r="M596">
            <v>159.35495348653049</v>
          </cell>
          <cell r="N596" t="e">
            <v>#REF!</v>
          </cell>
          <cell r="O596" t="e">
            <v>#REF!</v>
          </cell>
          <cell r="P596" t="e">
            <v>#REF!</v>
          </cell>
          <cell r="Q596">
            <v>20</v>
          </cell>
          <cell r="R596">
            <v>0.7</v>
          </cell>
          <cell r="S596">
            <v>0.55827675700000001</v>
          </cell>
          <cell r="T596">
            <v>0.75</v>
          </cell>
          <cell r="U596">
            <v>563.33580537676278</v>
          </cell>
          <cell r="V596">
            <v>2.0908648026667795</v>
          </cell>
          <cell r="W596">
            <v>0.30666834888043581</v>
          </cell>
          <cell r="X596">
            <v>159.11430840813142</v>
          </cell>
          <cell r="Y596">
            <v>158.87366332973232</v>
          </cell>
          <cell r="Z596">
            <v>4.8441485795008843E-3</v>
          </cell>
          <cell r="AA596">
            <v>2.1665073624536426E-2</v>
          </cell>
          <cell r="AB596">
            <v>9.9677052511904076</v>
          </cell>
          <cell r="AC596">
            <v>1.258913640085416</v>
          </cell>
          <cell r="AD596">
            <v>1.4741160150365646</v>
          </cell>
          <cell r="AE596">
            <v>766.15095733299825</v>
          </cell>
          <cell r="AF596">
            <v>998.95089138032222</v>
          </cell>
          <cell r="AG596">
            <v>2</v>
          </cell>
          <cell r="AH596">
            <v>533533.14451419364</v>
          </cell>
          <cell r="AI596">
            <v>176.22975017101834</v>
          </cell>
          <cell r="AJ596" t="e">
            <v>#REF!</v>
          </cell>
          <cell r="AK596" t="e">
            <v>#REF!</v>
          </cell>
        </row>
        <row r="597">
          <cell r="B597" t="str">
            <v>HiPGas</v>
          </cell>
          <cell r="C597" t="str">
            <v>Branch</v>
          </cell>
          <cell r="E597" t="str">
            <v>B</v>
          </cell>
          <cell r="F597">
            <v>50</v>
          </cell>
          <cell r="G597">
            <v>140</v>
          </cell>
          <cell r="H597">
            <v>50</v>
          </cell>
          <cell r="I597">
            <v>140.93077935612732</v>
          </cell>
          <cell r="J597">
            <v>5.4</v>
          </cell>
          <cell r="K597">
            <v>5.4</v>
          </cell>
          <cell r="L597">
            <v>67</v>
          </cell>
          <cell r="M597">
            <v>158.87366332973232</v>
          </cell>
          <cell r="N597">
            <v>15610</v>
          </cell>
          <cell r="O597">
            <v>1.3008333333333333</v>
          </cell>
          <cell r="P597">
            <v>4</v>
          </cell>
          <cell r="Q597">
            <v>20</v>
          </cell>
          <cell r="R597">
            <v>0.7</v>
          </cell>
          <cell r="S597">
            <v>0.5</v>
          </cell>
          <cell r="T597">
            <v>0.75</v>
          </cell>
          <cell r="U597">
            <v>563.53193623415132</v>
          </cell>
          <cell r="V597">
            <v>0.29106498853566753</v>
          </cell>
          <cell r="W597">
            <v>4.2690670069788439E-2</v>
          </cell>
          <cell r="X597">
            <v>158.00473261841296</v>
          </cell>
          <cell r="Y597">
            <v>157.13580190709362</v>
          </cell>
          <cell r="Z597">
            <v>1.7576585757150931E-2</v>
          </cell>
          <cell r="AA597">
            <v>5.8518259248817407E-2</v>
          </cell>
          <cell r="AB597">
            <v>10.590508807326579</v>
          </cell>
          <cell r="AC597">
            <v>1.2975602880718229</v>
          </cell>
          <cell r="AD597">
            <v>1.4718848400798956</v>
          </cell>
          <cell r="AE597">
            <v>191.53773933324956</v>
          </cell>
          <cell r="AF597">
            <v>315.04461965685357</v>
          </cell>
          <cell r="AG597">
            <v>3</v>
          </cell>
          <cell r="AH597">
            <v>150516.93674503852</v>
          </cell>
          <cell r="AI597">
            <v>164.0672128601303</v>
          </cell>
          <cell r="AJ597">
            <v>1.5014845141404805E-2</v>
          </cell>
          <cell r="AK597">
            <v>656.26885144052119</v>
          </cell>
        </row>
        <row r="598">
          <cell r="B598" t="str">
            <v>50_140_0.7_20</v>
          </cell>
          <cell r="F598">
            <v>50</v>
          </cell>
          <cell r="G598">
            <v>140</v>
          </cell>
          <cell r="H598">
            <v>50</v>
          </cell>
          <cell r="I598">
            <v>140.93077935612732</v>
          </cell>
          <cell r="R598">
            <v>0.7</v>
          </cell>
          <cell r="W598">
            <v>4.2690670069788439E-2</v>
          </cell>
          <cell r="X598">
            <v>0.93077935612731721</v>
          </cell>
          <cell r="AK598" t="e">
            <v>#REF!</v>
          </cell>
          <cell r="AL598" t="e">
            <v>#REF!</v>
          </cell>
          <cell r="AM598" t="e">
            <v>#REF!</v>
          </cell>
        </row>
        <row r="599">
          <cell r="B599" t="str">
            <v>HiPGas</v>
          </cell>
          <cell r="C599" t="str">
            <v>Leader</v>
          </cell>
          <cell r="E599" t="str">
            <v>L</v>
          </cell>
          <cell r="F599">
            <v>50</v>
          </cell>
          <cell r="G599">
            <v>140</v>
          </cell>
          <cell r="H599">
            <v>50</v>
          </cell>
          <cell r="I599">
            <v>140.99271368153029</v>
          </cell>
          <cell r="J599">
            <v>5.4</v>
          </cell>
          <cell r="K599">
            <v>5.4</v>
          </cell>
          <cell r="L599">
            <v>67</v>
          </cell>
          <cell r="M599">
            <v>55.4</v>
          </cell>
          <cell r="N599">
            <v>62440</v>
          </cell>
          <cell r="O599">
            <v>5.2033333333333331</v>
          </cell>
          <cell r="P599">
            <v>1</v>
          </cell>
          <cell r="Q599">
            <v>40</v>
          </cell>
          <cell r="R599">
            <v>0.7</v>
          </cell>
          <cell r="S599">
            <v>1.0994953570000001</v>
          </cell>
          <cell r="T599">
            <v>0.75</v>
          </cell>
          <cell r="U599">
            <v>563.34841357379548</v>
          </cell>
          <cell r="V599">
            <v>1.6071840576248566</v>
          </cell>
          <cell r="W599">
            <v>0.23572661449469479</v>
          </cell>
          <cell r="X599">
            <v>160.09309150203441</v>
          </cell>
          <cell r="Y599">
            <v>159.90937921974367</v>
          </cell>
          <cell r="Z599">
            <v>3.6641032693038866E-3</v>
          </cell>
          <cell r="AA599">
            <v>1.2962654051126895E-2</v>
          </cell>
          <cell r="AB599">
            <v>6.5734762161644671</v>
          </cell>
          <cell r="AC599">
            <v>0.99453466464261242</v>
          </cell>
          <cell r="AD599">
            <v>1.4774826924537905</v>
          </cell>
          <cell r="AE599">
            <v>3064.603829331993</v>
          </cell>
          <cell r="AF599">
            <v>931.52386820484674</v>
          </cell>
          <cell r="AG599">
            <v>3</v>
          </cell>
          <cell r="AH599">
            <v>1027539.4729737993</v>
          </cell>
          <cell r="AI599">
            <v>528.12731053946652</v>
          </cell>
          <cell r="AJ599">
            <v>1.2083081141655223E-2</v>
          </cell>
          <cell r="AK599">
            <v>528.12731053946652</v>
          </cell>
        </row>
        <row r="600">
          <cell r="B600" t="str">
            <v>HiPGas</v>
          </cell>
          <cell r="C600" t="str">
            <v>Header</v>
          </cell>
          <cell r="E600" t="str">
            <v>H</v>
          </cell>
          <cell r="F600">
            <v>50</v>
          </cell>
          <cell r="G600">
            <v>140</v>
          </cell>
          <cell r="H600">
            <v>50</v>
          </cell>
          <cell r="I600">
            <v>140.99271368153029</v>
          </cell>
          <cell r="J600">
            <v>5.4</v>
          </cell>
          <cell r="K600">
            <v>5.4</v>
          </cell>
          <cell r="L600">
            <v>67</v>
          </cell>
          <cell r="M600">
            <v>159.90937921974367</v>
          </cell>
          <cell r="N600">
            <v>31220</v>
          </cell>
          <cell r="O600">
            <v>2.6016666666666666</v>
          </cell>
          <cell r="P600">
            <v>1</v>
          </cell>
          <cell r="Q600">
            <v>20</v>
          </cell>
          <cell r="R600">
            <v>0.7</v>
          </cell>
          <cell r="S600">
            <v>0.95138878900000001</v>
          </cell>
          <cell r="T600">
            <v>0.75</v>
          </cell>
          <cell r="U600">
            <v>563.5016809260153</v>
          </cell>
          <cell r="V600">
            <v>0.98211949153138001</v>
          </cell>
          <cell r="W600">
            <v>0.14404803337217231</v>
          </cell>
          <cell r="X600">
            <v>159.79868980741094</v>
          </cell>
          <cell r="Y600">
            <v>159.68800039507818</v>
          </cell>
          <cell r="Z600">
            <v>2.2157962184770064E-3</v>
          </cell>
          <cell r="AA600">
            <v>1.4374986855110836E-2</v>
          </cell>
          <cell r="AB600">
            <v>7.2306295542301102</v>
          </cell>
          <cell r="AC600">
            <v>1.0545291512301502</v>
          </cell>
          <cell r="AD600">
            <v>1.4776126073391209</v>
          </cell>
          <cell r="AE600">
            <v>2298.4528719989949</v>
          </cell>
          <cell r="AF600">
            <v>945.06436526474852</v>
          </cell>
          <cell r="AG600">
            <v>3</v>
          </cell>
          <cell r="AH600">
            <v>897545.25466088927</v>
          </cell>
          <cell r="AI600">
            <v>240.49218325827752</v>
          </cell>
          <cell r="AJ600">
            <v>1.1004492690504143E-2</v>
          </cell>
          <cell r="AK600">
            <v>240.49218325827752</v>
          </cell>
        </row>
        <row r="601">
          <cell r="B601" t="str">
            <v>HiPGas</v>
          </cell>
          <cell r="C601" t="str">
            <v>Header</v>
          </cell>
          <cell r="E601" t="str">
            <v>H</v>
          </cell>
          <cell r="F601">
            <v>50</v>
          </cell>
          <cell r="G601">
            <v>140</v>
          </cell>
          <cell r="H601">
            <v>50</v>
          </cell>
          <cell r="I601">
            <v>140.99271368153029</v>
          </cell>
          <cell r="J601">
            <v>5.4</v>
          </cell>
          <cell r="K601">
            <v>5.4</v>
          </cell>
          <cell r="L601">
            <v>67</v>
          </cell>
          <cell r="M601">
            <v>159.68800039507818</v>
          </cell>
          <cell r="N601" t="e">
            <v>#REF!</v>
          </cell>
          <cell r="O601" t="e">
            <v>#REF!</v>
          </cell>
          <cell r="P601" t="e">
            <v>#REF!</v>
          </cell>
          <cell r="Q601">
            <v>20</v>
          </cell>
          <cell r="R601">
            <v>0.7</v>
          </cell>
          <cell r="S601">
            <v>0.77098258900000005</v>
          </cell>
          <cell r="T601">
            <v>0.75</v>
          </cell>
          <cell r="U601">
            <v>563.59444780859531</v>
          </cell>
          <cell r="V601">
            <v>1.3708043543680923</v>
          </cell>
          <cell r="W601">
            <v>0.20105666681843104</v>
          </cell>
          <cell r="X601">
            <v>159.54269603205276</v>
          </cell>
          <cell r="Y601">
            <v>159.39739166902734</v>
          </cell>
          <cell r="Z601">
            <v>2.9151826187615582E-3</v>
          </cell>
          <cell r="AA601">
            <v>1.6558011057500412E-2</v>
          </cell>
          <cell r="AB601">
            <v>8.2529000051784536</v>
          </cell>
          <cell r="AC601">
            <v>1.138516090298026</v>
          </cell>
          <cell r="AD601">
            <v>1.4773329897353071</v>
          </cell>
          <cell r="AE601">
            <v>1532.3019146659965</v>
          </cell>
          <cell r="AF601">
            <v>986.5136836098801</v>
          </cell>
          <cell r="AG601">
            <v>3</v>
          </cell>
          <cell r="AH601">
            <v>749301.51870309829</v>
          </cell>
          <cell r="AI601">
            <v>211.6133063370182</v>
          </cell>
          <cell r="AJ601" t="e">
            <v>#REF!</v>
          </cell>
          <cell r="AK601" t="e">
            <v>#REF!</v>
          </cell>
        </row>
        <row r="602">
          <cell r="B602" t="str">
            <v>HiPGas</v>
          </cell>
          <cell r="C602" t="str">
            <v>Header</v>
          </cell>
          <cell r="E602" t="str">
            <v>H</v>
          </cell>
          <cell r="F602">
            <v>50</v>
          </cell>
          <cell r="G602">
            <v>140</v>
          </cell>
          <cell r="H602">
            <v>50</v>
          </cell>
          <cell r="I602">
            <v>140.99271368153029</v>
          </cell>
          <cell r="J602">
            <v>5.4</v>
          </cell>
          <cell r="K602">
            <v>5.4</v>
          </cell>
          <cell r="L602">
            <v>67</v>
          </cell>
          <cell r="M602">
            <v>159.39739166902734</v>
          </cell>
          <cell r="N602" t="e">
            <v>#REF!</v>
          </cell>
          <cell r="O602" t="e">
            <v>#REF!</v>
          </cell>
          <cell r="P602" t="e">
            <v>#REF!</v>
          </cell>
          <cell r="Q602">
            <v>20</v>
          </cell>
          <cell r="R602">
            <v>0.7</v>
          </cell>
          <cell r="S602">
            <v>0.55827675700000001</v>
          </cell>
          <cell r="T602">
            <v>0.75</v>
          </cell>
          <cell r="U602">
            <v>563.7229525734831</v>
          </cell>
          <cell r="V602">
            <v>2.0888553359172457</v>
          </cell>
          <cell r="W602">
            <v>0.3063736192310671</v>
          </cell>
          <cell r="X602">
            <v>159.15678878527888</v>
          </cell>
          <cell r="Y602">
            <v>158.91618590153044</v>
          </cell>
          <cell r="Z602">
            <v>4.8412313383355832E-3</v>
          </cell>
          <cell r="AA602">
            <v>2.1655251951076274E-2</v>
          </cell>
          <cell r="AB602">
            <v>9.9677052511904076</v>
          </cell>
          <cell r="AC602">
            <v>1.2588502747755028</v>
          </cell>
          <cell r="AD602">
            <v>1.4741902159324236</v>
          </cell>
          <cell r="AE602">
            <v>766.15095733299825</v>
          </cell>
          <cell r="AF602">
            <v>997.95063582228727</v>
          </cell>
          <cell r="AG602">
            <v>2</v>
          </cell>
          <cell r="AH602">
            <v>533369.31277677068</v>
          </cell>
          <cell r="AI602">
            <v>176.30642977080592</v>
          </cell>
          <cell r="AJ602" t="e">
            <v>#REF!</v>
          </cell>
          <cell r="AK602" t="e">
            <v>#REF!</v>
          </cell>
        </row>
        <row r="603">
          <cell r="B603" t="str">
            <v>HiPGas</v>
          </cell>
          <cell r="C603" t="str">
            <v>Branch</v>
          </cell>
          <cell r="E603" t="str">
            <v>B</v>
          </cell>
          <cell r="F603">
            <v>50</v>
          </cell>
          <cell r="G603">
            <v>140</v>
          </cell>
          <cell r="H603">
            <v>50</v>
          </cell>
          <cell r="I603">
            <v>140.99271368153029</v>
          </cell>
          <cell r="J603">
            <v>5.4</v>
          </cell>
          <cell r="K603">
            <v>5.4</v>
          </cell>
          <cell r="L603">
            <v>67</v>
          </cell>
          <cell r="M603">
            <v>158.91618590153044</v>
          </cell>
          <cell r="N603">
            <v>15610</v>
          </cell>
          <cell r="O603">
            <v>1.3008333333333333</v>
          </cell>
          <cell r="P603">
            <v>4</v>
          </cell>
          <cell r="Q603">
            <v>50</v>
          </cell>
          <cell r="R603">
            <v>0.7</v>
          </cell>
          <cell r="S603">
            <v>0.5</v>
          </cell>
          <cell r="T603">
            <v>0.75</v>
          </cell>
          <cell r="U603">
            <v>563.91707396412232</v>
          </cell>
          <cell r="V603">
            <v>0.71935864123169491</v>
          </cell>
          <cell r="W603">
            <v>0.10550874761392492</v>
          </cell>
          <cell r="X603">
            <v>156.82716406421468</v>
          </cell>
          <cell r="Y603">
            <v>154.7381422268989</v>
          </cell>
          <cell r="Z603">
            <v>4.2238220535421034E-2</v>
          </cell>
          <cell r="AA603">
            <v>5.7683283264260261E-2</v>
          </cell>
          <cell r="AB603">
            <v>10.590508807326579</v>
          </cell>
          <cell r="AC603">
            <v>1.2974868538177662</v>
          </cell>
          <cell r="AD603">
            <v>1.4719681447892812</v>
          </cell>
          <cell r="AE603">
            <v>191.53773933324956</v>
          </cell>
          <cell r="AF603">
            <v>311.34021079288129</v>
          </cell>
          <cell r="AG603">
            <v>3</v>
          </cell>
          <cell r="AH603">
            <v>150223.82403095593</v>
          </cell>
          <cell r="AI603">
            <v>405.21823529257722</v>
          </cell>
          <cell r="AJ603">
            <v>3.7084125129731603E-2</v>
          </cell>
          <cell r="AK603">
            <v>1620.8729411703089</v>
          </cell>
        </row>
        <row r="604">
          <cell r="B604" t="str">
            <v>50_140_0.7_50</v>
          </cell>
          <cell r="F604">
            <v>50</v>
          </cell>
          <cell r="G604">
            <v>140</v>
          </cell>
          <cell r="H604">
            <v>50</v>
          </cell>
          <cell r="I604">
            <v>140.99271368153029</v>
          </cell>
          <cell r="R604">
            <v>0.7</v>
          </cell>
          <cell r="W604">
            <v>0.10550874761392492</v>
          </cell>
          <cell r="X604">
            <v>0.99271368153029016</v>
          </cell>
          <cell r="AK604" t="e">
            <v>#REF!</v>
          </cell>
          <cell r="AL604" t="e">
            <v>#REF!</v>
          </cell>
          <cell r="AM604" t="e">
            <v>#REF!</v>
          </cell>
        </row>
        <row r="605">
          <cell r="B605" t="str">
            <v>HiPGas</v>
          </cell>
          <cell r="C605" t="str">
            <v>Leader</v>
          </cell>
          <cell r="E605" t="str">
            <v>L</v>
          </cell>
          <cell r="F605">
            <v>50</v>
          </cell>
          <cell r="G605">
            <v>140</v>
          </cell>
          <cell r="H605">
            <v>50</v>
          </cell>
          <cell r="I605">
            <v>141.09167566214131</v>
          </cell>
          <cell r="J605">
            <v>5.4</v>
          </cell>
          <cell r="K605">
            <v>5.4</v>
          </cell>
          <cell r="L605">
            <v>67</v>
          </cell>
          <cell r="M605">
            <v>55.4</v>
          </cell>
          <cell r="N605">
            <v>62440</v>
          </cell>
          <cell r="O605">
            <v>5.2033333333333331</v>
          </cell>
          <cell r="P605">
            <v>1</v>
          </cell>
          <cell r="Q605">
            <v>40</v>
          </cell>
          <cell r="R605">
            <v>0.7</v>
          </cell>
          <cell r="S605">
            <v>1.0994953570000001</v>
          </cell>
          <cell r="T605">
            <v>0.75</v>
          </cell>
          <cell r="U605">
            <v>563.98451038432836</v>
          </cell>
          <cell r="V605">
            <v>1.60439494641116</v>
          </cell>
          <cell r="W605">
            <v>0.23531753394121324</v>
          </cell>
          <cell r="X605">
            <v>160.16177962119954</v>
          </cell>
          <cell r="Y605">
            <v>159.9782432699084</v>
          </cell>
          <cell r="Z605">
            <v>3.6580950393628742E-3</v>
          </cell>
          <cell r="AA605">
            <v>1.2948724596950437E-2</v>
          </cell>
          <cell r="AB605">
            <v>6.5734762161644671</v>
          </cell>
          <cell r="AC605">
            <v>0.99445018814089192</v>
          </cell>
          <cell r="AD605">
            <v>1.4776082015750109</v>
          </cell>
          <cell r="AE605">
            <v>3064.603829331993</v>
          </cell>
          <cell r="AF605">
            <v>929.8525625618347</v>
          </cell>
          <cell r="AG605">
            <v>3</v>
          </cell>
          <cell r="AH605">
            <v>1026949.7776393398</v>
          </cell>
          <cell r="AI605">
            <v>528.49659604752003</v>
          </cell>
          <cell r="AJ605">
            <v>1.209153006423355E-2</v>
          </cell>
          <cell r="AK605">
            <v>528.49659604752003</v>
          </cell>
        </row>
        <row r="606">
          <cell r="B606" t="str">
            <v>HiPGas</v>
          </cell>
          <cell r="C606" t="str">
            <v>Header</v>
          </cell>
          <cell r="E606" t="str">
            <v>H</v>
          </cell>
          <cell r="F606">
            <v>50</v>
          </cell>
          <cell r="G606">
            <v>140</v>
          </cell>
          <cell r="H606">
            <v>50</v>
          </cell>
          <cell r="I606">
            <v>141.09167566214131</v>
          </cell>
          <cell r="J606">
            <v>5.4</v>
          </cell>
          <cell r="K606">
            <v>5.4</v>
          </cell>
          <cell r="L606">
            <v>67</v>
          </cell>
          <cell r="M606">
            <v>159.9782432699084</v>
          </cell>
          <cell r="N606">
            <v>31220</v>
          </cell>
          <cell r="O606">
            <v>2.6016666666666666</v>
          </cell>
          <cell r="P606">
            <v>1</v>
          </cell>
          <cell r="Q606">
            <v>20</v>
          </cell>
          <cell r="R606">
            <v>0.7</v>
          </cell>
          <cell r="S606">
            <v>0.95138878900000001</v>
          </cell>
          <cell r="T606">
            <v>0.75</v>
          </cell>
          <cell r="U606">
            <v>564.1360511385567</v>
          </cell>
          <cell r="V606">
            <v>0.98056329327013914</v>
          </cell>
          <cell r="W606">
            <v>0.1436639454456099</v>
          </cell>
          <cell r="X606">
            <v>159.86758274395083</v>
          </cell>
          <cell r="Y606">
            <v>159.75692221799329</v>
          </cell>
          <cell r="Z606">
            <v>2.2136921461763936E-3</v>
          </cell>
          <cell r="AA606">
            <v>1.4364710708760638E-2</v>
          </cell>
          <cell r="AB606">
            <v>7.2306295542301102</v>
          </cell>
          <cell r="AC606">
            <v>1.0544396924700143</v>
          </cell>
          <cell r="AD606">
            <v>1.4777379681281331</v>
          </cell>
          <cell r="AE606">
            <v>2298.4528719989949</v>
          </cell>
          <cell r="AF606">
            <v>943.51563100559974</v>
          </cell>
          <cell r="AG606">
            <v>3</v>
          </cell>
          <cell r="AH606">
            <v>897096.07457118493</v>
          </cell>
          <cell r="AI606">
            <v>240.66109178804481</v>
          </cell>
          <cell r="AJ606">
            <v>1.1012221643087985E-2</v>
          </cell>
          <cell r="AK606">
            <v>240.66109178804481</v>
          </cell>
        </row>
        <row r="607">
          <cell r="B607" t="str">
            <v>HiPGas</v>
          </cell>
          <cell r="C607" t="str">
            <v>Header</v>
          </cell>
          <cell r="E607" t="str">
            <v>H</v>
          </cell>
          <cell r="F607">
            <v>50</v>
          </cell>
          <cell r="G607">
            <v>140</v>
          </cell>
          <cell r="H607">
            <v>50</v>
          </cell>
          <cell r="I607">
            <v>141.09167566214131</v>
          </cell>
          <cell r="J607">
            <v>5.4</v>
          </cell>
          <cell r="K607">
            <v>5.4</v>
          </cell>
          <cell r="L607">
            <v>67</v>
          </cell>
          <cell r="M607">
            <v>159.75692221799329</v>
          </cell>
          <cell r="N607" t="e">
            <v>#REF!</v>
          </cell>
          <cell r="O607" t="e">
            <v>#REF!</v>
          </cell>
          <cell r="P607" t="e">
            <v>#REF!</v>
          </cell>
          <cell r="Q607">
            <v>20</v>
          </cell>
          <cell r="R607">
            <v>0.7</v>
          </cell>
          <cell r="S607">
            <v>0.77098258900000005</v>
          </cell>
          <cell r="T607">
            <v>0.75</v>
          </cell>
          <cell r="U607">
            <v>564.22711163347356</v>
          </cell>
          <cell r="V607">
            <v>1.3686420561333352</v>
          </cell>
          <cell r="W607">
            <v>0.20044987079657517</v>
          </cell>
          <cell r="X607">
            <v>159.6116579228667</v>
          </cell>
          <cell r="Y607">
            <v>159.46639362774013</v>
          </cell>
          <cell r="Z607">
            <v>2.9123652153010271E-3</v>
          </cell>
          <cell r="AA607">
            <v>1.6545987040160449E-2</v>
          </cell>
          <cell r="AB607">
            <v>8.2529000051784536</v>
          </cell>
          <cell r="AC607">
            <v>1.1384204481422306</v>
          </cell>
          <cell r="AD607">
            <v>1.4774571049619762</v>
          </cell>
          <cell r="AE607">
            <v>1532.3019146659965</v>
          </cell>
          <cell r="AF607">
            <v>984.90016685867204</v>
          </cell>
          <cell r="AG607">
            <v>3</v>
          </cell>
          <cell r="AH607">
            <v>748926.66287227103</v>
          </cell>
          <cell r="AI607">
            <v>211.76233302422304</v>
          </cell>
          <cell r="AJ607" t="e">
            <v>#REF!</v>
          </cell>
          <cell r="AK607" t="e">
            <v>#REF!</v>
          </cell>
        </row>
        <row r="608">
          <cell r="B608" t="str">
            <v>HiPGas</v>
          </cell>
          <cell r="C608" t="str">
            <v>Header</v>
          </cell>
          <cell r="E608" t="str">
            <v>H</v>
          </cell>
          <cell r="F608">
            <v>50</v>
          </cell>
          <cell r="G608">
            <v>140</v>
          </cell>
          <cell r="H608">
            <v>50</v>
          </cell>
          <cell r="I608">
            <v>141.09167566214131</v>
          </cell>
          <cell r="J608">
            <v>5.4</v>
          </cell>
          <cell r="K608">
            <v>5.4</v>
          </cell>
          <cell r="L608">
            <v>67</v>
          </cell>
          <cell r="M608">
            <v>159.46639362774013</v>
          </cell>
          <cell r="N608" t="e">
            <v>#REF!</v>
          </cell>
          <cell r="O608" t="e">
            <v>#REF!</v>
          </cell>
          <cell r="P608" t="e">
            <v>#REF!</v>
          </cell>
          <cell r="Q608">
            <v>20</v>
          </cell>
          <cell r="R608">
            <v>0.7</v>
          </cell>
          <cell r="S608">
            <v>0.55827675700000001</v>
          </cell>
          <cell r="T608">
            <v>0.75</v>
          </cell>
          <cell r="U608">
            <v>564.35273789705957</v>
          </cell>
          <cell r="V608">
            <v>2.0855992152117238</v>
          </cell>
          <cell r="W608">
            <v>0.3054217870628122</v>
          </cell>
          <cell r="X608">
            <v>159.22585668584696</v>
          </cell>
          <cell r="Y608">
            <v>158.98531974395382</v>
          </cell>
          <cell r="Z608">
            <v>4.8365469606422851E-3</v>
          </cell>
          <cell r="AA608">
            <v>2.1639453623310632E-2</v>
          </cell>
          <cell r="AB608">
            <v>9.9677052511904076</v>
          </cell>
          <cell r="AC608">
            <v>1.2587473096075794</v>
          </cell>
          <cell r="AD608">
            <v>1.4743108042681254</v>
          </cell>
          <cell r="AE608">
            <v>766.15095733299825</v>
          </cell>
          <cell r="AF608">
            <v>996.32983138824136</v>
          </cell>
          <cell r="AG608">
            <v>2</v>
          </cell>
          <cell r="AH608">
            <v>533103.29950410966</v>
          </cell>
          <cell r="AI608">
            <v>176.43109994760931</v>
          </cell>
          <cell r="AJ608" t="e">
            <v>#REF!</v>
          </cell>
          <cell r="AK608" t="e">
            <v>#REF!</v>
          </cell>
        </row>
        <row r="609">
          <cell r="B609" t="str">
            <v>HiPGas</v>
          </cell>
          <cell r="C609" t="str">
            <v>Branch</v>
          </cell>
          <cell r="E609" t="str">
            <v>B</v>
          </cell>
          <cell r="F609">
            <v>50</v>
          </cell>
          <cell r="G609">
            <v>140</v>
          </cell>
          <cell r="H609">
            <v>50</v>
          </cell>
          <cell r="I609">
            <v>141.09167566214131</v>
          </cell>
          <cell r="J609">
            <v>5.4</v>
          </cell>
          <cell r="K609">
            <v>5.4</v>
          </cell>
          <cell r="L609">
            <v>67</v>
          </cell>
          <cell r="M609">
            <v>158.98531974395382</v>
          </cell>
          <cell r="N609">
            <v>15610</v>
          </cell>
          <cell r="O609">
            <v>1.3008333333333333</v>
          </cell>
          <cell r="P609">
            <v>4</v>
          </cell>
          <cell r="Q609">
            <v>100</v>
          </cell>
          <cell r="R609">
            <v>0.7</v>
          </cell>
          <cell r="S609">
            <v>0.5</v>
          </cell>
          <cell r="T609">
            <v>0.75</v>
          </cell>
          <cell r="U609">
            <v>564.5422685804175</v>
          </cell>
          <cell r="V609">
            <v>1.415248330194067</v>
          </cell>
          <cell r="W609">
            <v>0.20682252489510233</v>
          </cell>
          <cell r="X609">
            <v>155.03814959923619</v>
          </cell>
          <cell r="Y609">
            <v>151.09097945451853</v>
          </cell>
          <cell r="Z609">
            <v>7.9752637157263773E-2</v>
          </cell>
          <cell r="AA609">
            <v>5.6519408380756947E-2</v>
          </cell>
          <cell r="AB609">
            <v>10.590508807326579</v>
          </cell>
          <cell r="AC609">
            <v>1.2973256693368798</v>
          </cell>
          <cell r="AD609">
            <v>1.472151027489367</v>
          </cell>
          <cell r="AE609">
            <v>191.53773933324956</v>
          </cell>
          <cell r="AF609">
            <v>306.10469686171461</v>
          </cell>
          <cell r="AG609">
            <v>4</v>
          </cell>
          <cell r="AH609">
            <v>149797.10851043573</v>
          </cell>
          <cell r="AI609">
            <v>795.21655250861045</v>
          </cell>
          <cell r="AJ609">
            <v>7.2775377734841259E-2</v>
          </cell>
          <cell r="AK609">
            <v>3180.8662100344418</v>
          </cell>
        </row>
        <row r="610">
          <cell r="B610" t="str">
            <v>50_140_0.7_100</v>
          </cell>
          <cell r="F610">
            <v>50</v>
          </cell>
          <cell r="G610">
            <v>140</v>
          </cell>
          <cell r="H610">
            <v>50</v>
          </cell>
          <cell r="I610">
            <v>141.09167566214131</v>
          </cell>
          <cell r="R610">
            <v>0.7</v>
          </cell>
          <cell r="W610">
            <v>0.20682252489510233</v>
          </cell>
          <cell r="X610">
            <v>1.0916756621413128</v>
          </cell>
          <cell r="AK610" t="e">
            <v>#REF!</v>
          </cell>
          <cell r="AL610" t="e">
            <v>#REF!</v>
          </cell>
          <cell r="AM610" t="e">
            <v>#REF!</v>
          </cell>
        </row>
        <row r="611">
          <cell r="B611" t="str">
            <v>HiPGas</v>
          </cell>
          <cell r="C611" t="str">
            <v>Leader</v>
          </cell>
          <cell r="E611" t="str">
            <v>L</v>
          </cell>
          <cell r="F611">
            <v>50</v>
          </cell>
          <cell r="G611">
            <v>140</v>
          </cell>
          <cell r="H611">
            <v>50</v>
          </cell>
          <cell r="I611">
            <v>141.18450781705494</v>
          </cell>
          <cell r="J611">
            <v>5.4</v>
          </cell>
          <cell r="K611">
            <v>5.4</v>
          </cell>
          <cell r="L611">
            <v>67</v>
          </cell>
          <cell r="M611">
            <v>55.4</v>
          </cell>
          <cell r="N611">
            <v>62440</v>
          </cell>
          <cell r="O611">
            <v>5.2033333333333331</v>
          </cell>
          <cell r="P611">
            <v>1</v>
          </cell>
          <cell r="Q611">
            <v>40</v>
          </cell>
          <cell r="R611">
            <v>0.7</v>
          </cell>
          <cell r="S611">
            <v>1.0994953570000001</v>
          </cell>
          <cell r="T611">
            <v>0.75</v>
          </cell>
          <cell r="U611">
            <v>564.59899068437301</v>
          </cell>
          <cell r="V611">
            <v>1.6017191830098831</v>
          </cell>
          <cell r="W611">
            <v>0.23408896095867249</v>
          </cell>
          <cell r="X611">
            <v>160.22813037143538</v>
          </cell>
          <cell r="Y611">
            <v>160.04476083541363</v>
          </cell>
          <cell r="Z611">
            <v>3.6523612572413322E-3</v>
          </cell>
          <cell r="AA611">
            <v>1.2935402524629021E-2</v>
          </cell>
          <cell r="AB611">
            <v>6.5734762161644671</v>
          </cell>
          <cell r="AC611">
            <v>0.99436863321763025</v>
          </cell>
          <cell r="AD611">
            <v>1.4777293902564161</v>
          </cell>
          <cell r="AE611">
            <v>3064.603829331993</v>
          </cell>
          <cell r="AF611">
            <v>928.24926372275445</v>
          </cell>
          <cell r="AG611">
            <v>3</v>
          </cell>
          <cell r="AH611">
            <v>1026383.4676788668</v>
          </cell>
          <cell r="AI611">
            <v>528.85331174159967</v>
          </cell>
          <cell r="AJ611">
            <v>1.2099691400695518E-2</v>
          </cell>
          <cell r="AK611">
            <v>528.85331174159967</v>
          </cell>
        </row>
        <row r="612">
          <cell r="B612" t="str">
            <v>HiPGas</v>
          </cell>
          <cell r="C612" t="str">
            <v>Header</v>
          </cell>
          <cell r="E612" t="str">
            <v>H</v>
          </cell>
          <cell r="F612">
            <v>50</v>
          </cell>
          <cell r="G612">
            <v>140</v>
          </cell>
          <cell r="H612">
            <v>50</v>
          </cell>
          <cell r="I612">
            <v>141.18450781705494</v>
          </cell>
          <cell r="J612">
            <v>5.4</v>
          </cell>
          <cell r="K612">
            <v>5.4</v>
          </cell>
          <cell r="L612">
            <v>67</v>
          </cell>
          <cell r="M612">
            <v>160.04476083541363</v>
          </cell>
          <cell r="N612">
            <v>31220</v>
          </cell>
          <cell r="O612">
            <v>2.6016666666666666</v>
          </cell>
          <cell r="P612">
            <v>1</v>
          </cell>
          <cell r="Q612">
            <v>20</v>
          </cell>
          <cell r="R612">
            <v>0.7</v>
          </cell>
          <cell r="S612">
            <v>0.95138878900000001</v>
          </cell>
          <cell r="T612">
            <v>0.75</v>
          </cell>
          <cell r="U612">
            <v>564.74253062365756</v>
          </cell>
          <cell r="V612">
            <v>0.97908920246651499</v>
          </cell>
          <cell r="W612">
            <v>0.14255653364620002</v>
          </cell>
          <cell r="X612">
            <v>159.93412382415585</v>
          </cell>
          <cell r="Y612">
            <v>159.8234868128981</v>
          </cell>
          <cell r="Z612">
            <v>2.2117502272763767E-3</v>
          </cell>
          <cell r="AA612">
            <v>1.4355149090369571E-2</v>
          </cell>
          <cell r="AB612">
            <v>7.2306295542301102</v>
          </cell>
          <cell r="AC612">
            <v>1.0543533451364366</v>
          </cell>
          <cell r="AD612">
            <v>1.4778589889736238</v>
          </cell>
          <cell r="AE612">
            <v>2298.4528719989949</v>
          </cell>
          <cell r="AF612">
            <v>942.04849979919709</v>
          </cell>
          <cell r="AG612">
            <v>3</v>
          </cell>
          <cell r="AH612">
            <v>896668.57757870457</v>
          </cell>
          <cell r="AI612">
            <v>240.8242257682227</v>
          </cell>
          <cell r="AJ612">
            <v>1.1019686362598275E-2</v>
          </cell>
          <cell r="AK612">
            <v>240.8242257682227</v>
          </cell>
        </row>
        <row r="613">
          <cell r="B613" t="str">
            <v>HiPGas</v>
          </cell>
          <cell r="C613" t="str">
            <v>Header</v>
          </cell>
          <cell r="E613" t="str">
            <v>H</v>
          </cell>
          <cell r="F613">
            <v>50</v>
          </cell>
          <cell r="G613">
            <v>140</v>
          </cell>
          <cell r="H613">
            <v>50</v>
          </cell>
          <cell r="I613">
            <v>141.18450781705494</v>
          </cell>
          <cell r="J613">
            <v>5.4</v>
          </cell>
          <cell r="K613">
            <v>5.4</v>
          </cell>
          <cell r="L613">
            <v>67</v>
          </cell>
          <cell r="M613">
            <v>159.8234868128981</v>
          </cell>
          <cell r="N613" t="e">
            <v>#REF!</v>
          </cell>
          <cell r="O613" t="e">
            <v>#REF!</v>
          </cell>
          <cell r="P613" t="e">
            <v>#REF!</v>
          </cell>
          <cell r="Q613">
            <v>20</v>
          </cell>
          <cell r="R613">
            <v>0.7</v>
          </cell>
          <cell r="S613">
            <v>0.77098258900000005</v>
          </cell>
          <cell r="T613">
            <v>0.75</v>
          </cell>
          <cell r="U613">
            <v>564.82596437351185</v>
          </cell>
          <cell r="V613">
            <v>1.3666223598876195</v>
          </cell>
          <cell r="W613">
            <v>0.1992736420379515</v>
          </cell>
          <cell r="X613">
            <v>159.6782520302489</v>
          </cell>
          <cell r="Y613">
            <v>159.5330172475997</v>
          </cell>
          <cell r="Z613">
            <v>2.9098318899922759E-3</v>
          </cell>
          <cell r="AA613">
            <v>1.6535032679281567E-2</v>
          </cell>
          <cell r="AB613">
            <v>8.2529000051784536</v>
          </cell>
          <cell r="AC613">
            <v>1.1383281421709655</v>
          </cell>
          <cell r="AD613">
            <v>1.4775769105857011</v>
          </cell>
          <cell r="AE613">
            <v>1532.3019146659965</v>
          </cell>
          <cell r="AF613">
            <v>983.39282898703368</v>
          </cell>
          <cell r="AG613">
            <v>3</v>
          </cell>
          <cell r="AH613">
            <v>748574.15948842885</v>
          </cell>
          <cell r="AI613">
            <v>211.90623017463943</v>
          </cell>
          <cell r="AJ613" t="e">
            <v>#REF!</v>
          </cell>
          <cell r="AK613" t="e">
            <v>#REF!</v>
          </cell>
        </row>
        <row r="614">
          <cell r="B614" t="str">
            <v>HiPGas</v>
          </cell>
          <cell r="C614" t="str">
            <v>Header</v>
          </cell>
          <cell r="E614" t="str">
            <v>H</v>
          </cell>
          <cell r="F614">
            <v>50</v>
          </cell>
          <cell r="G614">
            <v>140</v>
          </cell>
          <cell r="H614">
            <v>50</v>
          </cell>
          <cell r="I614">
            <v>141.18450781705494</v>
          </cell>
          <cell r="J614">
            <v>5.4</v>
          </cell>
          <cell r="K614">
            <v>5.4</v>
          </cell>
          <cell r="L614">
            <v>67</v>
          </cell>
          <cell r="M614">
            <v>159.5330172475997</v>
          </cell>
          <cell r="N614" t="e">
            <v>#REF!</v>
          </cell>
          <cell r="O614" t="e">
            <v>#REF!</v>
          </cell>
          <cell r="P614" t="e">
            <v>#REF!</v>
          </cell>
          <cell r="Q614">
            <v>20</v>
          </cell>
          <cell r="R614">
            <v>0.7</v>
          </cell>
          <cell r="S614">
            <v>0.55827675700000001</v>
          </cell>
          <cell r="T614">
            <v>0.75</v>
          </cell>
          <cell r="U614">
            <v>564.9434899496373</v>
          </cell>
          <cell r="V614">
            <v>2.082596389345488</v>
          </cell>
          <cell r="W614">
            <v>0.30411326586707332</v>
          </cell>
          <cell r="X614">
            <v>159.2925239013594</v>
          </cell>
          <cell r="Y614">
            <v>159.05203055511907</v>
          </cell>
          <cell r="Z614">
            <v>4.8324335560340215E-3</v>
          </cell>
          <cell r="AA614">
            <v>2.1625332764606008E-2</v>
          </cell>
          <cell r="AB614">
            <v>9.9677052511904076</v>
          </cell>
          <cell r="AC614">
            <v>1.2586480011192978</v>
          </cell>
          <cell r="AD614">
            <v>1.4744271287505057</v>
          </cell>
          <cell r="AE614">
            <v>766.15095733299825</v>
          </cell>
          <cell r="AF614">
            <v>994.83473807318671</v>
          </cell>
          <cell r="AG614">
            <v>2</v>
          </cell>
          <cell r="AH614">
            <v>532855.86487590964</v>
          </cell>
          <cell r="AI614">
            <v>176.55142030406424</v>
          </cell>
          <cell r="AJ614" t="e">
            <v>#REF!</v>
          </cell>
          <cell r="AK614" t="e">
            <v>#REF!</v>
          </cell>
        </row>
        <row r="615">
          <cell r="B615" t="str">
            <v>HiPGas</v>
          </cell>
          <cell r="C615" t="str">
            <v>Branch</v>
          </cell>
          <cell r="E615" t="str">
            <v>B</v>
          </cell>
          <cell r="F615">
            <v>50</v>
          </cell>
          <cell r="G615">
            <v>140</v>
          </cell>
          <cell r="H615">
            <v>50</v>
          </cell>
          <cell r="I615">
            <v>141.18450781705494</v>
          </cell>
          <cell r="J615">
            <v>5.4</v>
          </cell>
          <cell r="K615">
            <v>5.4</v>
          </cell>
          <cell r="L615">
            <v>67</v>
          </cell>
          <cell r="M615">
            <v>159.05203055511907</v>
          </cell>
          <cell r="N615">
            <v>15610</v>
          </cell>
          <cell r="O615">
            <v>1.3008333333333333</v>
          </cell>
          <cell r="P615">
            <v>4</v>
          </cell>
          <cell r="Q615">
            <v>150</v>
          </cell>
          <cell r="R615">
            <v>0.7</v>
          </cell>
          <cell r="S615">
            <v>0.5</v>
          </cell>
          <cell r="T615">
            <v>0.75</v>
          </cell>
          <cell r="U615">
            <v>565.12400884752014</v>
          </cell>
          <cell r="V615">
            <v>2.0868741155111077</v>
          </cell>
          <cell r="W615">
            <v>0.30447541454503835</v>
          </cell>
          <cell r="X615">
            <v>153.48077934757964</v>
          </cell>
          <cell r="Y615">
            <v>147.90952814004021</v>
          </cell>
          <cell r="Z615">
            <v>0.11249140832987203</v>
          </cell>
          <cell r="AA615">
            <v>5.5258769254431905E-2</v>
          </cell>
          <cell r="AB615">
            <v>10.590508807326579</v>
          </cell>
          <cell r="AC615">
            <v>1.2972040863871619</v>
          </cell>
          <cell r="AD615">
            <v>1.4722890076778592</v>
          </cell>
          <cell r="AE615">
            <v>191.53773933324956</v>
          </cell>
          <cell r="AF615">
            <v>300.70804105375294</v>
          </cell>
          <cell r="AG615">
            <v>4</v>
          </cell>
          <cell r="AH615">
            <v>149228.98134613642</v>
          </cell>
          <cell r="AI615">
            <v>1172.698037002526</v>
          </cell>
          <cell r="AJ615">
            <v>0.10732113452937915</v>
          </cell>
          <cell r="AK615">
            <v>4690.792148010104</v>
          </cell>
        </row>
        <row r="616">
          <cell r="B616" t="str">
            <v>50_140_0.7_150</v>
          </cell>
          <cell r="F616">
            <v>50</v>
          </cell>
          <cell r="G616">
            <v>140</v>
          </cell>
          <cell r="H616">
            <v>50</v>
          </cell>
          <cell r="I616">
            <v>141.18450781705494</v>
          </cell>
          <cell r="R616">
            <v>0.7</v>
          </cell>
          <cell r="W616">
            <v>0.30447541454503835</v>
          </cell>
          <cell r="X616">
            <v>1.1845078170549357</v>
          </cell>
          <cell r="AK616" t="e">
            <v>#REF!</v>
          </cell>
          <cell r="AL616" t="e">
            <v>#REF!</v>
          </cell>
          <cell r="AM616" t="e">
            <v>#REF!</v>
          </cell>
        </row>
        <row r="617">
          <cell r="B617" t="str">
            <v>HiPGas</v>
          </cell>
          <cell r="C617" t="str">
            <v>Leader</v>
          </cell>
          <cell r="E617" t="str">
            <v>L</v>
          </cell>
          <cell r="F617">
            <v>50</v>
          </cell>
          <cell r="G617">
            <v>140</v>
          </cell>
          <cell r="H617">
            <v>50</v>
          </cell>
          <cell r="I617">
            <v>140.33564744869616</v>
          </cell>
          <cell r="J617">
            <v>5.4</v>
          </cell>
          <cell r="K617">
            <v>5.4</v>
          </cell>
          <cell r="L617">
            <v>67</v>
          </cell>
          <cell r="M617">
            <v>55.4</v>
          </cell>
          <cell r="N617">
            <v>62440</v>
          </cell>
          <cell r="O617">
            <v>5.2033333333333331</v>
          </cell>
          <cell r="P617">
            <v>1</v>
          </cell>
          <cell r="Q617">
            <v>40</v>
          </cell>
          <cell r="R617">
            <v>0.4</v>
          </cell>
          <cell r="S617">
            <v>1.0994953570000001</v>
          </cell>
          <cell r="T617">
            <v>0.75</v>
          </cell>
          <cell r="U617">
            <v>559.26765986847624</v>
          </cell>
          <cell r="V617">
            <v>0.56376733385329314</v>
          </cell>
          <cell r="W617">
            <v>8.2688080647301376E-2</v>
          </cell>
          <cell r="X617">
            <v>159.51724593408866</v>
          </cell>
          <cell r="Y617">
            <v>159.19721452241706</v>
          </cell>
          <cell r="Z617">
            <v>6.4110604812122052E-3</v>
          </cell>
          <cell r="AA617">
            <v>2.0331427543179174E-2</v>
          </cell>
          <cell r="AB617">
            <v>6.5734762161644671</v>
          </cell>
          <cell r="AC617">
            <v>0.99519767763356914</v>
          </cell>
          <cell r="AD617">
            <v>1.476498375226142</v>
          </cell>
          <cell r="AE617">
            <v>1751.2021881897106</v>
          </cell>
          <cell r="AF617">
            <v>536.41619682859016</v>
          </cell>
          <cell r="AG617">
            <v>3</v>
          </cell>
          <cell r="AH617">
            <v>588719.06611163286</v>
          </cell>
          <cell r="AI617">
            <v>524.53199681819115</v>
          </cell>
          <cell r="AJ617">
            <v>2.1001441256333728E-2</v>
          </cell>
          <cell r="AK617">
            <v>524.53199681819115</v>
          </cell>
        </row>
        <row r="618">
          <cell r="B618" t="str">
            <v>HiPGas</v>
          </cell>
          <cell r="C618" t="str">
            <v>Header</v>
          </cell>
          <cell r="E618" t="str">
            <v>H</v>
          </cell>
          <cell r="F618">
            <v>50</v>
          </cell>
          <cell r="G618">
            <v>140</v>
          </cell>
          <cell r="H618">
            <v>50</v>
          </cell>
          <cell r="I618">
            <v>140.33564744869616</v>
          </cell>
          <cell r="J618">
            <v>5.4</v>
          </cell>
          <cell r="K618">
            <v>5.4</v>
          </cell>
          <cell r="L618">
            <v>67</v>
          </cell>
          <cell r="M618">
            <v>159.19721452241706</v>
          </cell>
          <cell r="N618">
            <v>31220</v>
          </cell>
          <cell r="O618">
            <v>2.6016666666666666</v>
          </cell>
          <cell r="P618">
            <v>1</v>
          </cell>
          <cell r="Q618">
            <v>40</v>
          </cell>
          <cell r="R618">
            <v>0.4</v>
          </cell>
          <cell r="S618">
            <v>0.95138878900000001</v>
          </cell>
          <cell r="T618">
            <v>0.75</v>
          </cell>
          <cell r="U618">
            <v>559.32607725039315</v>
          </cell>
          <cell r="V618">
            <v>0.34524737794496613</v>
          </cell>
          <cell r="W618">
            <v>5.0637632435467594E-2</v>
          </cell>
          <cell r="X618">
            <v>159.00567272301367</v>
          </cell>
          <cell r="Y618">
            <v>158.81413092361026</v>
          </cell>
          <cell r="Z618">
            <v>3.8618382648256677E-3</v>
          </cell>
          <cell r="AA618">
            <v>2.2497436080286495E-2</v>
          </cell>
          <cell r="AB618">
            <v>7.2306295542301102</v>
          </cell>
          <cell r="AC618">
            <v>1.0555846406437943</v>
          </cell>
          <cell r="AD618">
            <v>1.4761351280310078</v>
          </cell>
          <cell r="AE618">
            <v>1313.4016411422829</v>
          </cell>
          <cell r="AF618">
            <v>543.5830949164507</v>
          </cell>
          <cell r="AG618">
            <v>3</v>
          </cell>
          <cell r="AH618">
            <v>514175.14065088413</v>
          </cell>
          <cell r="AI618">
            <v>238.31745184566131</v>
          </cell>
          <cell r="AJ618">
            <v>1.9083716515507793E-2</v>
          </cell>
          <cell r="AK618">
            <v>238.31745184566131</v>
          </cell>
        </row>
        <row r="619">
          <cell r="B619" t="str">
            <v>HiPGas</v>
          </cell>
          <cell r="C619" t="str">
            <v>Header</v>
          </cell>
          <cell r="E619" t="str">
            <v>H</v>
          </cell>
          <cell r="F619">
            <v>50</v>
          </cell>
          <cell r="G619">
            <v>140</v>
          </cell>
          <cell r="H619">
            <v>50</v>
          </cell>
          <cell r="I619">
            <v>140.33564744869616</v>
          </cell>
          <cell r="J619">
            <v>5.4</v>
          </cell>
          <cell r="K619">
            <v>5.4</v>
          </cell>
          <cell r="L619">
            <v>67</v>
          </cell>
          <cell r="M619">
            <v>158.81413092361026</v>
          </cell>
          <cell r="N619" t="e">
            <v>#REF!</v>
          </cell>
          <cell r="O619" t="e">
            <v>#REF!</v>
          </cell>
          <cell r="P619" t="e">
            <v>#REF!</v>
          </cell>
          <cell r="Q619" t="e">
            <v>#REF!</v>
          </cell>
          <cell r="R619">
            <v>0.4</v>
          </cell>
          <cell r="S619">
            <v>0.77098258900000005</v>
          </cell>
          <cell r="T619">
            <v>0.75</v>
          </cell>
          <cell r="U619">
            <v>559.36154013506734</v>
          </cell>
          <cell r="V619">
            <v>0.4830462759631628</v>
          </cell>
          <cell r="W619">
            <v>7.0848676439311475E-2</v>
          </cell>
          <cell r="X619">
            <v>158.56421942697602</v>
          </cell>
          <cell r="Y619">
            <v>158.31430793034178</v>
          </cell>
          <cell r="Z619">
            <v>5.0582137250679837E-3</v>
          </cell>
          <cell r="AA619">
            <v>2.5857257930206184E-2</v>
          </cell>
          <cell r="AB619">
            <v>8.2529000051784536</v>
          </cell>
          <cell r="AC619">
            <v>1.1398706647641696</v>
          </cell>
          <cell r="AD619">
            <v>1.4755773892029422</v>
          </cell>
          <cell r="AE619">
            <v>875.60109409485528</v>
          </cell>
          <cell r="AF619">
            <v>566.30730444113067</v>
          </cell>
          <cell r="AG619">
            <v>3</v>
          </cell>
          <cell r="AH619">
            <v>429110.76905701519</v>
          </cell>
          <cell r="AI619">
            <v>209.29589524699961</v>
          </cell>
          <cell r="AJ619" t="e">
            <v>#REF!</v>
          </cell>
          <cell r="AK619" t="e">
            <v>#REF!</v>
          </cell>
        </row>
        <row r="620">
          <cell r="B620" t="str">
            <v>HiPGas</v>
          </cell>
          <cell r="C620" t="str">
            <v>Header</v>
          </cell>
          <cell r="E620" t="str">
            <v>H</v>
          </cell>
          <cell r="F620">
            <v>50</v>
          </cell>
          <cell r="G620">
            <v>140</v>
          </cell>
          <cell r="H620">
            <v>50</v>
          </cell>
          <cell r="I620">
            <v>140.33564744869616</v>
          </cell>
          <cell r="J620">
            <v>5.4</v>
          </cell>
          <cell r="K620">
            <v>5.4</v>
          </cell>
          <cell r="L620">
            <v>67</v>
          </cell>
          <cell r="M620">
            <v>158.31430793034178</v>
          </cell>
          <cell r="N620" t="e">
            <v>#REF!</v>
          </cell>
          <cell r="O620" t="e">
            <v>#REF!</v>
          </cell>
          <cell r="P620" t="e">
            <v>#REF!</v>
          </cell>
          <cell r="Q620" t="e">
            <v>#REF!</v>
          </cell>
          <cell r="R620">
            <v>0.4</v>
          </cell>
          <cell r="S620">
            <v>0.55827675700000001</v>
          </cell>
          <cell r="T620">
            <v>0.75</v>
          </cell>
          <cell r="U620">
            <v>559.41079635766084</v>
          </cell>
          <cell r="V620">
            <v>0.7394733279554313</v>
          </cell>
          <cell r="W620">
            <v>0.10845898033960566</v>
          </cell>
          <cell r="X620">
            <v>157.90487875595704</v>
          </cell>
          <cell r="Y620">
            <v>157.4954495815723</v>
          </cell>
          <cell r="Z620">
            <v>8.3289845192182632E-3</v>
          </cell>
          <cell r="AA620">
            <v>3.368037498897427E-2</v>
          </cell>
          <cell r="AB620">
            <v>9.9677052511904076</v>
          </cell>
          <cell r="AC620">
            <v>1.2602526018380213</v>
          </cell>
          <cell r="AD620">
            <v>1.4725498330186435</v>
          </cell>
          <cell r="AE620">
            <v>437.80054704742764</v>
          </cell>
          <cell r="AF620">
            <v>570.92918225280687</v>
          </cell>
          <cell r="AG620">
            <v>3</v>
          </cell>
          <cell r="AH620">
            <v>305291.75919762754</v>
          </cell>
          <cell r="AI620">
            <v>173.8722307346718</v>
          </cell>
          <cell r="AJ620" t="e">
            <v>#REF!</v>
          </cell>
          <cell r="AK620" t="e">
            <v>#REF!</v>
          </cell>
        </row>
        <row r="621">
          <cell r="B621" t="str">
            <v>HiPGas</v>
          </cell>
          <cell r="C621" t="str">
            <v>Branch</v>
          </cell>
          <cell r="E621" t="str">
            <v>B</v>
          </cell>
          <cell r="F621">
            <v>50</v>
          </cell>
          <cell r="G621">
            <v>140</v>
          </cell>
          <cell r="H621">
            <v>50</v>
          </cell>
          <cell r="I621">
            <v>140.33564744869616</v>
          </cell>
          <cell r="J621">
            <v>5.4</v>
          </cell>
          <cell r="K621">
            <v>5.4</v>
          </cell>
          <cell r="L621">
            <v>67</v>
          </cell>
          <cell r="M621">
            <v>157.4954495815723</v>
          </cell>
          <cell r="N621">
            <v>15610</v>
          </cell>
          <cell r="O621">
            <v>1.3008333333333333</v>
          </cell>
          <cell r="P621">
            <v>4</v>
          </cell>
          <cell r="Q621">
            <v>30</v>
          </cell>
          <cell r="R621">
            <v>0.4</v>
          </cell>
          <cell r="S621">
            <v>0.5</v>
          </cell>
          <cell r="T621">
            <v>0.75</v>
          </cell>
          <cell r="U621">
            <v>559.48531875520666</v>
          </cell>
          <cell r="V621">
            <v>0.15690998949344181</v>
          </cell>
          <cell r="W621">
            <v>2.3014078834478369E-2</v>
          </cell>
          <cell r="X621">
            <v>155.36847007524301</v>
          </cell>
          <cell r="Y621">
            <v>153.24149056891369</v>
          </cell>
          <cell r="Z621">
            <v>4.3632385213008607E-2</v>
          </cell>
          <cell r="AA621">
            <v>8.9794583518797433E-2</v>
          </cell>
          <cell r="AB621">
            <v>10.590508807326579</v>
          </cell>
          <cell r="AC621">
            <v>1.3001209260008888</v>
          </cell>
          <cell r="AD621">
            <v>1.4689859065473674</v>
          </cell>
          <cell r="AE621">
            <v>109.45013676185691</v>
          </cell>
          <cell r="AF621">
            <v>178.21518857522736</v>
          </cell>
          <cell r="AG621">
            <v>3</v>
          </cell>
          <cell r="AH621">
            <v>86006.978799610937</v>
          </cell>
          <cell r="AI621">
            <v>238.77114772083209</v>
          </cell>
          <cell r="AJ621">
            <v>3.8240094125693798E-2</v>
          </cell>
          <cell r="AK621">
            <v>955.08459088332836</v>
          </cell>
        </row>
        <row r="622">
          <cell r="B622" t="str">
            <v>50_140_0.4_30</v>
          </cell>
          <cell r="F622">
            <v>50</v>
          </cell>
          <cell r="G622">
            <v>140</v>
          </cell>
          <cell r="H622">
            <v>50</v>
          </cell>
          <cell r="I622">
            <v>140.33564744869616</v>
          </cell>
          <cell r="R622">
            <v>0.4</v>
          </cell>
          <cell r="W622">
            <v>2.3014078834478369E-2</v>
          </cell>
          <cell r="X622">
            <v>0.33564744869616447</v>
          </cell>
          <cell r="AK622" t="e">
            <v>#REF!</v>
          </cell>
          <cell r="AL622" t="e">
            <v>#REF!</v>
          </cell>
          <cell r="AM622" t="e">
            <v>#REF!</v>
          </cell>
        </row>
        <row r="623">
          <cell r="B623" t="str">
            <v>HiPGas</v>
          </cell>
          <cell r="C623" t="str">
            <v>Leader</v>
          </cell>
          <cell r="E623" t="str">
            <v>L</v>
          </cell>
          <cell r="F623">
            <v>50</v>
          </cell>
          <cell r="G623">
            <v>140</v>
          </cell>
          <cell r="H623">
            <v>50</v>
          </cell>
          <cell r="I623">
            <v>140.32047686158018</v>
          </cell>
          <cell r="J623">
            <v>5.4</v>
          </cell>
          <cell r="K623">
            <v>5.4</v>
          </cell>
          <cell r="L623">
            <v>67</v>
          </cell>
          <cell r="M623">
            <v>55.4</v>
          </cell>
          <cell r="N623">
            <v>62440</v>
          </cell>
          <cell r="O623">
            <v>5.2033333333333331</v>
          </cell>
          <cell r="P623">
            <v>1</v>
          </cell>
          <cell r="Q623">
            <v>40</v>
          </cell>
          <cell r="R623">
            <v>0.4</v>
          </cell>
          <cell r="S623">
            <v>1.0994953570000001</v>
          </cell>
          <cell r="T623">
            <v>0.75</v>
          </cell>
          <cell r="U623">
            <v>559.17366721752421</v>
          </cell>
          <cell r="V623">
            <v>0.56390251774622868</v>
          </cell>
          <cell r="W623">
            <v>8.2707908147000353E-2</v>
          </cell>
          <cell r="X623">
            <v>159.50710473020078</v>
          </cell>
          <cell r="Y623">
            <v>159.18705579720276</v>
          </cell>
          <cell r="Z623">
            <v>6.4120616736769165E-3</v>
          </cell>
          <cell r="AA623">
            <v>2.03337857992179E-2</v>
          </cell>
          <cell r="AB623">
            <v>6.5734762161644671</v>
          </cell>
          <cell r="AC623">
            <v>0.99521021219617589</v>
          </cell>
          <cell r="AD623">
            <v>1.4764797788923261</v>
          </cell>
          <cell r="AE623">
            <v>1751.2021881897106</v>
          </cell>
          <cell r="AF623">
            <v>536.54993795654616</v>
          </cell>
          <cell r="AG623">
            <v>3</v>
          </cell>
          <cell r="AH623">
            <v>588763.29129902297</v>
          </cell>
          <cell r="AI623">
            <v>524.47751510579928</v>
          </cell>
          <cell r="AJ623">
            <v>2.099925989372995E-2</v>
          </cell>
          <cell r="AK623">
            <v>524.47751510579928</v>
          </cell>
        </row>
        <row r="624">
          <cell r="B624" t="str">
            <v>HiPGas</v>
          </cell>
          <cell r="C624" t="str">
            <v>Header</v>
          </cell>
          <cell r="E624" t="str">
            <v>H</v>
          </cell>
          <cell r="F624">
            <v>50</v>
          </cell>
          <cell r="G624">
            <v>140</v>
          </cell>
          <cell r="H624">
            <v>50</v>
          </cell>
          <cell r="I624">
            <v>140.32047686158018</v>
          </cell>
          <cell r="J624">
            <v>5.4</v>
          </cell>
          <cell r="K624">
            <v>5.4</v>
          </cell>
          <cell r="L624">
            <v>67</v>
          </cell>
          <cell r="M624">
            <v>159.18705579720276</v>
          </cell>
          <cell r="N624">
            <v>31220</v>
          </cell>
          <cell r="O624">
            <v>2.6016666666666666</v>
          </cell>
          <cell r="P624">
            <v>1</v>
          </cell>
          <cell r="Q624">
            <v>20</v>
          </cell>
          <cell r="R624">
            <v>0.4</v>
          </cell>
          <cell r="S624">
            <v>0.95138878900000001</v>
          </cell>
          <cell r="T624">
            <v>0.75</v>
          </cell>
          <cell r="U624">
            <v>559.23221978333413</v>
          </cell>
          <cell r="V624">
            <v>0.3453298023868549</v>
          </cell>
          <cell r="W624">
            <v>5.064972167596693E-2</v>
          </cell>
          <cell r="X624">
            <v>158.99550274906358</v>
          </cell>
          <cell r="Y624">
            <v>158.80394970092439</v>
          </cell>
          <cell r="Z624">
            <v>3.8624606124175731E-3</v>
          </cell>
          <cell r="AA624">
            <v>2.250011917594754E-2</v>
          </cell>
          <cell r="AB624">
            <v>7.2306295542301102</v>
          </cell>
          <cell r="AC624">
            <v>1.0555979403311901</v>
          </cell>
          <cell r="AD624">
            <v>1.4761165299123427</v>
          </cell>
          <cell r="AE624">
            <v>1313.4016411422829</v>
          </cell>
          <cell r="AF624">
            <v>543.71829846031858</v>
          </cell>
          <cell r="AG624">
            <v>3</v>
          </cell>
          <cell r="AH624">
            <v>514213.82641250204</v>
          </cell>
          <cell r="AI624">
            <v>238.29251312955981</v>
          </cell>
          <cell r="AJ624">
            <v>1.9081719501085826E-2</v>
          </cell>
          <cell r="AK624">
            <v>238.29251312955981</v>
          </cell>
        </row>
        <row r="625">
          <cell r="B625" t="str">
            <v>HiPGas</v>
          </cell>
          <cell r="C625" t="str">
            <v>Header</v>
          </cell>
          <cell r="E625" t="str">
            <v>H</v>
          </cell>
          <cell r="F625">
            <v>50</v>
          </cell>
          <cell r="G625">
            <v>140</v>
          </cell>
          <cell r="H625">
            <v>50</v>
          </cell>
          <cell r="I625">
            <v>140.32047686158018</v>
          </cell>
          <cell r="J625">
            <v>5.4</v>
          </cell>
          <cell r="K625">
            <v>5.4</v>
          </cell>
          <cell r="L625">
            <v>67</v>
          </cell>
          <cell r="M625">
            <v>158.80394970092439</v>
          </cell>
          <cell r="N625" t="e">
            <v>#REF!</v>
          </cell>
          <cell r="O625" t="e">
            <v>#REF!</v>
          </cell>
          <cell r="P625" t="e">
            <v>#REF!</v>
          </cell>
          <cell r="Q625">
            <v>20</v>
          </cell>
          <cell r="R625">
            <v>0.4</v>
          </cell>
          <cell r="S625">
            <v>0.77098258900000005</v>
          </cell>
          <cell r="T625">
            <v>0.75</v>
          </cell>
          <cell r="U625">
            <v>559.26776509244996</v>
          </cell>
          <cell r="V625">
            <v>0.4831612961353714</v>
          </cell>
          <cell r="W625">
            <v>7.0865546514426114E-2</v>
          </cell>
          <cell r="X625">
            <v>158.55402251485154</v>
          </cell>
          <cell r="Y625">
            <v>158.30409532877869</v>
          </cell>
          <cell r="Z625">
            <v>5.0590525344254011E-3</v>
          </cell>
          <cell r="AA625">
            <v>2.5860425046399807E-2</v>
          </cell>
          <cell r="AB625">
            <v>8.2529000051784536</v>
          </cell>
          <cell r="AC625">
            <v>1.1398849257701482</v>
          </cell>
          <cell r="AD625">
            <v>1.4755589283763331</v>
          </cell>
          <cell r="AE625">
            <v>875.60109409485528</v>
          </cell>
          <cell r="AF625">
            <v>566.44814337114371</v>
          </cell>
          <cell r="AG625">
            <v>3</v>
          </cell>
          <cell r="AH625">
            <v>429143.13931048452</v>
          </cell>
          <cell r="AI625">
            <v>209.27385525752823</v>
          </cell>
          <cell r="AJ625" t="e">
            <v>#REF!</v>
          </cell>
          <cell r="AK625" t="e">
            <v>#REF!</v>
          </cell>
        </row>
        <row r="626">
          <cell r="B626" t="str">
            <v>HiPGas</v>
          </cell>
          <cell r="C626" t="str">
            <v>Header</v>
          </cell>
          <cell r="E626" t="str">
            <v>H</v>
          </cell>
          <cell r="F626">
            <v>50</v>
          </cell>
          <cell r="G626">
            <v>140</v>
          </cell>
          <cell r="H626">
            <v>50</v>
          </cell>
          <cell r="I626">
            <v>140.32047686158018</v>
          </cell>
          <cell r="J626">
            <v>5.4</v>
          </cell>
          <cell r="K626">
            <v>5.4</v>
          </cell>
          <cell r="L626">
            <v>67</v>
          </cell>
          <cell r="M626">
            <v>158.30409532877869</v>
          </cell>
          <cell r="N626" t="e">
            <v>#REF!</v>
          </cell>
          <cell r="O626" t="e">
            <v>#REF!</v>
          </cell>
          <cell r="P626" t="e">
            <v>#REF!</v>
          </cell>
          <cell r="Q626">
            <v>20</v>
          </cell>
          <cell r="R626">
            <v>0.4</v>
          </cell>
          <cell r="S626">
            <v>0.55827675700000001</v>
          </cell>
          <cell r="T626">
            <v>0.75</v>
          </cell>
          <cell r="U626">
            <v>559.31713633521565</v>
          </cell>
          <cell r="V626">
            <v>0.73964862145607724</v>
          </cell>
          <cell r="W626">
            <v>0.1084846907386634</v>
          </cell>
          <cell r="X626">
            <v>157.89463804385406</v>
          </cell>
          <cell r="Y626">
            <v>157.4851807589294</v>
          </cell>
          <cell r="Z626">
            <v>8.3304217093950195E-3</v>
          </cell>
          <cell r="AA626">
            <v>3.3684661459621984E-2</v>
          </cell>
          <cell r="AB626">
            <v>9.9677052511904076</v>
          </cell>
          <cell r="AC626">
            <v>1.2602681812688965</v>
          </cell>
          <cell r="AD626">
            <v>1.4725316293627275</v>
          </cell>
          <cell r="AE626">
            <v>437.80054704742764</v>
          </cell>
          <cell r="AF626">
            <v>571.07117998234287</v>
          </cell>
          <cell r="AG626">
            <v>3</v>
          </cell>
          <cell r="AH626">
            <v>305314.88297969039</v>
          </cell>
          <cell r="AI626">
            <v>173.85373690981214</v>
          </cell>
          <cell r="AJ626" t="e">
            <v>#REF!</v>
          </cell>
          <cell r="AK626" t="e">
            <v>#REF!</v>
          </cell>
        </row>
        <row r="627">
          <cell r="B627" t="str">
            <v>HiPGas</v>
          </cell>
          <cell r="C627" t="str">
            <v>Branch</v>
          </cell>
          <cell r="E627" t="str">
            <v>B</v>
          </cell>
          <cell r="F627">
            <v>50</v>
          </cell>
          <cell r="G627">
            <v>140</v>
          </cell>
          <cell r="H627">
            <v>50</v>
          </cell>
          <cell r="I627">
            <v>140.32047686158018</v>
          </cell>
          <cell r="J627">
            <v>5.4</v>
          </cell>
          <cell r="K627">
            <v>5.4</v>
          </cell>
          <cell r="L627">
            <v>67</v>
          </cell>
          <cell r="M627">
            <v>157.4851807589294</v>
          </cell>
          <cell r="N627">
            <v>15610</v>
          </cell>
          <cell r="O627">
            <v>1.3008333333333333</v>
          </cell>
          <cell r="P627">
            <v>4</v>
          </cell>
          <cell r="Q627">
            <v>10</v>
          </cell>
          <cell r="R627">
            <v>0.4</v>
          </cell>
          <cell r="S627">
            <v>0.5</v>
          </cell>
          <cell r="T627">
            <v>0.75</v>
          </cell>
          <cell r="U627">
            <v>559.39183402626213</v>
          </cell>
          <cell r="V627">
            <v>5.2969004529120151E-2</v>
          </cell>
          <cell r="W627">
            <v>7.7689945041186093E-3</v>
          </cell>
          <cell r="X627">
            <v>156.7444037704725</v>
          </cell>
          <cell r="Y627">
            <v>156.00362678201563</v>
          </cell>
          <cell r="Z627">
            <v>1.5197735341718199E-2</v>
          </cell>
          <cell r="AA627">
            <v>9.1210717332848912E-2</v>
          </cell>
          <cell r="AB627">
            <v>10.590508807326579</v>
          </cell>
          <cell r="AC627">
            <v>1.3001498765867157</v>
          </cell>
          <cell r="AD627">
            <v>1.4689531964703741</v>
          </cell>
          <cell r="AE627">
            <v>109.45013676185691</v>
          </cell>
          <cell r="AF627">
            <v>180.55792716090184</v>
          </cell>
          <cell r="AG627">
            <v>3</v>
          </cell>
          <cell r="AH627">
            <v>86185.971671994062</v>
          </cell>
          <cell r="AI627">
            <v>80.740750694595945</v>
          </cell>
          <cell r="AJ627">
            <v>1.2930933807590639E-2</v>
          </cell>
          <cell r="AK627">
            <v>322.96300277838378</v>
          </cell>
        </row>
        <row r="628">
          <cell r="B628" t="str">
            <v>50_140_0.4_10</v>
          </cell>
          <cell r="F628">
            <v>50</v>
          </cell>
          <cell r="G628">
            <v>140</v>
          </cell>
          <cell r="H628">
            <v>50</v>
          </cell>
          <cell r="I628">
            <v>140.32047686158018</v>
          </cell>
          <cell r="R628">
            <v>0.4</v>
          </cell>
          <cell r="W628">
            <v>7.7689945041186093E-3</v>
          </cell>
          <cell r="X628">
            <v>0.32047686158017541</v>
          </cell>
          <cell r="AK628" t="e">
            <v>#REF!</v>
          </cell>
          <cell r="AL628" t="e">
            <v>#REF!</v>
          </cell>
          <cell r="AM628" t="e">
            <v>#REF!</v>
          </cell>
        </row>
        <row r="629">
          <cell r="B629" t="str">
            <v>HiPGas</v>
          </cell>
          <cell r="C629" t="str">
            <v>Leader</v>
          </cell>
          <cell r="E629" t="str">
            <v>L</v>
          </cell>
          <cell r="F629">
            <v>50</v>
          </cell>
          <cell r="G629">
            <v>140</v>
          </cell>
          <cell r="H629">
            <v>50</v>
          </cell>
          <cell r="I629">
            <v>140.32810852011451</v>
          </cell>
          <cell r="J629">
            <v>5.4</v>
          </cell>
          <cell r="K629">
            <v>5.4</v>
          </cell>
          <cell r="L629">
            <v>67</v>
          </cell>
          <cell r="M629">
            <v>55.4</v>
          </cell>
          <cell r="N629">
            <v>62440</v>
          </cell>
          <cell r="O629">
            <v>5.2033333333333331</v>
          </cell>
          <cell r="P629">
            <v>1</v>
          </cell>
          <cell r="Q629">
            <v>40</v>
          </cell>
          <cell r="R629">
            <v>0.4</v>
          </cell>
          <cell r="S629">
            <v>1.0994953570000001</v>
          </cell>
          <cell r="T629">
            <v>0.75</v>
          </cell>
          <cell r="U629">
            <v>559.22091812401391</v>
          </cell>
          <cell r="V629">
            <v>0.56383454670296329</v>
          </cell>
          <cell r="W629">
            <v>8.2697938794808579E-2</v>
          </cell>
          <cell r="X629">
            <v>159.51220281365386</v>
          </cell>
          <cell r="Y629">
            <v>159.19216270262731</v>
          </cell>
          <cell r="Z629">
            <v>6.4115580628194557E-3</v>
          </cell>
          <cell r="AA629">
            <v>2.033259966861798E-2</v>
          </cell>
          <cell r="AB629">
            <v>6.5734762161644671</v>
          </cell>
          <cell r="AC629">
            <v>0.99520391081298265</v>
          </cell>
          <cell r="AD629">
            <v>1.4764891275943988</v>
          </cell>
          <cell r="AE629">
            <v>1751.2021881897106</v>
          </cell>
          <cell r="AF629">
            <v>536.48269235391308</v>
          </cell>
          <cell r="AG629">
            <v>3</v>
          </cell>
          <cell r="AH629">
            <v>588741.05693739851</v>
          </cell>
          <cell r="AI629">
            <v>524.50490362628182</v>
          </cell>
          <cell r="AJ629">
            <v>2.1000356487279062E-2</v>
          </cell>
          <cell r="AK629">
            <v>524.50490362628182</v>
          </cell>
        </row>
        <row r="630">
          <cell r="B630" t="str">
            <v>HiPGas</v>
          </cell>
          <cell r="C630" t="str">
            <v>Header</v>
          </cell>
          <cell r="E630" t="str">
            <v>H</v>
          </cell>
          <cell r="F630">
            <v>50</v>
          </cell>
          <cell r="G630">
            <v>140</v>
          </cell>
          <cell r="H630">
            <v>50</v>
          </cell>
          <cell r="I630">
            <v>140.32810852011451</v>
          </cell>
          <cell r="J630">
            <v>5.4</v>
          </cell>
          <cell r="K630">
            <v>5.4</v>
          </cell>
          <cell r="L630">
            <v>67</v>
          </cell>
          <cell r="M630">
            <v>159.19216270262731</v>
          </cell>
          <cell r="N630">
            <v>31220</v>
          </cell>
          <cell r="O630">
            <v>2.6016666666666666</v>
          </cell>
          <cell r="P630">
            <v>1</v>
          </cell>
          <cell r="Q630">
            <v>20</v>
          </cell>
          <cell r="R630">
            <v>0.4</v>
          </cell>
          <cell r="S630">
            <v>0.95138878900000001</v>
          </cell>
          <cell r="T630">
            <v>0.75</v>
          </cell>
          <cell r="U630">
            <v>559.2794027187806</v>
          </cell>
          <cell r="V630">
            <v>0.34528835912949285</v>
          </cell>
          <cell r="W630">
            <v>5.0643643169479446E-2</v>
          </cell>
          <cell r="X630">
            <v>159.00061531742219</v>
          </cell>
          <cell r="Y630">
            <v>158.80906793221706</v>
          </cell>
          <cell r="Z630">
            <v>3.8621475726742238E-3</v>
          </cell>
          <cell r="AA630">
            <v>2.2498769685818733E-2</v>
          </cell>
          <cell r="AB630">
            <v>7.2306295542301102</v>
          </cell>
          <cell r="AC630">
            <v>1.0555912542659491</v>
          </cell>
          <cell r="AD630">
            <v>1.4761258795648549</v>
          </cell>
          <cell r="AE630">
            <v>1313.4016411422829</v>
          </cell>
          <cell r="AF630">
            <v>543.65031772120074</v>
          </cell>
          <cell r="AG630">
            <v>3</v>
          </cell>
          <cell r="AH630">
            <v>514194.37704002904</v>
          </cell>
          <cell r="AI630">
            <v>238.30505013391468</v>
          </cell>
          <cell r="AJ630">
            <v>1.9082723425201367E-2</v>
          </cell>
          <cell r="AK630">
            <v>238.30505013391468</v>
          </cell>
        </row>
        <row r="631">
          <cell r="B631" t="str">
            <v>HiPGas</v>
          </cell>
          <cell r="C631" t="str">
            <v>Header</v>
          </cell>
          <cell r="E631" t="str">
            <v>H</v>
          </cell>
          <cell r="F631">
            <v>50</v>
          </cell>
          <cell r="G631">
            <v>140</v>
          </cell>
          <cell r="H631">
            <v>50</v>
          </cell>
          <cell r="I631">
            <v>140.32810852011451</v>
          </cell>
          <cell r="J631">
            <v>5.4</v>
          </cell>
          <cell r="K631">
            <v>5.4</v>
          </cell>
          <cell r="L631">
            <v>67</v>
          </cell>
          <cell r="M631">
            <v>158.80906793221706</v>
          </cell>
          <cell r="N631" t="e">
            <v>#REF!</v>
          </cell>
          <cell r="O631" t="e">
            <v>#REF!</v>
          </cell>
          <cell r="P631" t="e">
            <v>#REF!</v>
          </cell>
          <cell r="Q631">
            <v>20</v>
          </cell>
          <cell r="R631">
            <v>0.4</v>
          </cell>
          <cell r="S631">
            <v>0.77098258900000005</v>
          </cell>
          <cell r="T631">
            <v>0.75</v>
          </cell>
          <cell r="U631">
            <v>559.31490658463917</v>
          </cell>
          <cell r="V631">
            <v>0.48310346374793128</v>
          </cell>
          <cell r="W631">
            <v>7.0857064204744802E-2</v>
          </cell>
          <cell r="X631">
            <v>158.55914864375222</v>
          </cell>
          <cell r="Y631">
            <v>158.30922935528736</v>
          </cell>
          <cell r="Z631">
            <v>5.0586306235841372E-3</v>
          </cell>
          <cell r="AA631">
            <v>2.5858832137188998E-2</v>
          </cell>
          <cell r="AB631">
            <v>8.2529000051784536</v>
          </cell>
          <cell r="AC631">
            <v>1.1398777564038298</v>
          </cell>
          <cell r="AD631">
            <v>1.4755682090403537</v>
          </cell>
          <cell r="AE631">
            <v>875.60109409485528</v>
          </cell>
          <cell r="AF631">
            <v>566.37732926434194</v>
          </cell>
          <cell r="AG631">
            <v>3</v>
          </cell>
          <cell r="AH631">
            <v>429126.86509056197</v>
          </cell>
          <cell r="AI631">
            <v>209.28493507560034</v>
          </cell>
          <cell r="AJ631" t="e">
            <v>#REF!</v>
          </cell>
          <cell r="AK631" t="e">
            <v>#REF!</v>
          </cell>
        </row>
        <row r="632">
          <cell r="B632" t="str">
            <v>HiPGas</v>
          </cell>
          <cell r="C632" t="str">
            <v>Header</v>
          </cell>
          <cell r="E632" t="str">
            <v>H</v>
          </cell>
          <cell r="F632">
            <v>50</v>
          </cell>
          <cell r="G632">
            <v>140</v>
          </cell>
          <cell r="H632">
            <v>50</v>
          </cell>
          <cell r="I632">
            <v>140.32810852011451</v>
          </cell>
          <cell r="J632">
            <v>5.4</v>
          </cell>
          <cell r="K632">
            <v>5.4</v>
          </cell>
          <cell r="L632">
            <v>67</v>
          </cell>
          <cell r="M632">
            <v>158.30922935528736</v>
          </cell>
          <cell r="N632" t="e">
            <v>#REF!</v>
          </cell>
          <cell r="O632" t="e">
            <v>#REF!</v>
          </cell>
          <cell r="P632" t="e">
            <v>#REF!</v>
          </cell>
          <cell r="Q632">
            <v>20</v>
          </cell>
          <cell r="R632">
            <v>0.4</v>
          </cell>
          <cell r="S632">
            <v>0.55827675700000001</v>
          </cell>
          <cell r="T632">
            <v>0.75</v>
          </cell>
          <cell r="U632">
            <v>559.36421999501738</v>
          </cell>
          <cell r="V632">
            <v>0.73956048372754346</v>
          </cell>
          <cell r="W632">
            <v>0.10847176352709198</v>
          </cell>
          <cell r="X632">
            <v>157.89978621840478</v>
          </cell>
          <cell r="Y632">
            <v>157.49034308152221</v>
          </cell>
          <cell r="Z632">
            <v>8.3296988404384376E-3</v>
          </cell>
          <cell r="AA632">
            <v>3.3682505611946974E-2</v>
          </cell>
          <cell r="AB632">
            <v>9.9677052511904076</v>
          </cell>
          <cell r="AC632">
            <v>1.2602603490638766</v>
          </cell>
          <cell r="AD632">
            <v>1.472540780781026</v>
          </cell>
          <cell r="AE632">
            <v>437.80054704742764</v>
          </cell>
          <cell r="AF632">
            <v>570.99978339930351</v>
          </cell>
          <cell r="AG632">
            <v>3</v>
          </cell>
          <cell r="AH632">
            <v>305303.25745810242</v>
          </cell>
          <cell r="AI632">
            <v>173.86303406948988</v>
          </cell>
          <cell r="AJ632" t="e">
            <v>#REF!</v>
          </cell>
          <cell r="AK632" t="e">
            <v>#REF!</v>
          </cell>
        </row>
        <row r="633">
          <cell r="B633" t="str">
            <v>HiPGas</v>
          </cell>
          <cell r="C633" t="str">
            <v>Branch</v>
          </cell>
          <cell r="E633" t="str">
            <v>B</v>
          </cell>
          <cell r="F633">
            <v>50</v>
          </cell>
          <cell r="G633">
            <v>140</v>
          </cell>
          <cell r="H633">
            <v>50</v>
          </cell>
          <cell r="I633">
            <v>140.32810852011451</v>
          </cell>
          <cell r="J633">
            <v>5.4</v>
          </cell>
          <cell r="K633">
            <v>5.4</v>
          </cell>
          <cell r="L633">
            <v>67</v>
          </cell>
          <cell r="M633">
            <v>157.49034308152221</v>
          </cell>
          <cell r="N633">
            <v>15610</v>
          </cell>
          <cell r="O633">
            <v>1.3008333333333333</v>
          </cell>
          <cell r="P633">
            <v>4</v>
          </cell>
          <cell r="Q633">
            <v>20</v>
          </cell>
          <cell r="R633">
            <v>0.4</v>
          </cell>
          <cell r="S633">
            <v>0.5</v>
          </cell>
          <cell r="T633">
            <v>0.75</v>
          </cell>
          <cell r="U633">
            <v>559.43882954833543</v>
          </cell>
          <cell r="V633">
            <v>0.10525703683249478</v>
          </cell>
          <cell r="W633">
            <v>1.5438110418386941E-2</v>
          </cell>
          <cell r="X633">
            <v>156.04159035985987</v>
          </cell>
          <cell r="Y633">
            <v>154.59283763819752</v>
          </cell>
          <cell r="Z633">
            <v>2.9720948267684011E-2</v>
          </cell>
          <cell r="AA633">
            <v>9.048435994911172E-2</v>
          </cell>
          <cell r="AB633">
            <v>10.590508807326579</v>
          </cell>
          <cell r="AC633">
            <v>1.3001353032211609</v>
          </cell>
          <cell r="AD633">
            <v>1.4689696621350337</v>
          </cell>
          <cell r="AE633">
            <v>109.45013676185691</v>
          </cell>
          <cell r="AF633">
            <v>179.35963082737288</v>
          </cell>
          <cell r="AG633">
            <v>3</v>
          </cell>
          <cell r="AH633">
            <v>86094.919042233698</v>
          </cell>
          <cell r="AI633">
            <v>160.30928224663381</v>
          </cell>
          <cell r="AJ633">
            <v>2.5674132326494844E-2</v>
          </cell>
          <cell r="AK633">
            <v>641.23712898653525</v>
          </cell>
        </row>
        <row r="634">
          <cell r="B634" t="str">
            <v>50_140_0.4_20</v>
          </cell>
          <cell r="F634">
            <v>50</v>
          </cell>
          <cell r="G634">
            <v>140</v>
          </cell>
          <cell r="H634">
            <v>50</v>
          </cell>
          <cell r="I634">
            <v>140.32810852011451</v>
          </cell>
          <cell r="R634">
            <v>0.4</v>
          </cell>
          <cell r="W634">
            <v>1.5438110418386941E-2</v>
          </cell>
          <cell r="X634">
            <v>0.32810852011451175</v>
          </cell>
          <cell r="AK634" t="e">
            <v>#REF!</v>
          </cell>
          <cell r="AL634" t="e">
            <v>#REF!</v>
          </cell>
          <cell r="AM634" t="e">
            <v>#REF!</v>
          </cell>
        </row>
        <row r="635">
          <cell r="B635" t="str">
            <v>HiPGas</v>
          </cell>
          <cell r="C635" t="str">
            <v>Leader</v>
          </cell>
          <cell r="E635" t="str">
            <v>L</v>
          </cell>
          <cell r="F635">
            <v>50</v>
          </cell>
          <cell r="G635">
            <v>140</v>
          </cell>
          <cell r="H635">
            <v>50</v>
          </cell>
          <cell r="I635">
            <v>140.35046206548265</v>
          </cell>
          <cell r="J635">
            <v>5.4</v>
          </cell>
          <cell r="K635">
            <v>5.4</v>
          </cell>
          <cell r="L635">
            <v>67</v>
          </cell>
          <cell r="M635">
            <v>55.4</v>
          </cell>
          <cell r="N635">
            <v>62440</v>
          </cell>
          <cell r="O635">
            <v>5.2033333333333331</v>
          </cell>
          <cell r="P635">
            <v>1</v>
          </cell>
          <cell r="Q635">
            <v>40</v>
          </cell>
          <cell r="R635">
            <v>0.4</v>
          </cell>
          <cell r="S635">
            <v>1.0994953570000001</v>
          </cell>
          <cell r="T635">
            <v>0.75</v>
          </cell>
          <cell r="U635">
            <v>559.35903918135966</v>
          </cell>
          <cell r="V635">
            <v>0.56363600782633883</v>
          </cell>
          <cell r="W635">
            <v>8.2668818983023584E-2</v>
          </cell>
          <cell r="X635">
            <v>159.52710506936634</v>
          </cell>
          <cell r="Y635">
            <v>159.20709058566206</v>
          </cell>
          <cell r="Z635">
            <v>6.4100894474814485E-3</v>
          </cell>
          <cell r="AA635">
            <v>2.0329139571795232E-2</v>
          </cell>
          <cell r="AB635">
            <v>6.5734762161644671</v>
          </cell>
          <cell r="AC635">
            <v>0.99518549274141699</v>
          </cell>
          <cell r="AD635">
            <v>1.4765164532363182</v>
          </cell>
          <cell r="AE635">
            <v>1751.2021881897106</v>
          </cell>
          <cell r="AF635">
            <v>536.28627229958408</v>
          </cell>
          <cell r="AG635">
            <v>3</v>
          </cell>
          <cell r="AH635">
            <v>588676.08575260919</v>
          </cell>
          <cell r="AI635">
            <v>524.58496297798979</v>
          </cell>
          <cell r="AJ635">
            <v>2.100356193858063E-2</v>
          </cell>
          <cell r="AK635">
            <v>524.58496297798979</v>
          </cell>
        </row>
        <row r="636">
          <cell r="B636" t="str">
            <v>HiPGas</v>
          </cell>
          <cell r="C636" t="str">
            <v>Header</v>
          </cell>
          <cell r="E636" t="str">
            <v>H</v>
          </cell>
          <cell r="F636">
            <v>50</v>
          </cell>
          <cell r="G636">
            <v>140</v>
          </cell>
          <cell r="H636">
            <v>50</v>
          </cell>
          <cell r="I636">
            <v>140.35046206548265</v>
          </cell>
          <cell r="J636">
            <v>5.4</v>
          </cell>
          <cell r="K636">
            <v>5.4</v>
          </cell>
          <cell r="L636">
            <v>67</v>
          </cell>
          <cell r="M636">
            <v>159.20709058566206</v>
          </cell>
          <cell r="N636">
            <v>31220</v>
          </cell>
          <cell r="O636">
            <v>2.6016666666666666</v>
          </cell>
          <cell r="P636">
            <v>1</v>
          </cell>
          <cell r="Q636">
            <v>20</v>
          </cell>
          <cell r="R636">
            <v>0.4</v>
          </cell>
          <cell r="S636">
            <v>0.95138878900000001</v>
          </cell>
          <cell r="T636">
            <v>0.75</v>
          </cell>
          <cell r="U636">
            <v>559.41732523724954</v>
          </cell>
          <cell r="V636">
            <v>0.34516730490590974</v>
          </cell>
          <cell r="W636">
            <v>5.0625888076552883E-2</v>
          </cell>
          <cell r="X636">
            <v>159.01555966014467</v>
          </cell>
          <cell r="Y636">
            <v>158.82402873462726</v>
          </cell>
          <cell r="Z636">
            <v>3.861234603025121E-3</v>
          </cell>
          <cell r="AA636">
            <v>2.2494832760036235E-2</v>
          </cell>
          <cell r="AB636">
            <v>7.2306295542301102</v>
          </cell>
          <cell r="AC636">
            <v>1.0555717122627251</v>
          </cell>
          <cell r="AD636">
            <v>1.4761532073687005</v>
          </cell>
          <cell r="AE636">
            <v>1313.4016411422829</v>
          </cell>
          <cell r="AF636">
            <v>543.4517483835948</v>
          </cell>
          <cell r="AG636">
            <v>3</v>
          </cell>
          <cell r="AH636">
            <v>514137.54361088754</v>
          </cell>
          <cell r="AI636">
            <v>238.34169641337871</v>
          </cell>
          <cell r="AJ636">
            <v>1.9085657944697205E-2</v>
          </cell>
          <cell r="AK636">
            <v>238.34169641337871</v>
          </cell>
        </row>
        <row r="637">
          <cell r="B637" t="str">
            <v>HiPGas</v>
          </cell>
          <cell r="C637" t="str">
            <v>Header</v>
          </cell>
          <cell r="E637" t="str">
            <v>H</v>
          </cell>
          <cell r="F637">
            <v>50</v>
          </cell>
          <cell r="G637">
            <v>140</v>
          </cell>
          <cell r="H637">
            <v>50</v>
          </cell>
          <cell r="I637">
            <v>140.35046206548265</v>
          </cell>
          <cell r="J637">
            <v>5.4</v>
          </cell>
          <cell r="K637">
            <v>5.4</v>
          </cell>
          <cell r="L637">
            <v>67</v>
          </cell>
          <cell r="M637">
            <v>158.82402873462726</v>
          </cell>
          <cell r="N637" t="e">
            <v>#REF!</v>
          </cell>
          <cell r="O637" t="e">
            <v>#REF!</v>
          </cell>
          <cell r="P637" t="e">
            <v>#REF!</v>
          </cell>
          <cell r="Q637">
            <v>20</v>
          </cell>
          <cell r="R637">
            <v>0.4</v>
          </cell>
          <cell r="S637">
            <v>0.77098258900000005</v>
          </cell>
          <cell r="T637">
            <v>0.75</v>
          </cell>
          <cell r="U637">
            <v>559.45270804888469</v>
          </cell>
          <cell r="V637">
            <v>0.48293453630852734</v>
          </cell>
          <cell r="W637">
            <v>7.083228751957904E-2</v>
          </cell>
          <cell r="X637">
            <v>158.57413241152108</v>
          </cell>
          <cell r="Y637">
            <v>158.32423608841489</v>
          </cell>
          <cell r="Z637">
            <v>5.0574000332901381E-3</v>
          </cell>
          <cell r="AA637">
            <v>2.5854184796947989E-2</v>
          </cell>
          <cell r="AB637">
            <v>8.2529000051784536</v>
          </cell>
          <cell r="AC637">
            <v>1.1398568020842947</v>
          </cell>
          <cell r="AD637">
            <v>1.4755953348404467</v>
          </cell>
          <cell r="AE637">
            <v>875.60109409485528</v>
          </cell>
          <cell r="AF637">
            <v>566.1704823576423</v>
          </cell>
          <cell r="AG637">
            <v>3</v>
          </cell>
          <cell r="AH637">
            <v>429079.30968578515</v>
          </cell>
          <cell r="AI637">
            <v>209.31732146631737</v>
          </cell>
          <cell r="AJ637" t="e">
            <v>#REF!</v>
          </cell>
          <cell r="AK637" t="e">
            <v>#REF!</v>
          </cell>
        </row>
        <row r="638">
          <cell r="B638" t="str">
            <v>HiPGas</v>
          </cell>
          <cell r="C638" t="str">
            <v>Header</v>
          </cell>
          <cell r="E638" t="str">
            <v>H</v>
          </cell>
          <cell r="F638">
            <v>50</v>
          </cell>
          <cell r="G638">
            <v>140</v>
          </cell>
          <cell r="H638">
            <v>50</v>
          </cell>
          <cell r="I638">
            <v>140.35046206548265</v>
          </cell>
          <cell r="J638">
            <v>5.4</v>
          </cell>
          <cell r="K638">
            <v>5.4</v>
          </cell>
          <cell r="L638">
            <v>67</v>
          </cell>
          <cell r="M638">
            <v>158.32423608841489</v>
          </cell>
          <cell r="N638" t="e">
            <v>#REF!</v>
          </cell>
          <cell r="O638" t="e">
            <v>#REF!</v>
          </cell>
          <cell r="P638" t="e">
            <v>#REF!</v>
          </cell>
          <cell r="Q638">
            <v>20</v>
          </cell>
          <cell r="R638">
            <v>0.4</v>
          </cell>
          <cell r="S638">
            <v>0.55827675700000001</v>
          </cell>
          <cell r="T638">
            <v>0.75</v>
          </cell>
          <cell r="U638">
            <v>559.50185253182349</v>
          </cell>
          <cell r="V638">
            <v>0.7393030323808929</v>
          </cell>
          <cell r="W638">
            <v>0.10843400298927008</v>
          </cell>
          <cell r="X638">
            <v>157.91483411546386</v>
          </cell>
          <cell r="Y638">
            <v>157.50543214251286</v>
          </cell>
          <cell r="Z638">
            <v>8.3275902104720245E-3</v>
          </cell>
          <cell r="AA638">
            <v>3.3676215382264396E-2</v>
          </cell>
          <cell r="AB638">
            <v>9.9677052511904076</v>
          </cell>
          <cell r="AC638">
            <v>1.2602374578140354</v>
          </cell>
          <cell r="AD638">
            <v>1.4725675283584017</v>
          </cell>
          <cell r="AE638">
            <v>437.80054704742764</v>
          </cell>
          <cell r="AF638">
            <v>570.79123311237322</v>
          </cell>
          <cell r="AG638">
            <v>3</v>
          </cell>
          <cell r="AH638">
            <v>305269.28600397683</v>
          </cell>
          <cell r="AI638">
            <v>173.89020916512064</v>
          </cell>
          <cell r="AJ638" t="e">
            <v>#REF!</v>
          </cell>
          <cell r="AK638" t="e">
            <v>#REF!</v>
          </cell>
        </row>
        <row r="639">
          <cell r="B639" t="str">
            <v>HiPGas</v>
          </cell>
          <cell r="C639" t="str">
            <v>Branch</v>
          </cell>
          <cell r="E639" t="str">
            <v>B</v>
          </cell>
          <cell r="F639">
            <v>50</v>
          </cell>
          <cell r="G639">
            <v>140</v>
          </cell>
          <cell r="H639">
            <v>50</v>
          </cell>
          <cell r="I639">
            <v>140.35046206548265</v>
          </cell>
          <cell r="J639">
            <v>5.4</v>
          </cell>
          <cell r="K639">
            <v>5.4</v>
          </cell>
          <cell r="L639">
            <v>67</v>
          </cell>
          <cell r="M639">
            <v>157.50543214251286</v>
          </cell>
          <cell r="N639">
            <v>15610</v>
          </cell>
          <cell r="O639">
            <v>1.3008333333333333</v>
          </cell>
          <cell r="P639">
            <v>4</v>
          </cell>
          <cell r="Q639">
            <v>50</v>
          </cell>
          <cell r="R639">
            <v>0.4</v>
          </cell>
          <cell r="S639">
            <v>0.5</v>
          </cell>
          <cell r="T639">
            <v>0.75</v>
          </cell>
          <cell r="U639">
            <v>559.57620463379465</v>
          </cell>
          <cell r="V639">
            <v>0.25840948103919725</v>
          </cell>
          <cell r="W639">
            <v>3.7901067914219766E-2</v>
          </cell>
          <cell r="X639">
            <v>154.10975122228888</v>
          </cell>
          <cell r="Y639">
            <v>150.71407030206487</v>
          </cell>
          <cell r="Z639">
            <v>6.9651112673618232E-2</v>
          </cell>
          <cell r="AA639">
            <v>8.8429085847817127E-2</v>
          </cell>
          <cell r="AB639">
            <v>10.590508807326579</v>
          </cell>
          <cell r="AC639">
            <v>1.3000326644884785</v>
          </cell>
          <cell r="AD639">
            <v>1.4690856385936173</v>
          </cell>
          <cell r="AE639">
            <v>109.45013676185691</v>
          </cell>
          <cell r="AF639">
            <v>176.01664433085165</v>
          </cell>
          <cell r="AG639">
            <v>4</v>
          </cell>
          <cell r="AH639">
            <v>85807.835368120854</v>
          </cell>
          <cell r="AI639">
            <v>392.64181942605728</v>
          </cell>
          <cell r="AJ639">
            <v>6.2883058844660042E-2</v>
          </cell>
          <cell r="AK639">
            <v>1570.5672777042291</v>
          </cell>
        </row>
        <row r="640">
          <cell r="B640" t="str">
            <v>50_140_0.4_50</v>
          </cell>
          <cell r="F640">
            <v>50</v>
          </cell>
          <cell r="G640">
            <v>140</v>
          </cell>
          <cell r="H640">
            <v>50</v>
          </cell>
          <cell r="I640">
            <v>140.35046206548265</v>
          </cell>
          <cell r="R640">
            <v>0.4</v>
          </cell>
          <cell r="W640">
            <v>3.7901067914219766E-2</v>
          </cell>
          <cell r="X640">
            <v>0.35046206548264536</v>
          </cell>
          <cell r="AK640" t="e">
            <v>#REF!</v>
          </cell>
          <cell r="AL640" t="e">
            <v>#REF!</v>
          </cell>
          <cell r="AM640" t="e">
            <v>#REF!</v>
          </cell>
        </row>
        <row r="641">
          <cell r="B641" t="str">
            <v>HiPGas</v>
          </cell>
          <cell r="C641" t="str">
            <v>Leader</v>
          </cell>
          <cell r="E641" t="str">
            <v>L</v>
          </cell>
          <cell r="F641">
            <v>50</v>
          </cell>
          <cell r="G641">
            <v>140</v>
          </cell>
          <cell r="H641">
            <v>50</v>
          </cell>
          <cell r="I641">
            <v>140.38615900385196</v>
          </cell>
          <cell r="J641">
            <v>5.4</v>
          </cell>
          <cell r="K641">
            <v>5.4</v>
          </cell>
          <cell r="L641">
            <v>67</v>
          </cell>
          <cell r="M641">
            <v>55.4</v>
          </cell>
          <cell r="N641">
            <v>62440</v>
          </cell>
          <cell r="O641">
            <v>5.2033333333333331</v>
          </cell>
          <cell r="P641">
            <v>1</v>
          </cell>
          <cell r="Q641">
            <v>40</v>
          </cell>
          <cell r="R641">
            <v>0.4</v>
          </cell>
          <cell r="S641">
            <v>1.0994953570000001</v>
          </cell>
          <cell r="T641">
            <v>0.75</v>
          </cell>
          <cell r="U641">
            <v>559.57690751084556</v>
          </cell>
          <cell r="V641">
            <v>0.56332329200720122</v>
          </cell>
          <cell r="W641">
            <v>8.2622952773135694E-2</v>
          </cell>
          <cell r="X641">
            <v>159.55061098881748</v>
          </cell>
          <cell r="Y641">
            <v>159.23063644306927</v>
          </cell>
          <cell r="Z641">
            <v>6.4077835137447137E-3</v>
          </cell>
          <cell r="AA641">
            <v>2.032370328514118E-2</v>
          </cell>
          <cell r="AB641">
            <v>6.5734762161644671</v>
          </cell>
          <cell r="AC641">
            <v>0.99515644591401775</v>
          </cell>
          <cell r="AD641">
            <v>1.4765595500968625</v>
          </cell>
          <cell r="AE641">
            <v>1751.2021881897106</v>
          </cell>
          <cell r="AF641">
            <v>535.97689337898089</v>
          </cell>
          <cell r="AG641">
            <v>3</v>
          </cell>
          <cell r="AH641">
            <v>588573.67160164239</v>
          </cell>
          <cell r="AI641">
            <v>524.71124289288707</v>
          </cell>
          <cell r="AJ641">
            <v>2.1008617988984908E-2</v>
          </cell>
          <cell r="AK641">
            <v>524.71124289288707</v>
          </cell>
        </row>
        <row r="642">
          <cell r="B642" t="str">
            <v>HiPGas</v>
          </cell>
          <cell r="C642" t="str">
            <v>Header</v>
          </cell>
          <cell r="E642" t="str">
            <v>H</v>
          </cell>
          <cell r="F642">
            <v>50</v>
          </cell>
          <cell r="G642">
            <v>140</v>
          </cell>
          <cell r="H642">
            <v>50</v>
          </cell>
          <cell r="I642">
            <v>140.38615900385196</v>
          </cell>
          <cell r="J642">
            <v>5.4</v>
          </cell>
          <cell r="K642">
            <v>5.4</v>
          </cell>
          <cell r="L642">
            <v>67</v>
          </cell>
          <cell r="M642">
            <v>159.23063644306927</v>
          </cell>
          <cell r="N642">
            <v>31220</v>
          </cell>
          <cell r="O642">
            <v>2.6016666666666666</v>
          </cell>
          <cell r="P642">
            <v>1</v>
          </cell>
          <cell r="Q642">
            <v>20</v>
          </cell>
          <cell r="R642">
            <v>0.4</v>
          </cell>
          <cell r="S642">
            <v>0.95138878900000001</v>
          </cell>
          <cell r="T642">
            <v>0.75</v>
          </cell>
          <cell r="U642">
            <v>559.63488085091649</v>
          </cell>
          <cell r="V642">
            <v>0.34497663034175707</v>
          </cell>
          <cell r="W642">
            <v>5.0597921728041229E-2</v>
          </cell>
          <cell r="X642">
            <v>159.03913119654251</v>
          </cell>
          <cell r="Y642">
            <v>158.84762595001575</v>
          </cell>
          <cell r="Z642">
            <v>3.8598008315028354E-3</v>
          </cell>
          <cell r="AA642">
            <v>2.2488646435375164E-2</v>
          </cell>
          <cell r="AB642">
            <v>7.2306295542301102</v>
          </cell>
          <cell r="AC642">
            <v>1.0555408942353264</v>
          </cell>
          <cell r="AD642">
            <v>1.4761963057746814</v>
          </cell>
          <cell r="AE642">
            <v>1313.4016411422829</v>
          </cell>
          <cell r="AF642">
            <v>543.13897811143033</v>
          </cell>
          <cell r="AG642">
            <v>3</v>
          </cell>
          <cell r="AH642">
            <v>514047.95616262412</v>
          </cell>
          <cell r="AI642">
            <v>238.39949775682908</v>
          </cell>
          <cell r="AJ642">
            <v>1.9090286495582084E-2</v>
          </cell>
          <cell r="AK642">
            <v>238.39949775682908</v>
          </cell>
        </row>
        <row r="643">
          <cell r="B643" t="str">
            <v>HiPGas</v>
          </cell>
          <cell r="C643" t="str">
            <v>Header</v>
          </cell>
          <cell r="E643" t="str">
            <v>H</v>
          </cell>
          <cell r="F643">
            <v>50</v>
          </cell>
          <cell r="G643">
            <v>140</v>
          </cell>
          <cell r="H643">
            <v>50</v>
          </cell>
          <cell r="I643">
            <v>140.38615900385196</v>
          </cell>
          <cell r="J643">
            <v>5.4</v>
          </cell>
          <cell r="K643">
            <v>5.4</v>
          </cell>
          <cell r="L643">
            <v>67</v>
          </cell>
          <cell r="M643">
            <v>158.84762595001575</v>
          </cell>
          <cell r="N643" t="e">
            <v>#REF!</v>
          </cell>
          <cell r="O643" t="e">
            <v>#REF!</v>
          </cell>
          <cell r="P643" t="e">
            <v>#REF!</v>
          </cell>
          <cell r="Q643">
            <v>20</v>
          </cell>
          <cell r="R643">
            <v>0.4</v>
          </cell>
          <cell r="S643">
            <v>0.77098258900000005</v>
          </cell>
          <cell r="T643">
            <v>0.75</v>
          </cell>
          <cell r="U643">
            <v>559.6700729879874</v>
          </cell>
          <cell r="V643">
            <v>0.48266845228167521</v>
          </cell>
          <cell r="W643">
            <v>7.0793260821602644E-2</v>
          </cell>
          <cell r="X643">
            <v>158.59776548729769</v>
          </cell>
          <cell r="Y643">
            <v>158.34790502457966</v>
          </cell>
          <cell r="Z643">
            <v>5.0554671458551415E-3</v>
          </cell>
          <cell r="AA643">
            <v>2.5846881313661984E-2</v>
          </cell>
          <cell r="AB643">
            <v>8.2529000051784536</v>
          </cell>
          <cell r="AC643">
            <v>1.139823757642328</v>
          </cell>
          <cell r="AD643">
            <v>1.4756381135806524</v>
          </cell>
          <cell r="AE643">
            <v>875.60109409485528</v>
          </cell>
          <cell r="AF643">
            <v>565.84466968935419</v>
          </cell>
          <cell r="AG643">
            <v>3</v>
          </cell>
          <cell r="AH643">
            <v>429004.34686032531</v>
          </cell>
          <cell r="AI643">
            <v>209.3684023869184</v>
          </cell>
          <cell r="AJ643" t="e">
            <v>#REF!</v>
          </cell>
          <cell r="AK643" t="e">
            <v>#REF!</v>
          </cell>
        </row>
        <row r="644">
          <cell r="B644" t="str">
            <v>HiPGas</v>
          </cell>
          <cell r="C644" t="str">
            <v>Header</v>
          </cell>
          <cell r="E644" t="str">
            <v>H</v>
          </cell>
          <cell r="F644">
            <v>50</v>
          </cell>
          <cell r="G644">
            <v>140</v>
          </cell>
          <cell r="H644">
            <v>50</v>
          </cell>
          <cell r="I644">
            <v>140.38615900385196</v>
          </cell>
          <cell r="J644">
            <v>5.4</v>
          </cell>
          <cell r="K644">
            <v>5.4</v>
          </cell>
          <cell r="L644">
            <v>67</v>
          </cell>
          <cell r="M644">
            <v>158.34790502457966</v>
          </cell>
          <cell r="N644" t="e">
            <v>#REF!</v>
          </cell>
          <cell r="O644" t="e">
            <v>#REF!</v>
          </cell>
          <cell r="P644" t="e">
            <v>#REF!</v>
          </cell>
          <cell r="Q644">
            <v>20</v>
          </cell>
          <cell r="R644">
            <v>0.4</v>
          </cell>
          <cell r="S644">
            <v>0.55827675700000001</v>
          </cell>
          <cell r="T644">
            <v>0.75</v>
          </cell>
          <cell r="U644">
            <v>559.71895138689933</v>
          </cell>
          <cell r="V644">
            <v>0.7388975033869668</v>
          </cell>
          <cell r="W644">
            <v>0.10837452381738899</v>
          </cell>
          <cell r="X644">
            <v>157.93856739911541</v>
          </cell>
          <cell r="Y644">
            <v>157.52922977365117</v>
          </cell>
          <cell r="Z644">
            <v>8.3242774792599006E-3</v>
          </cell>
          <cell r="AA644">
            <v>3.3666328493596277E-2</v>
          </cell>
          <cell r="AB644">
            <v>9.9677052511904076</v>
          </cell>
          <cell r="AC644">
            <v>1.2602013600504356</v>
          </cell>
          <cell r="AD644">
            <v>1.4726097092321957</v>
          </cell>
          <cell r="AE644">
            <v>437.80054704742764</v>
          </cell>
          <cell r="AF644">
            <v>570.46273140389565</v>
          </cell>
          <cell r="AG644">
            <v>3</v>
          </cell>
          <cell r="AH644">
            <v>305215.73544306395</v>
          </cell>
          <cell r="AI644">
            <v>173.93306892442038</v>
          </cell>
          <cell r="AJ644" t="e">
            <v>#REF!</v>
          </cell>
          <cell r="AK644" t="e">
            <v>#REF!</v>
          </cell>
        </row>
        <row r="645">
          <cell r="B645" t="str">
            <v>HiPGas</v>
          </cell>
          <cell r="C645" t="str">
            <v>Branch</v>
          </cell>
          <cell r="E645" t="str">
            <v>B</v>
          </cell>
          <cell r="F645">
            <v>50</v>
          </cell>
          <cell r="G645">
            <v>140</v>
          </cell>
          <cell r="H645">
            <v>50</v>
          </cell>
          <cell r="I645">
            <v>140.38615900385196</v>
          </cell>
          <cell r="J645">
            <v>5.4</v>
          </cell>
          <cell r="K645">
            <v>5.4</v>
          </cell>
          <cell r="L645">
            <v>67</v>
          </cell>
          <cell r="M645">
            <v>157.52922977365117</v>
          </cell>
          <cell r="N645">
            <v>15610</v>
          </cell>
          <cell r="O645">
            <v>1.3008333333333333</v>
          </cell>
          <cell r="P645">
            <v>4</v>
          </cell>
          <cell r="Q645">
            <v>100</v>
          </cell>
          <cell r="R645">
            <v>0.4</v>
          </cell>
          <cell r="S645">
            <v>0.5</v>
          </cell>
          <cell r="T645">
            <v>0.75</v>
          </cell>
          <cell r="U645">
            <v>559.79289795987665</v>
          </cell>
          <cell r="V645">
            <v>0.50296621024503485</v>
          </cell>
          <cell r="W645">
            <v>7.3770344711789448E-2</v>
          </cell>
          <cell r="X645">
            <v>151.3686933353394</v>
          </cell>
          <cell r="Y645">
            <v>145.20815689702766</v>
          </cell>
          <cell r="Z645">
            <v>0.12633210479790125</v>
          </cell>
          <cell r="AA645">
            <v>8.5403229162290234E-2</v>
          </cell>
          <cell r="AB645">
            <v>10.590508807326579</v>
          </cell>
          <cell r="AC645">
            <v>1.2999536038511663</v>
          </cell>
          <cell r="AD645">
            <v>1.469174985510699</v>
          </cell>
          <cell r="AE645">
            <v>109.45013676185691</v>
          </cell>
          <cell r="AF645">
            <v>171.10728307615037</v>
          </cell>
          <cell r="AG645">
            <v>4</v>
          </cell>
          <cell r="AH645">
            <v>85326.721232750468</v>
          </cell>
          <cell r="AI645">
            <v>761.78265282239192</v>
          </cell>
          <cell r="AJ645">
            <v>0.12200234670441895</v>
          </cell>
          <cell r="AK645">
            <v>3047.1306112895677</v>
          </cell>
        </row>
        <row r="646">
          <cell r="B646" t="str">
            <v>50_140_0.4_100</v>
          </cell>
          <cell r="F646">
            <v>50</v>
          </cell>
          <cell r="G646">
            <v>140</v>
          </cell>
          <cell r="H646">
            <v>50</v>
          </cell>
          <cell r="I646">
            <v>140.38615900385196</v>
          </cell>
          <cell r="R646">
            <v>0.4</v>
          </cell>
          <cell r="W646">
            <v>7.3770344711789448E-2</v>
          </cell>
          <cell r="X646">
            <v>0.386159003851958</v>
          </cell>
          <cell r="AK646" t="e">
            <v>#REF!</v>
          </cell>
          <cell r="AL646" t="e">
            <v>#REF!</v>
          </cell>
          <cell r="AM646" t="e">
            <v>#REF!</v>
          </cell>
        </row>
        <row r="647">
          <cell r="B647" t="str">
            <v>HiPGas</v>
          </cell>
          <cell r="C647" t="str">
            <v>Leader</v>
          </cell>
          <cell r="E647" t="str">
            <v>L</v>
          </cell>
          <cell r="F647">
            <v>50</v>
          </cell>
          <cell r="G647">
            <v>140</v>
          </cell>
          <cell r="H647">
            <v>50</v>
          </cell>
          <cell r="I647">
            <v>140.42018647913196</v>
          </cell>
          <cell r="J647">
            <v>5.4</v>
          </cell>
          <cell r="K647">
            <v>5.4</v>
          </cell>
          <cell r="L647">
            <v>67</v>
          </cell>
          <cell r="M647">
            <v>55.4</v>
          </cell>
          <cell r="N647">
            <v>62440</v>
          </cell>
          <cell r="O647">
            <v>5.2033333333333331</v>
          </cell>
          <cell r="P647">
            <v>1</v>
          </cell>
          <cell r="Q647">
            <v>40</v>
          </cell>
          <cell r="R647">
            <v>0.4</v>
          </cell>
          <cell r="S647">
            <v>1.0994953570000001</v>
          </cell>
          <cell r="T647">
            <v>0.75</v>
          </cell>
          <cell r="U647">
            <v>559.78439813097532</v>
          </cell>
          <cell r="V647">
            <v>0.56302598724169262</v>
          </cell>
          <cell r="W647">
            <v>8.2579346911359153E-2</v>
          </cell>
          <cell r="X647">
            <v>159.57299669999222</v>
          </cell>
          <cell r="Y647">
            <v>159.25305963764347</v>
          </cell>
          <cell r="Z647">
            <v>6.4055994813388972E-3</v>
          </cell>
          <cell r="AA647">
            <v>2.031855045702775E-2</v>
          </cell>
          <cell r="AB647">
            <v>6.5734762161644671</v>
          </cell>
          <cell r="AC647">
            <v>0.99512878873429544</v>
          </cell>
          <cell r="AD647">
            <v>1.4766005874714314</v>
          </cell>
          <cell r="AE647">
            <v>1751.2021881897106</v>
          </cell>
          <cell r="AF647">
            <v>535.68276057554272</v>
          </cell>
          <cell r="AG647">
            <v>3</v>
          </cell>
          <cell r="AH647">
            <v>588476.21487699531</v>
          </cell>
          <cell r="AI647">
            <v>524.83150375927983</v>
          </cell>
          <cell r="AJ647">
            <v>2.1013433046095445E-2</v>
          </cell>
          <cell r="AK647">
            <v>524.83150375927983</v>
          </cell>
        </row>
        <row r="648">
          <cell r="B648" t="str">
            <v>HiPGas</v>
          </cell>
          <cell r="C648" t="str">
            <v>Header</v>
          </cell>
          <cell r="E648" t="str">
            <v>H</v>
          </cell>
          <cell r="F648">
            <v>50</v>
          </cell>
          <cell r="G648">
            <v>140</v>
          </cell>
          <cell r="H648">
            <v>50</v>
          </cell>
          <cell r="I648">
            <v>140.42018647913196</v>
          </cell>
          <cell r="J648">
            <v>5.4</v>
          </cell>
          <cell r="K648">
            <v>5.4</v>
          </cell>
          <cell r="L648">
            <v>67</v>
          </cell>
          <cell r="M648">
            <v>159.25305963764347</v>
          </cell>
          <cell r="N648">
            <v>31220</v>
          </cell>
          <cell r="O648">
            <v>2.6016666666666666</v>
          </cell>
          <cell r="P648">
            <v>1</v>
          </cell>
          <cell r="Q648">
            <v>20</v>
          </cell>
          <cell r="R648">
            <v>0.4</v>
          </cell>
          <cell r="S648">
            <v>0.95138878900000001</v>
          </cell>
          <cell r="T648">
            <v>0.75</v>
          </cell>
          <cell r="U648">
            <v>559.84207416628067</v>
          </cell>
          <cell r="V648">
            <v>0.3447953482232114</v>
          </cell>
          <cell r="W648">
            <v>5.0571332974953975E-2</v>
          </cell>
          <cell r="X648">
            <v>159.0615785241248</v>
          </cell>
          <cell r="Y648">
            <v>158.87009741060612</v>
          </cell>
          <cell r="Z648">
            <v>3.8584425350260965E-3</v>
          </cell>
          <cell r="AA648">
            <v>2.2482781678757613E-2</v>
          </cell>
          <cell r="AB648">
            <v>7.2306295542301102</v>
          </cell>
          <cell r="AC648">
            <v>1.0555115521076106</v>
          </cell>
          <cell r="AD648">
            <v>1.4762373425027506</v>
          </cell>
          <cell r="AE648">
            <v>1313.4016411422829</v>
          </cell>
          <cell r="AF648">
            <v>542.84161421907743</v>
          </cell>
          <cell r="AG648">
            <v>3</v>
          </cell>
          <cell r="AH648">
            <v>513962.70428724564</v>
          </cell>
          <cell r="AI648">
            <v>238.45454189443734</v>
          </cell>
          <cell r="AJ648">
            <v>1.9094694258042708E-2</v>
          </cell>
          <cell r="AK648">
            <v>238.45454189443734</v>
          </cell>
        </row>
        <row r="649">
          <cell r="B649" t="str">
            <v>HiPGas</v>
          </cell>
          <cell r="C649" t="str">
            <v>Header</v>
          </cell>
          <cell r="E649" t="str">
            <v>H</v>
          </cell>
          <cell r="F649">
            <v>50</v>
          </cell>
          <cell r="G649">
            <v>140</v>
          </cell>
          <cell r="H649">
            <v>50</v>
          </cell>
          <cell r="I649">
            <v>140.42018647913196</v>
          </cell>
          <cell r="J649">
            <v>5.4</v>
          </cell>
          <cell r="K649">
            <v>5.4</v>
          </cell>
          <cell r="L649">
            <v>67</v>
          </cell>
          <cell r="M649">
            <v>158.87009741060612</v>
          </cell>
          <cell r="N649" t="e">
            <v>#REF!</v>
          </cell>
          <cell r="O649" t="e">
            <v>#REF!</v>
          </cell>
          <cell r="P649" t="e">
            <v>#REF!</v>
          </cell>
          <cell r="Q649">
            <v>20</v>
          </cell>
          <cell r="R649">
            <v>0.4</v>
          </cell>
          <cell r="S649">
            <v>0.77098258900000005</v>
          </cell>
          <cell r="T649">
            <v>0.75</v>
          </cell>
          <cell r="U649">
            <v>559.87708502123303</v>
          </cell>
          <cell r="V649">
            <v>0.48241547126663897</v>
          </cell>
          <cell r="W649">
            <v>7.0756155949936783E-2</v>
          </cell>
          <cell r="X649">
            <v>158.62027068590817</v>
          </cell>
          <cell r="Y649">
            <v>158.37044396121021</v>
          </cell>
          <cell r="Z649">
            <v>5.0536356540729077E-3</v>
          </cell>
          <cell r="AA649">
            <v>2.5839956506456711E-2</v>
          </cell>
          <cell r="AB649">
            <v>8.2529000051784536</v>
          </cell>
          <cell r="AC649">
            <v>1.1397922966667113</v>
          </cell>
          <cell r="AD649">
            <v>1.4756788446988098</v>
          </cell>
          <cell r="AE649">
            <v>875.60109409485528</v>
          </cell>
          <cell r="AF649">
            <v>565.53490101913428</v>
          </cell>
          <cell r="AG649">
            <v>3</v>
          </cell>
          <cell r="AH649">
            <v>428933.01130862796</v>
          </cell>
          <cell r="AI649">
            <v>209.41704508756393</v>
          </cell>
          <cell r="AJ649" t="e">
            <v>#REF!</v>
          </cell>
          <cell r="AK649" t="e">
            <v>#REF!</v>
          </cell>
        </row>
        <row r="650">
          <cell r="B650" t="str">
            <v>HiPGas</v>
          </cell>
          <cell r="C650" t="str">
            <v>Header</v>
          </cell>
          <cell r="E650" t="str">
            <v>H</v>
          </cell>
          <cell r="F650">
            <v>50</v>
          </cell>
          <cell r="G650">
            <v>140</v>
          </cell>
          <cell r="H650">
            <v>50</v>
          </cell>
          <cell r="I650">
            <v>140.42018647913196</v>
          </cell>
          <cell r="J650">
            <v>5.4</v>
          </cell>
          <cell r="K650">
            <v>5.4</v>
          </cell>
          <cell r="L650">
            <v>67</v>
          </cell>
          <cell r="M650">
            <v>158.37044396121021</v>
          </cell>
          <cell r="N650" t="e">
            <v>#REF!</v>
          </cell>
          <cell r="O650" t="e">
            <v>#REF!</v>
          </cell>
          <cell r="P650" t="e">
            <v>#REF!</v>
          </cell>
          <cell r="Q650">
            <v>20</v>
          </cell>
          <cell r="R650">
            <v>0.4</v>
          </cell>
          <cell r="S650">
            <v>0.55827675700000001</v>
          </cell>
          <cell r="T650">
            <v>0.75</v>
          </cell>
          <cell r="U650">
            <v>559.92571043912994</v>
          </cell>
          <cell r="V650">
            <v>0.73851193558183792</v>
          </cell>
          <cell r="W650">
            <v>0.10831797236460261</v>
          </cell>
          <cell r="X650">
            <v>157.96116695534772</v>
          </cell>
          <cell r="Y650">
            <v>157.55188994948523</v>
          </cell>
          <cell r="Z650">
            <v>8.3211377194531977E-3</v>
          </cell>
          <cell r="AA650">
            <v>3.3656952470016661E-2</v>
          </cell>
          <cell r="AB650">
            <v>9.9677052511904076</v>
          </cell>
          <cell r="AC650">
            <v>1.2601669933947743</v>
          </cell>
          <cell r="AD650">
            <v>1.4726498695213208</v>
          </cell>
          <cell r="AE650">
            <v>437.80054704742764</v>
          </cell>
          <cell r="AF650">
            <v>570.15039931431613</v>
          </cell>
          <cell r="AG650">
            <v>3</v>
          </cell>
          <cell r="AH650">
            <v>305164.7755302079</v>
          </cell>
          <cell r="AI650">
            <v>173.97388091571267</v>
          </cell>
          <cell r="AJ650" t="e">
            <v>#REF!</v>
          </cell>
          <cell r="AK650" t="e">
            <v>#REF!</v>
          </cell>
        </row>
        <row r="651">
          <cell r="B651" t="str">
            <v>HiPGas</v>
          </cell>
          <cell r="C651" t="str">
            <v>Branch</v>
          </cell>
          <cell r="E651" t="str">
            <v>B</v>
          </cell>
          <cell r="F651">
            <v>50</v>
          </cell>
          <cell r="G651">
            <v>140</v>
          </cell>
          <cell r="H651">
            <v>50</v>
          </cell>
          <cell r="I651">
            <v>140.42018647913196</v>
          </cell>
          <cell r="J651">
            <v>5.4</v>
          </cell>
          <cell r="K651">
            <v>5.4</v>
          </cell>
          <cell r="L651">
            <v>67</v>
          </cell>
          <cell r="M651">
            <v>157.55188994948523</v>
          </cell>
          <cell r="N651">
            <v>15610</v>
          </cell>
          <cell r="O651">
            <v>1.3008333333333333</v>
          </cell>
          <cell r="P651">
            <v>4</v>
          </cell>
          <cell r="Q651">
            <v>150</v>
          </cell>
          <cell r="R651">
            <v>0.4</v>
          </cell>
          <cell r="S651">
            <v>0.5</v>
          </cell>
          <cell r="T651">
            <v>0.75</v>
          </cell>
          <cell r="U651">
            <v>559.99927144430217</v>
          </cell>
          <cell r="V651">
            <v>0.73608267240825864</v>
          </cell>
          <cell r="W651">
            <v>0.10796167093110398</v>
          </cell>
          <cell r="X651">
            <v>149.19344630211191</v>
          </cell>
          <cell r="Y651">
            <v>140.83500265473859</v>
          </cell>
          <cell r="Z651">
            <v>0.17136405356577966</v>
          </cell>
          <cell r="AA651">
            <v>8.2204932178875589E-2</v>
          </cell>
          <cell r="AB651">
            <v>10.590508807326579</v>
          </cell>
          <cell r="AC651">
            <v>1.2998834787275191</v>
          </cell>
          <cell r="AD651">
            <v>1.4692542434435865</v>
          </cell>
          <cell r="AE651">
            <v>109.45013676185691</v>
          </cell>
          <cell r="AF651">
            <v>166.76594042014153</v>
          </cell>
          <cell r="AG651">
            <v>6</v>
          </cell>
          <cell r="AH651">
            <v>84876.168210770091</v>
          </cell>
          <cell r="AI651">
            <v>1114.1910552465517</v>
          </cell>
          <cell r="AJ651">
            <v>0.17844187303756434</v>
          </cell>
          <cell r="AK651">
            <v>4456.764220986207</v>
          </cell>
        </row>
        <row r="652">
          <cell r="B652" t="str">
            <v>50_140_0.4_150</v>
          </cell>
          <cell r="F652">
            <v>50</v>
          </cell>
          <cell r="G652">
            <v>140</v>
          </cell>
          <cell r="H652">
            <v>50</v>
          </cell>
          <cell r="I652">
            <v>140.42018647913196</v>
          </cell>
          <cell r="R652">
            <v>0.4</v>
          </cell>
          <cell r="W652">
            <v>0.10796167093110398</v>
          </cell>
          <cell r="X652">
            <v>0.4201864791319565</v>
          </cell>
          <cell r="AK652" t="e">
            <v>#REF!</v>
          </cell>
          <cell r="AL652" t="e">
            <v>#REF!</v>
          </cell>
          <cell r="AM652" t="e">
            <v>#REF!</v>
          </cell>
        </row>
        <row r="653">
          <cell r="B653" t="str">
            <v>HiPGas</v>
          </cell>
          <cell r="C653" t="str">
            <v>Leader</v>
          </cell>
          <cell r="E653" t="str">
            <v>L</v>
          </cell>
          <cell r="F653">
            <v>50</v>
          </cell>
          <cell r="G653">
            <v>140</v>
          </cell>
          <cell r="H653">
            <v>50</v>
          </cell>
          <cell r="I653">
            <v>140.09281393099351</v>
          </cell>
          <cell r="J653">
            <v>5.4</v>
          </cell>
          <cell r="K653">
            <v>5.4</v>
          </cell>
          <cell r="L653">
            <v>67</v>
          </cell>
          <cell r="M653">
            <v>55.4</v>
          </cell>
          <cell r="N653">
            <v>62440</v>
          </cell>
          <cell r="O653">
            <v>5.2033333333333331</v>
          </cell>
          <cell r="P653">
            <v>1</v>
          </cell>
          <cell r="Q653">
            <v>40</v>
          </cell>
          <cell r="R653">
            <v>0.2</v>
          </cell>
          <cell r="S653">
            <v>1.0994953570000001</v>
          </cell>
          <cell r="T653">
            <v>0.75</v>
          </cell>
          <cell r="U653">
            <v>557.77914370274959</v>
          </cell>
          <cell r="V653">
            <v>0.15547783133612816</v>
          </cell>
          <cell r="W653">
            <v>2.2804023369928927E-2</v>
          </cell>
          <cell r="X653">
            <v>159.04456389662295</v>
          </cell>
          <cell r="Y653">
            <v>158.41217431320069</v>
          </cell>
          <cell r="Z653">
            <v>1.2688782338213023E-2</v>
          </cell>
          <cell r="AA653">
            <v>3.5319003084833593E-2</v>
          </cell>
          <cell r="AB653">
            <v>6.5734762161644671</v>
          </cell>
          <cell r="AC653">
            <v>0.99564204116545085</v>
          </cell>
          <cell r="AD653">
            <v>1.4758394014125562</v>
          </cell>
          <cell r="AE653">
            <v>875.60109409485528</v>
          </cell>
          <cell r="AF653">
            <v>268.2721677641207</v>
          </cell>
          <cell r="AG653">
            <v>3</v>
          </cell>
          <cell r="AH653">
            <v>294519.13890388026</v>
          </cell>
          <cell r="AI653">
            <v>520.97592274408737</v>
          </cell>
          <cell r="AJ653">
            <v>4.1718123217816094E-2</v>
          </cell>
          <cell r="AK653">
            <v>520.97592274408737</v>
          </cell>
        </row>
        <row r="654">
          <cell r="B654" t="str">
            <v>HiPGas</v>
          </cell>
          <cell r="C654" t="str">
            <v>Header</v>
          </cell>
          <cell r="E654" t="str">
            <v>H</v>
          </cell>
          <cell r="F654">
            <v>50</v>
          </cell>
          <cell r="G654">
            <v>140</v>
          </cell>
          <cell r="H654">
            <v>50</v>
          </cell>
          <cell r="I654">
            <v>140.09281393099351</v>
          </cell>
          <cell r="J654">
            <v>5.4</v>
          </cell>
          <cell r="K654">
            <v>5.4</v>
          </cell>
          <cell r="L654">
            <v>67</v>
          </cell>
          <cell r="M654">
            <v>158.41217431320069</v>
          </cell>
          <cell r="N654">
            <v>31220</v>
          </cell>
          <cell r="O654">
            <v>2.6016666666666666</v>
          </cell>
          <cell r="P654">
            <v>1</v>
          </cell>
          <cell r="Q654">
            <v>40</v>
          </cell>
          <cell r="R654">
            <v>0.2</v>
          </cell>
          <cell r="S654">
            <v>0.95138878900000001</v>
          </cell>
          <cell r="T654">
            <v>0.75</v>
          </cell>
          <cell r="U654">
            <v>557.79555542401249</v>
          </cell>
          <cell r="V654">
            <v>9.5190493191355335E-2</v>
          </cell>
          <cell r="W654">
            <v>1.3961644645263505E-2</v>
          </cell>
          <cell r="X654">
            <v>158.03937656530888</v>
          </cell>
          <cell r="Y654">
            <v>157.66657881741708</v>
          </cell>
          <cell r="Z654">
            <v>7.5762526434050015E-3</v>
          </cell>
          <cell r="AA654">
            <v>3.8879665200905536E-2</v>
          </cell>
          <cell r="AB654">
            <v>7.2306295542301102</v>
          </cell>
          <cell r="AC654">
            <v>1.0568727161198228</v>
          </cell>
          <cell r="AD654">
            <v>1.4743360717882639</v>
          </cell>
          <cell r="AE654">
            <v>656.70082057114143</v>
          </cell>
          <cell r="AF654">
            <v>270.73253851162627</v>
          </cell>
          <cell r="AG654">
            <v>3</v>
          </cell>
          <cell r="AH654">
            <v>257075.5679477104</v>
          </cell>
          <cell r="AI654">
            <v>235.48980769167537</v>
          </cell>
          <cell r="AJ654">
            <v>3.7714575222882026E-2</v>
          </cell>
          <cell r="AK654">
            <v>235.48980769167537</v>
          </cell>
        </row>
        <row r="655">
          <cell r="B655" t="str">
            <v>HiPGas</v>
          </cell>
          <cell r="C655" t="str">
            <v>Header</v>
          </cell>
          <cell r="E655" t="str">
            <v>H</v>
          </cell>
          <cell r="F655">
            <v>50</v>
          </cell>
          <cell r="G655">
            <v>140</v>
          </cell>
          <cell r="H655">
            <v>50</v>
          </cell>
          <cell r="I655">
            <v>140.09281393099351</v>
          </cell>
          <cell r="J655">
            <v>5.4</v>
          </cell>
          <cell r="K655">
            <v>5.4</v>
          </cell>
          <cell r="L655">
            <v>67</v>
          </cell>
          <cell r="M655">
            <v>157.66657881741708</v>
          </cell>
          <cell r="N655" t="e">
            <v>#REF!</v>
          </cell>
          <cell r="O655" t="e">
            <v>#REF!</v>
          </cell>
          <cell r="P655" t="e">
            <v>#REF!</v>
          </cell>
          <cell r="Q655" t="e">
            <v>#REF!</v>
          </cell>
          <cell r="R655">
            <v>0.2</v>
          </cell>
          <cell r="S655">
            <v>0.77098258900000005</v>
          </cell>
          <cell r="T655">
            <v>0.75</v>
          </cell>
          <cell r="U655">
            <v>557.80549222541424</v>
          </cell>
          <cell r="V655">
            <v>0.13334198909179559</v>
          </cell>
          <cell r="W655">
            <v>1.9557346596030811E-2</v>
          </cell>
          <cell r="X655">
            <v>157.1864357331919</v>
          </cell>
          <cell r="Y655">
            <v>156.70629264896675</v>
          </cell>
          <cell r="Z655">
            <v>9.8322904321809235E-3</v>
          </cell>
          <cell r="AA655">
            <v>4.4483534090333954E-2</v>
          </cell>
          <cell r="AB655">
            <v>8.2529000051784536</v>
          </cell>
          <cell r="AC655">
            <v>1.1417603513310701</v>
          </cell>
          <cell r="AD655">
            <v>1.4731352140410985</v>
          </cell>
          <cell r="AE655">
            <v>437.80054704742764</v>
          </cell>
          <cell r="AF655">
            <v>280.95902903375503</v>
          </cell>
          <cell r="AG655">
            <v>3</v>
          </cell>
          <cell r="AH655">
            <v>214414.22747954578</v>
          </cell>
          <cell r="AI655">
            <v>205.9204651385817</v>
          </cell>
          <cell r="AJ655" t="e">
            <v>#REF!</v>
          </cell>
          <cell r="AK655" t="e">
            <v>#REF!</v>
          </cell>
        </row>
        <row r="656">
          <cell r="B656" t="str">
            <v>HiPGas</v>
          </cell>
          <cell r="C656" t="str">
            <v>Header</v>
          </cell>
          <cell r="E656" t="str">
            <v>H</v>
          </cell>
          <cell r="F656">
            <v>50</v>
          </cell>
          <cell r="G656">
            <v>140</v>
          </cell>
          <cell r="H656">
            <v>50</v>
          </cell>
          <cell r="I656">
            <v>140.09281393099351</v>
          </cell>
          <cell r="J656">
            <v>5.4</v>
          </cell>
          <cell r="K656">
            <v>5.4</v>
          </cell>
          <cell r="L656">
            <v>67</v>
          </cell>
          <cell r="M656">
            <v>156.70629264896675</v>
          </cell>
          <cell r="N656" t="e">
            <v>#REF!</v>
          </cell>
          <cell r="O656" t="e">
            <v>#REF!</v>
          </cell>
          <cell r="P656" t="e">
            <v>#REF!</v>
          </cell>
          <cell r="Q656" t="e">
            <v>#REF!</v>
          </cell>
          <cell r="R656">
            <v>0.2</v>
          </cell>
          <cell r="S656">
            <v>0.55827675700000001</v>
          </cell>
          <cell r="T656">
            <v>0.75</v>
          </cell>
          <cell r="U656">
            <v>557.81927385381175</v>
          </cell>
          <cell r="V656">
            <v>0.20484491455253676</v>
          </cell>
          <cell r="W656">
            <v>3.004472199361885E-2</v>
          </cell>
          <cell r="X656">
            <v>155.9341571663029</v>
          </cell>
          <cell r="Y656">
            <v>155.16202168363904</v>
          </cell>
          <cell r="Z656">
            <v>1.5968670941954533E-2</v>
          </cell>
          <cell r="AA656">
            <v>5.7569752139612879E-2</v>
          </cell>
          <cell r="AB656">
            <v>9.9677052511904076</v>
          </cell>
          <cell r="AC656">
            <v>1.263041432988887</v>
          </cell>
          <cell r="AD656">
            <v>1.4692984014042378</v>
          </cell>
          <cell r="AE656">
            <v>218.90027352371382</v>
          </cell>
          <cell r="AF656">
            <v>281.6714794617979</v>
          </cell>
          <cell r="AG656">
            <v>3</v>
          </cell>
          <cell r="AH656">
            <v>152407.90986426652</v>
          </cell>
          <cell r="AI656">
            <v>169.96703828355837</v>
          </cell>
          <cell r="AJ656" t="e">
            <v>#REF!</v>
          </cell>
          <cell r="AK656" t="e">
            <v>#REF!</v>
          </cell>
        </row>
        <row r="657">
          <cell r="B657" t="str">
            <v>HiPGas</v>
          </cell>
          <cell r="C657" t="str">
            <v>Branch</v>
          </cell>
          <cell r="E657" t="str">
            <v>B</v>
          </cell>
          <cell r="F657">
            <v>50</v>
          </cell>
          <cell r="G657">
            <v>140</v>
          </cell>
          <cell r="H657">
            <v>50</v>
          </cell>
          <cell r="I657">
            <v>140.09281393099351</v>
          </cell>
          <cell r="J657">
            <v>5.4</v>
          </cell>
          <cell r="K657">
            <v>5.4</v>
          </cell>
          <cell r="L657">
            <v>67</v>
          </cell>
          <cell r="M657">
            <v>155.16202168363904</v>
          </cell>
          <cell r="N657">
            <v>15610</v>
          </cell>
          <cell r="O657">
            <v>1.3008333333333333</v>
          </cell>
          <cell r="P657">
            <v>4</v>
          </cell>
          <cell r="Q657">
            <v>30</v>
          </cell>
          <cell r="R657">
            <v>0.2</v>
          </cell>
          <cell r="S657">
            <v>0.5</v>
          </cell>
          <cell r="T657">
            <v>0.75</v>
          </cell>
          <cell r="U657">
            <v>557.84011864453339</v>
          </cell>
          <cell r="V657">
            <v>4.3950153341882188E-2</v>
          </cell>
          <cell r="W657">
            <v>6.4461943886726658E-3</v>
          </cell>
          <cell r="X657">
            <v>151.43572225008373</v>
          </cell>
          <cell r="Y657">
            <v>147.70942281652842</v>
          </cell>
          <cell r="Z657">
            <v>7.8314843834301762E-2</v>
          </cell>
          <cell r="AA657">
            <v>0.1497426482773167</v>
          </cell>
          <cell r="AB657">
            <v>10.590508807326579</v>
          </cell>
          <cell r="AC657">
            <v>1.3045160648476111</v>
          </cell>
          <cell r="AD657">
            <v>1.4640366405343743</v>
          </cell>
          <cell r="AE657">
            <v>54.725068380928455</v>
          </cell>
          <cell r="AF657">
            <v>86.206318091410708</v>
          </cell>
          <cell r="AG657">
            <v>4</v>
          </cell>
          <cell r="AH657">
            <v>42757.188506585546</v>
          </cell>
          <cell r="AI657">
            <v>227.61355941222575</v>
          </cell>
          <cell r="AJ657">
            <v>7.2906329087836563E-2</v>
          </cell>
          <cell r="AK657">
            <v>910.45423764890302</v>
          </cell>
        </row>
        <row r="658">
          <cell r="B658" t="str">
            <v>50_140_0.2_30</v>
          </cell>
          <cell r="F658">
            <v>50</v>
          </cell>
          <cell r="G658">
            <v>140</v>
          </cell>
          <cell r="H658">
            <v>50</v>
          </cell>
          <cell r="I658">
            <v>140.09281393099351</v>
          </cell>
          <cell r="R658">
            <v>0.2</v>
          </cell>
          <cell r="W658">
            <v>6.4461943886726658E-3</v>
          </cell>
          <cell r="X658">
            <v>9.2813930993514759E-2</v>
          </cell>
          <cell r="AK658" t="e">
            <v>#REF!</v>
          </cell>
          <cell r="AL658" t="e">
            <v>#REF!</v>
          </cell>
          <cell r="AM658" t="e">
            <v>#REF!</v>
          </cell>
        </row>
        <row r="659">
          <cell r="B659" t="str">
            <v>HiPGas</v>
          </cell>
          <cell r="C659" t="str">
            <v>Leader</v>
          </cell>
          <cell r="E659" t="str">
            <v>L</v>
          </cell>
          <cell r="F659">
            <v>50</v>
          </cell>
          <cell r="G659">
            <v>140</v>
          </cell>
          <cell r="H659">
            <v>50</v>
          </cell>
          <cell r="I659">
            <v>140.08857129593198</v>
          </cell>
          <cell r="J659">
            <v>5.4</v>
          </cell>
          <cell r="K659">
            <v>5.4</v>
          </cell>
          <cell r="L659">
            <v>67</v>
          </cell>
          <cell r="M659">
            <v>55.4</v>
          </cell>
          <cell r="N659">
            <v>62440</v>
          </cell>
          <cell r="O659">
            <v>5.2033333333333331</v>
          </cell>
          <cell r="P659">
            <v>1</v>
          </cell>
          <cell r="Q659">
            <v>40</v>
          </cell>
          <cell r="R659">
            <v>0.2</v>
          </cell>
          <cell r="S659">
            <v>1.0994953570000001</v>
          </cell>
          <cell r="T659">
            <v>0.75</v>
          </cell>
          <cell r="U659">
            <v>557.75334132415765</v>
          </cell>
          <cell r="V659">
            <v>0.15548804371182073</v>
          </cell>
          <cell r="W659">
            <v>2.2805521224967151E-2</v>
          </cell>
          <cell r="X659">
            <v>159.04177398943136</v>
          </cell>
          <cell r="Y659">
            <v>158.40937360002971</v>
          </cell>
          <cell r="Z659">
            <v>1.2689352951107846E-2</v>
          </cell>
          <cell r="AA659">
            <v>3.5320181579804377E-2</v>
          </cell>
          <cell r="AB659">
            <v>6.5734762161644671</v>
          </cell>
          <cell r="AC659">
            <v>0.99564549142943948</v>
          </cell>
          <cell r="AD659">
            <v>1.475834287106728</v>
          </cell>
          <cell r="AE659">
            <v>875.60109409485528</v>
          </cell>
          <cell r="AF659">
            <v>268.29065326027103</v>
          </cell>
          <cell r="AG659">
            <v>3</v>
          </cell>
          <cell r="AH659">
            <v>294525.24770839309</v>
          </cell>
          <cell r="AI659">
            <v>520.96093004405441</v>
          </cell>
          <cell r="AJ659">
            <v>4.171692264926765E-2</v>
          </cell>
          <cell r="AK659">
            <v>520.96093004405441</v>
          </cell>
        </row>
        <row r="660">
          <cell r="B660" t="str">
            <v>HiPGas</v>
          </cell>
          <cell r="C660" t="str">
            <v>Header</v>
          </cell>
          <cell r="E660" t="str">
            <v>H</v>
          </cell>
          <cell r="F660">
            <v>50</v>
          </cell>
          <cell r="G660">
            <v>140</v>
          </cell>
          <cell r="H660">
            <v>50</v>
          </cell>
          <cell r="I660">
            <v>140.08857129593198</v>
          </cell>
          <cell r="J660">
            <v>5.4</v>
          </cell>
          <cell r="K660">
            <v>5.4</v>
          </cell>
          <cell r="L660">
            <v>67</v>
          </cell>
          <cell r="M660">
            <v>158.40937360002971</v>
          </cell>
          <cell r="N660">
            <v>31220</v>
          </cell>
          <cell r="O660">
            <v>2.6016666666666666</v>
          </cell>
          <cell r="P660">
            <v>1</v>
          </cell>
          <cell r="Q660">
            <v>20</v>
          </cell>
          <cell r="R660">
            <v>0.2</v>
          </cell>
          <cell r="S660">
            <v>0.95138878900000001</v>
          </cell>
          <cell r="T660">
            <v>0.75</v>
          </cell>
          <cell r="U660">
            <v>557.76976325779628</v>
          </cell>
          <cell r="V660">
            <v>9.5196735107815678E-2</v>
          </cell>
          <cell r="W660">
            <v>1.3962560150758918E-2</v>
          </cell>
          <cell r="X660">
            <v>158.03656857654494</v>
          </cell>
          <cell r="Y660">
            <v>157.66376355306019</v>
          </cell>
          <cell r="Z660">
            <v>7.5766161260200082E-3</v>
          </cell>
          <cell r="AA660">
            <v>3.8881040197662101E-2</v>
          </cell>
          <cell r="AB660">
            <v>7.2306295542301102</v>
          </cell>
          <cell r="AC660">
            <v>1.056876415511103</v>
          </cell>
          <cell r="AD660">
            <v>1.4743309111602774</v>
          </cell>
          <cell r="AE660">
            <v>656.70082057114143</v>
          </cell>
          <cell r="AF660">
            <v>270.75119896531646</v>
          </cell>
          <cell r="AG660">
            <v>3</v>
          </cell>
          <cell r="AH660">
            <v>257080.93674113075</v>
          </cell>
          <cell r="AI660">
            <v>235.48291930401609</v>
          </cell>
          <cell r="AJ660">
            <v>3.771347202178349E-2</v>
          </cell>
          <cell r="AK660">
            <v>235.48291930401609</v>
          </cell>
        </row>
        <row r="661">
          <cell r="B661" t="str">
            <v>HiPGas</v>
          </cell>
          <cell r="C661" t="str">
            <v>Header</v>
          </cell>
          <cell r="E661" t="str">
            <v>H</v>
          </cell>
          <cell r="F661">
            <v>50</v>
          </cell>
          <cell r="G661">
            <v>140</v>
          </cell>
          <cell r="H661">
            <v>50</v>
          </cell>
          <cell r="I661">
            <v>140.08857129593198</v>
          </cell>
          <cell r="J661">
            <v>5.4</v>
          </cell>
          <cell r="K661">
            <v>5.4</v>
          </cell>
          <cell r="L661">
            <v>67</v>
          </cell>
          <cell r="M661">
            <v>157.66376355306019</v>
          </cell>
          <cell r="N661" t="e">
            <v>#REF!</v>
          </cell>
          <cell r="O661" t="e">
            <v>#REF!</v>
          </cell>
          <cell r="P661" t="e">
            <v>#REF!</v>
          </cell>
          <cell r="Q661">
            <v>20</v>
          </cell>
          <cell r="R661">
            <v>0.2</v>
          </cell>
          <cell r="S661">
            <v>0.77098258900000005</v>
          </cell>
          <cell r="T661">
            <v>0.75</v>
          </cell>
          <cell r="U661">
            <v>557.7797063011144</v>
          </cell>
          <cell r="V661">
            <v>0.13335071695689935</v>
          </cell>
          <cell r="W661">
            <v>1.9558626717071093E-2</v>
          </cell>
          <cell r="X661">
            <v>157.18361014611838</v>
          </cell>
          <cell r="Y661">
            <v>156.70345673917657</v>
          </cell>
          <cell r="Z661">
            <v>9.832785251634224E-3</v>
          </cell>
          <cell r="AA661">
            <v>4.4485181946287908E-2</v>
          </cell>
          <cell r="AB661">
            <v>8.2529000051784536</v>
          </cell>
          <cell r="AC661">
            <v>1.1417643442589231</v>
          </cell>
          <cell r="AD661">
            <v>1.4731300622576704</v>
          </cell>
          <cell r="AE661">
            <v>437.80054704742764</v>
          </cell>
          <cell r="AF661">
            <v>280.97840679993385</v>
          </cell>
          <cell r="AG661">
            <v>3</v>
          </cell>
          <cell r="AH661">
            <v>214418.73249773431</v>
          </cell>
          <cell r="AI661">
            <v>205.9143550082234</v>
          </cell>
          <cell r="AJ661" t="e">
            <v>#REF!</v>
          </cell>
          <cell r="AK661" t="e">
            <v>#REF!</v>
          </cell>
        </row>
        <row r="662">
          <cell r="B662" t="str">
            <v>HiPGas</v>
          </cell>
          <cell r="C662" t="str">
            <v>Header</v>
          </cell>
          <cell r="E662" t="str">
            <v>H</v>
          </cell>
          <cell r="F662">
            <v>50</v>
          </cell>
          <cell r="G662">
            <v>140</v>
          </cell>
          <cell r="H662">
            <v>50</v>
          </cell>
          <cell r="I662">
            <v>140.08857129593198</v>
          </cell>
          <cell r="J662">
            <v>5.4</v>
          </cell>
          <cell r="K662">
            <v>5.4</v>
          </cell>
          <cell r="L662">
            <v>67</v>
          </cell>
          <cell r="M662">
            <v>156.70345673917657</v>
          </cell>
          <cell r="N662" t="e">
            <v>#REF!</v>
          </cell>
          <cell r="O662" t="e">
            <v>#REF!</v>
          </cell>
          <cell r="P662" t="e">
            <v>#REF!</v>
          </cell>
          <cell r="Q662">
            <v>20</v>
          </cell>
          <cell r="R662">
            <v>0.2</v>
          </cell>
          <cell r="S662">
            <v>0.55827675700000001</v>
          </cell>
          <cell r="T662">
            <v>0.75</v>
          </cell>
          <cell r="U662">
            <v>557.7934966573772</v>
          </cell>
          <cell r="V662">
            <v>0.20485827346615618</v>
          </cell>
          <cell r="W662">
            <v>3.0046681353212534E-2</v>
          </cell>
          <cell r="X662">
            <v>155.93130259810027</v>
          </cell>
          <cell r="Y662">
            <v>155.15914845702395</v>
          </cell>
          <cell r="Z662">
            <v>1.5969525125848039E-2</v>
          </cell>
          <cell r="AA662">
            <v>5.7572021674172691E-2</v>
          </cell>
          <cell r="AB662">
            <v>9.9677052511904076</v>
          </cell>
          <cell r="AC662">
            <v>1.2630458343385056</v>
          </cell>
          <cell r="AD662">
            <v>1.4692932813240454</v>
          </cell>
          <cell r="AE662">
            <v>218.90027352371382</v>
          </cell>
          <cell r="AF662">
            <v>281.6909201607213</v>
          </cell>
          <cell r="AG662">
            <v>3</v>
          </cell>
          <cell r="AH662">
            <v>152411.14006706062</v>
          </cell>
          <cell r="AI662">
            <v>169.96187999483024</v>
          </cell>
          <cell r="AJ662" t="e">
            <v>#REF!</v>
          </cell>
          <cell r="AK662" t="e">
            <v>#REF!</v>
          </cell>
        </row>
        <row r="663">
          <cell r="B663" t="str">
            <v>HiPGas</v>
          </cell>
          <cell r="C663" t="str">
            <v>Branch</v>
          </cell>
          <cell r="E663" t="str">
            <v>B</v>
          </cell>
          <cell r="F663">
            <v>50</v>
          </cell>
          <cell r="G663">
            <v>140</v>
          </cell>
          <cell r="H663">
            <v>50</v>
          </cell>
          <cell r="I663">
            <v>140.08857129593198</v>
          </cell>
          <cell r="J663">
            <v>5.4</v>
          </cell>
          <cell r="K663">
            <v>5.4</v>
          </cell>
          <cell r="L663">
            <v>67</v>
          </cell>
          <cell r="M663">
            <v>155.15914845702395</v>
          </cell>
          <cell r="N663">
            <v>15610</v>
          </cell>
          <cell r="O663">
            <v>1.3008333333333333</v>
          </cell>
          <cell r="P663">
            <v>4</v>
          </cell>
          <cell r="Q663">
            <v>10</v>
          </cell>
          <cell r="R663">
            <v>0.2</v>
          </cell>
          <cell r="S663">
            <v>0.5</v>
          </cell>
          <cell r="T663">
            <v>0.75</v>
          </cell>
          <cell r="U663">
            <v>557.81435480701259</v>
          </cell>
          <cell r="V663">
            <v>1.4985326421296963E-2</v>
          </cell>
          <cell r="W663">
            <v>2.1979064859749542E-3</v>
          </cell>
          <cell r="X663">
            <v>153.8121700026042</v>
          </cell>
          <cell r="Y663">
            <v>152.46519154818449</v>
          </cell>
          <cell r="Z663">
            <v>2.8310014880556733E-2</v>
          </cell>
          <cell r="AA663">
            <v>0.15410801120645876</v>
          </cell>
          <cell r="AB663">
            <v>10.590508807326579</v>
          </cell>
          <cell r="AC663">
            <v>1.3046638904099135</v>
          </cell>
          <cell r="AD663">
            <v>1.4638707571668577</v>
          </cell>
          <cell r="AE663">
            <v>54.725068380928455</v>
          </cell>
          <cell r="AF663">
            <v>88.267394951892356</v>
          </cell>
          <cell r="AG663">
            <v>3</v>
          </cell>
          <cell r="AH663">
            <v>42950.826203679186</v>
          </cell>
          <cell r="AI663">
            <v>77.851720084872696</v>
          </cell>
          <cell r="AJ663">
            <v>2.4936489457038018E-2</v>
          </cell>
          <cell r="AK663">
            <v>311.40688033949078</v>
          </cell>
        </row>
        <row r="664">
          <cell r="B664" t="str">
            <v>50_140_0.2_10</v>
          </cell>
          <cell r="F664">
            <v>50</v>
          </cell>
          <cell r="G664">
            <v>140</v>
          </cell>
          <cell r="H664">
            <v>50</v>
          </cell>
          <cell r="I664">
            <v>140.08857129593198</v>
          </cell>
          <cell r="R664">
            <v>0.2</v>
          </cell>
          <cell r="W664">
            <v>2.1979064859749542E-3</v>
          </cell>
          <cell r="X664">
            <v>8.857129593198465E-2</v>
          </cell>
          <cell r="AK664" t="e">
            <v>#REF!</v>
          </cell>
          <cell r="AL664" t="e">
            <v>#REF!</v>
          </cell>
          <cell r="AM664" t="e">
            <v>#REF!</v>
          </cell>
        </row>
        <row r="665">
          <cell r="B665" t="str">
            <v>HiPGas</v>
          </cell>
          <cell r="C665" t="str">
            <v>Leader</v>
          </cell>
          <cell r="E665" t="str">
            <v>L</v>
          </cell>
          <cell r="F665">
            <v>50</v>
          </cell>
          <cell r="G665">
            <v>140</v>
          </cell>
          <cell r="H665">
            <v>50</v>
          </cell>
          <cell r="I665">
            <v>140.09071230671788</v>
          </cell>
          <cell r="J665">
            <v>5.4</v>
          </cell>
          <cell r="K665">
            <v>5.4</v>
          </cell>
          <cell r="L665">
            <v>67</v>
          </cell>
          <cell r="M665">
            <v>55.4</v>
          </cell>
          <cell r="N665">
            <v>62440</v>
          </cell>
          <cell r="O665">
            <v>5.2033333333333331</v>
          </cell>
          <cell r="P665">
            <v>1</v>
          </cell>
          <cell r="Q665">
            <v>40</v>
          </cell>
          <cell r="R665">
            <v>0.2</v>
          </cell>
          <cell r="S665">
            <v>1.0994953570000001</v>
          </cell>
          <cell r="T665">
            <v>0.75</v>
          </cell>
          <cell r="U665">
            <v>557.76640959158215</v>
          </cell>
          <cell r="V665">
            <v>0.15548287112818285</v>
          </cell>
          <cell r="W665">
            <v>2.2804762559132996E-2</v>
          </cell>
          <cell r="X665">
            <v>159.04318701056329</v>
          </cell>
          <cell r="Y665">
            <v>158.41079209617487</v>
          </cell>
          <cell r="Z665">
            <v>1.2689063904629205E-2</v>
          </cell>
          <cell r="AA665">
            <v>3.5319584620183392E-2</v>
          </cell>
          <cell r="AB665">
            <v>6.5734762161644671</v>
          </cell>
          <cell r="AC665">
            <v>0.99564374394422372</v>
          </cell>
          <cell r="AD665">
            <v>1.4758368773892596</v>
          </cell>
          <cell r="AE665">
            <v>875.60109409485528</v>
          </cell>
          <cell r="AF665">
            <v>268.28129032902825</v>
          </cell>
          <cell r="AG665">
            <v>3</v>
          </cell>
          <cell r="AH665">
            <v>294522.15367510507</v>
          </cell>
          <cell r="AI665">
            <v>520.96852349120718</v>
          </cell>
          <cell r="AJ665">
            <v>4.1717530708776998E-2</v>
          </cell>
          <cell r="AK665">
            <v>520.96852349120718</v>
          </cell>
        </row>
        <row r="666">
          <cell r="B666" t="str">
            <v>HiPGas</v>
          </cell>
          <cell r="C666" t="str">
            <v>Header</v>
          </cell>
          <cell r="E666" t="str">
            <v>H</v>
          </cell>
          <cell r="F666">
            <v>50</v>
          </cell>
          <cell r="G666">
            <v>140</v>
          </cell>
          <cell r="H666">
            <v>50</v>
          </cell>
          <cell r="I666">
            <v>140.09071230671788</v>
          </cell>
          <cell r="J666">
            <v>5.4</v>
          </cell>
          <cell r="K666">
            <v>5.4</v>
          </cell>
          <cell r="L666">
            <v>67</v>
          </cell>
          <cell r="M666">
            <v>158.41079209617487</v>
          </cell>
          <cell r="N666">
            <v>31220</v>
          </cell>
          <cell r="O666">
            <v>2.6016666666666666</v>
          </cell>
          <cell r="P666">
            <v>1</v>
          </cell>
          <cell r="Q666">
            <v>20</v>
          </cell>
          <cell r="R666">
            <v>0.2</v>
          </cell>
          <cell r="S666">
            <v>0.95138878900000001</v>
          </cell>
          <cell r="T666">
            <v>0.75</v>
          </cell>
          <cell r="U666">
            <v>557.78282635263713</v>
          </cell>
          <cell r="V666">
            <v>9.5193573570855131E-2</v>
          </cell>
          <cell r="W666">
            <v>1.3962096446306305E-2</v>
          </cell>
          <cell r="X666">
            <v>158.03799075876617</v>
          </cell>
          <cell r="Y666">
            <v>157.66518942135744</v>
          </cell>
          <cell r="Z666">
            <v>7.5764320044166E-3</v>
          </cell>
          <cell r="AA666">
            <v>3.8880343707116106E-2</v>
          </cell>
          <cell r="AB666">
            <v>7.2306295542301102</v>
          </cell>
          <cell r="AC666">
            <v>1.0568745418425316</v>
          </cell>
          <cell r="AD666">
            <v>1.4743335249118465</v>
          </cell>
          <cell r="AE666">
            <v>656.70082057114143</v>
          </cell>
          <cell r="AF666">
            <v>270.74174742687035</v>
          </cell>
          <cell r="AG666">
            <v>3</v>
          </cell>
          <cell r="AH666">
            <v>257078.21751539945</v>
          </cell>
          <cell r="AI666">
            <v>235.48640811686224</v>
          </cell>
          <cell r="AJ666">
            <v>3.7714030768235464E-2</v>
          </cell>
          <cell r="AK666">
            <v>235.48640811686224</v>
          </cell>
        </row>
        <row r="667">
          <cell r="B667" t="str">
            <v>HiPGas</v>
          </cell>
          <cell r="C667" t="str">
            <v>Header</v>
          </cell>
          <cell r="E667" t="str">
            <v>H</v>
          </cell>
          <cell r="F667">
            <v>50</v>
          </cell>
          <cell r="G667">
            <v>140</v>
          </cell>
          <cell r="H667">
            <v>50</v>
          </cell>
          <cell r="I667">
            <v>140.09071230671788</v>
          </cell>
          <cell r="J667">
            <v>5.4</v>
          </cell>
          <cell r="K667">
            <v>5.4</v>
          </cell>
          <cell r="L667">
            <v>67</v>
          </cell>
          <cell r="M667">
            <v>157.66518942135744</v>
          </cell>
          <cell r="N667" t="e">
            <v>#REF!</v>
          </cell>
          <cell r="O667" t="e">
            <v>#REF!</v>
          </cell>
          <cell r="P667" t="e">
            <v>#REF!</v>
          </cell>
          <cell r="Q667">
            <v>20</v>
          </cell>
          <cell r="R667">
            <v>0.2</v>
          </cell>
          <cell r="S667">
            <v>0.77098258900000005</v>
          </cell>
          <cell r="T667">
            <v>0.75</v>
          </cell>
          <cell r="U667">
            <v>557.79276623441831</v>
          </cell>
          <cell r="V667">
            <v>0.13334629628774314</v>
          </cell>
          <cell r="W667">
            <v>1.9557978334944437E-2</v>
          </cell>
          <cell r="X667">
            <v>157.18504124408128</v>
          </cell>
          <cell r="Y667">
            <v>156.70489306680508</v>
          </cell>
          <cell r="Z667">
            <v>9.8325346035968986E-3</v>
          </cell>
          <cell r="AA667">
            <v>4.4484347246774261E-2</v>
          </cell>
          <cell r="AB667">
            <v>8.2529000051784536</v>
          </cell>
          <cell r="AC667">
            <v>1.1417623219164501</v>
          </cell>
          <cell r="AD667">
            <v>1.4731326715340811</v>
          </cell>
          <cell r="AE667">
            <v>437.80054704742764</v>
          </cell>
          <cell r="AF667">
            <v>280.96859194907807</v>
          </cell>
          <cell r="AG667">
            <v>3</v>
          </cell>
          <cell r="AH667">
            <v>214416.45076391916</v>
          </cell>
          <cell r="AI667">
            <v>205.91744965688244</v>
          </cell>
          <cell r="AJ667" t="e">
            <v>#REF!</v>
          </cell>
          <cell r="AK667" t="e">
            <v>#REF!</v>
          </cell>
        </row>
        <row r="668">
          <cell r="B668" t="str">
            <v>HiPGas</v>
          </cell>
          <cell r="C668" t="str">
            <v>Header</v>
          </cell>
          <cell r="E668" t="str">
            <v>H</v>
          </cell>
          <cell r="F668">
            <v>50</v>
          </cell>
          <cell r="G668">
            <v>140</v>
          </cell>
          <cell r="H668">
            <v>50</v>
          </cell>
          <cell r="I668">
            <v>140.09071230671788</v>
          </cell>
          <cell r="J668">
            <v>5.4</v>
          </cell>
          <cell r="K668">
            <v>5.4</v>
          </cell>
          <cell r="L668">
            <v>67</v>
          </cell>
          <cell r="M668">
            <v>156.70489306680508</v>
          </cell>
          <cell r="N668" t="e">
            <v>#REF!</v>
          </cell>
          <cell r="O668" t="e">
            <v>#REF!</v>
          </cell>
          <cell r="P668" t="e">
            <v>#REF!</v>
          </cell>
          <cell r="Q668">
            <v>20</v>
          </cell>
          <cell r="R668">
            <v>0.2</v>
          </cell>
          <cell r="S668">
            <v>0.55827675700000001</v>
          </cell>
          <cell r="T668">
            <v>0.75</v>
          </cell>
          <cell r="U668">
            <v>557.80655217001174</v>
          </cell>
          <cell r="V668">
            <v>0.20485150717488357</v>
          </cell>
          <cell r="W668">
            <v>3.0045688937349269E-2</v>
          </cell>
          <cell r="X668">
            <v>155.93274837802471</v>
          </cell>
          <cell r="Y668">
            <v>155.16060368924431</v>
          </cell>
          <cell r="Z668">
            <v>1.596909244803113E-2</v>
          </cell>
          <cell r="AA668">
            <v>5.757087208015127E-2</v>
          </cell>
          <cell r="AB668">
            <v>9.9677052511904076</v>
          </cell>
          <cell r="AC668">
            <v>1.263043605133404</v>
          </cell>
          <cell r="AD668">
            <v>1.4692958745489073</v>
          </cell>
          <cell r="AE668">
            <v>218.90027352371382</v>
          </cell>
          <cell r="AF668">
            <v>281.68107344403109</v>
          </cell>
          <cell r="AG668">
            <v>3</v>
          </cell>
          <cell r="AH668">
            <v>152409.50401154469</v>
          </cell>
          <cell r="AI668">
            <v>169.96449256296822</v>
          </cell>
          <cell r="AJ668" t="e">
            <v>#REF!</v>
          </cell>
          <cell r="AK668" t="e">
            <v>#REF!</v>
          </cell>
        </row>
        <row r="669">
          <cell r="B669" t="str">
            <v>HiPGas</v>
          </cell>
          <cell r="C669" t="str">
            <v>Branch</v>
          </cell>
          <cell r="E669" t="str">
            <v>B</v>
          </cell>
          <cell r="F669">
            <v>50</v>
          </cell>
          <cell r="G669">
            <v>140</v>
          </cell>
          <cell r="H669">
            <v>50</v>
          </cell>
          <cell r="I669">
            <v>140.09071230671788</v>
          </cell>
          <cell r="J669">
            <v>5.4</v>
          </cell>
          <cell r="K669">
            <v>5.4</v>
          </cell>
          <cell r="L669">
            <v>67</v>
          </cell>
          <cell r="M669">
            <v>155.16060368924431</v>
          </cell>
          <cell r="N669">
            <v>15610</v>
          </cell>
          <cell r="O669">
            <v>1.3008333333333333</v>
          </cell>
          <cell r="P669">
            <v>4</v>
          </cell>
          <cell r="Q669">
            <v>20</v>
          </cell>
          <cell r="R669">
            <v>0.2</v>
          </cell>
          <cell r="S669">
            <v>0.5</v>
          </cell>
          <cell r="T669">
            <v>0.75</v>
          </cell>
          <cell r="U669">
            <v>557.82740355335579</v>
          </cell>
          <cell r="V669">
            <v>2.9602259040997975E-2</v>
          </cell>
          <cell r="W669">
            <v>4.3417804401428839E-3</v>
          </cell>
          <cell r="X669">
            <v>152.58164092390672</v>
          </cell>
          <cell r="Y669">
            <v>150.00267815856915</v>
          </cell>
          <cell r="Z669">
            <v>5.4202320400560167E-2</v>
          </cell>
          <cell r="AA669">
            <v>0.15169707156989784</v>
          </cell>
          <cell r="AB669">
            <v>10.590508807326579</v>
          </cell>
          <cell r="AC669">
            <v>1.3046400688792905</v>
          </cell>
          <cell r="AD669">
            <v>1.4638974861037513</v>
          </cell>
          <cell r="AE669">
            <v>54.725068380928455</v>
          </cell>
          <cell r="AF669">
            <v>87.135036647289738</v>
          </cell>
          <cell r="AG669">
            <v>3</v>
          </cell>
          <cell r="AH669">
            <v>42845.377269860037</v>
          </cell>
          <cell r="AI669">
            <v>153.6629417516757</v>
          </cell>
          <cell r="AJ669">
            <v>4.9219391976833983E-2</v>
          </cell>
          <cell r="AK669">
            <v>614.65176700670281</v>
          </cell>
        </row>
        <row r="670">
          <cell r="B670" t="str">
            <v>50_140_0.2_20</v>
          </cell>
          <cell r="F670">
            <v>50</v>
          </cell>
          <cell r="G670">
            <v>140</v>
          </cell>
          <cell r="H670">
            <v>50</v>
          </cell>
          <cell r="I670">
            <v>140.09071230671788</v>
          </cell>
          <cell r="R670">
            <v>0.2</v>
          </cell>
          <cell r="W670">
            <v>4.3417804401428839E-3</v>
          </cell>
          <cell r="X670">
            <v>9.071230671787589E-2</v>
          </cell>
          <cell r="AK670" t="e">
            <v>#REF!</v>
          </cell>
          <cell r="AL670" t="e">
            <v>#REF!</v>
          </cell>
          <cell r="AM670" t="e">
            <v>#REF!</v>
          </cell>
        </row>
        <row r="671">
          <cell r="B671" t="str">
            <v>HiPGas</v>
          </cell>
          <cell r="C671" t="str">
            <v>Leader</v>
          </cell>
          <cell r="E671" t="str">
            <v>L</v>
          </cell>
          <cell r="F671">
            <v>50</v>
          </cell>
          <cell r="G671">
            <v>140</v>
          </cell>
          <cell r="H671">
            <v>50</v>
          </cell>
          <cell r="I671">
            <v>140.09687785906411</v>
          </cell>
          <cell r="J671">
            <v>5.4</v>
          </cell>
          <cell r="K671">
            <v>5.4</v>
          </cell>
          <cell r="L671">
            <v>67</v>
          </cell>
          <cell r="M671">
            <v>55.4</v>
          </cell>
          <cell r="N671">
            <v>62440</v>
          </cell>
          <cell r="O671">
            <v>5.2033333333333331</v>
          </cell>
          <cell r="P671">
            <v>1</v>
          </cell>
          <cell r="Q671">
            <v>40</v>
          </cell>
          <cell r="R671">
            <v>0.2</v>
          </cell>
          <cell r="S671">
            <v>1.0994953570000001</v>
          </cell>
          <cell r="T671">
            <v>0.75</v>
          </cell>
          <cell r="U671">
            <v>557.8037472088381</v>
          </cell>
          <cell r="V671">
            <v>0.15546809545859047</v>
          </cell>
          <cell r="W671">
            <v>2.2802595403135228E-2</v>
          </cell>
          <cell r="X671">
            <v>159.04722415927557</v>
          </cell>
          <cell r="Y671">
            <v>158.41484486445995</v>
          </cell>
          <cell r="Z671">
            <v>1.2688238574441568E-2</v>
          </cell>
          <cell r="AA671">
            <v>3.5317879950811273E-2</v>
          </cell>
          <cell r="AB671">
            <v>6.5734762161644671</v>
          </cell>
          <cell r="AC671">
            <v>0.995638751300705</v>
          </cell>
          <cell r="AD671">
            <v>1.4758442779925516</v>
          </cell>
          <cell r="AE671">
            <v>875.60109409485528</v>
          </cell>
          <cell r="AF671">
            <v>268.25454477822763</v>
          </cell>
          <cell r="AG671">
            <v>3</v>
          </cell>
          <cell r="AH671">
            <v>294513.31449328712</v>
          </cell>
          <cell r="AI671">
            <v>520.99021871752427</v>
          </cell>
          <cell r="AJ671">
            <v>4.1719267994676831E-2</v>
          </cell>
          <cell r="AK671">
            <v>520.99021871752427</v>
          </cell>
        </row>
        <row r="672">
          <cell r="B672" t="str">
            <v>HiPGas</v>
          </cell>
          <cell r="C672" t="str">
            <v>Header</v>
          </cell>
          <cell r="E672" t="str">
            <v>H</v>
          </cell>
          <cell r="F672">
            <v>50</v>
          </cell>
          <cell r="G672">
            <v>140</v>
          </cell>
          <cell r="H672">
            <v>50</v>
          </cell>
          <cell r="I672">
            <v>140.09687785906411</v>
          </cell>
          <cell r="J672">
            <v>5.4</v>
          </cell>
          <cell r="K672">
            <v>5.4</v>
          </cell>
          <cell r="L672">
            <v>67</v>
          </cell>
          <cell r="M672">
            <v>158.41484486445995</v>
          </cell>
          <cell r="N672">
            <v>31220</v>
          </cell>
          <cell r="O672">
            <v>2.6016666666666666</v>
          </cell>
          <cell r="P672">
            <v>1</v>
          </cell>
          <cell r="Q672">
            <v>20</v>
          </cell>
          <cell r="R672">
            <v>0.2</v>
          </cell>
          <cell r="S672">
            <v>0.95138878900000001</v>
          </cell>
          <cell r="T672">
            <v>0.75</v>
          </cell>
          <cell r="U672">
            <v>557.8201491942234</v>
          </cell>
          <cell r="V672">
            <v>9.5184542492651902E-2</v>
          </cell>
          <cell r="W672">
            <v>1.3960771852850939E-2</v>
          </cell>
          <cell r="X672">
            <v>158.04205404540772</v>
          </cell>
          <cell r="Y672">
            <v>157.66926322635553</v>
          </cell>
          <cell r="Z672">
            <v>7.5759062479980877E-3</v>
          </cell>
          <cell r="AA672">
            <v>3.8878354752092358E-2</v>
          </cell>
          <cell r="AB672">
            <v>7.2306295542301102</v>
          </cell>
          <cell r="AC672">
            <v>1.0568691887518469</v>
          </cell>
          <cell r="AD672">
            <v>1.4743409924784503</v>
          </cell>
          <cell r="AE672">
            <v>656.70082057114143</v>
          </cell>
          <cell r="AF672">
            <v>270.71474866406027</v>
          </cell>
          <cell r="AG672">
            <v>3</v>
          </cell>
          <cell r="AH672">
            <v>257070.44908846071</v>
          </cell>
          <cell r="AI672">
            <v>235.49637591063311</v>
          </cell>
          <cell r="AJ672">
            <v>3.7715627147763151E-2</v>
          </cell>
          <cell r="AK672">
            <v>235.49637591063311</v>
          </cell>
        </row>
        <row r="673">
          <cell r="B673" t="str">
            <v>HiPGas</v>
          </cell>
          <cell r="C673" t="str">
            <v>Header</v>
          </cell>
          <cell r="E673" t="str">
            <v>H</v>
          </cell>
          <cell r="F673">
            <v>50</v>
          </cell>
          <cell r="G673">
            <v>140</v>
          </cell>
          <cell r="H673">
            <v>50</v>
          </cell>
          <cell r="I673">
            <v>140.09687785906411</v>
          </cell>
          <cell r="J673">
            <v>5.4</v>
          </cell>
          <cell r="K673">
            <v>5.4</v>
          </cell>
          <cell r="L673">
            <v>67</v>
          </cell>
          <cell r="M673">
            <v>157.66926322635553</v>
          </cell>
          <cell r="N673" t="e">
            <v>#REF!</v>
          </cell>
          <cell r="O673" t="e">
            <v>#REF!</v>
          </cell>
          <cell r="P673" t="e">
            <v>#REF!</v>
          </cell>
          <cell r="Q673">
            <v>20</v>
          </cell>
          <cell r="R673">
            <v>0.2</v>
          </cell>
          <cell r="S673">
            <v>0.77098258900000005</v>
          </cell>
          <cell r="T673">
            <v>0.75</v>
          </cell>
          <cell r="U673">
            <v>557.83008004492649</v>
          </cell>
          <cell r="V673">
            <v>0.13333366840232019</v>
          </cell>
          <cell r="W673">
            <v>1.9556126195709567E-2</v>
          </cell>
          <cell r="X673">
            <v>157.18912997430226</v>
          </cell>
          <cell r="Y673">
            <v>156.70899672224903</v>
          </cell>
          <cell r="Z673">
            <v>9.8318188587233069E-3</v>
          </cell>
          <cell r="AA673">
            <v>4.448196355367192E-2</v>
          </cell>
          <cell r="AB673">
            <v>8.2529000051784536</v>
          </cell>
          <cell r="AC673">
            <v>1.1417565441016497</v>
          </cell>
          <cell r="AD673">
            <v>1.4731401262649486</v>
          </cell>
          <cell r="AE673">
            <v>437.80054704742764</v>
          </cell>
          <cell r="AF673">
            <v>280.94055528724232</v>
          </cell>
          <cell r="AG673">
            <v>3</v>
          </cell>
          <cell r="AH673">
            <v>214409.93217868995</v>
          </cell>
          <cell r="AI673">
            <v>205.9262912317443</v>
          </cell>
          <cell r="AJ673" t="e">
            <v>#REF!</v>
          </cell>
          <cell r="AK673" t="e">
            <v>#REF!</v>
          </cell>
        </row>
        <row r="674">
          <cell r="B674" t="str">
            <v>HiPGas</v>
          </cell>
          <cell r="C674" t="str">
            <v>Header</v>
          </cell>
          <cell r="E674" t="str">
            <v>H</v>
          </cell>
          <cell r="F674">
            <v>50</v>
          </cell>
          <cell r="G674">
            <v>140</v>
          </cell>
          <cell r="H674">
            <v>50</v>
          </cell>
          <cell r="I674">
            <v>140.09687785906411</v>
          </cell>
          <cell r="J674">
            <v>5.4</v>
          </cell>
          <cell r="K674">
            <v>5.4</v>
          </cell>
          <cell r="L674">
            <v>67</v>
          </cell>
          <cell r="M674">
            <v>156.70899672224903</v>
          </cell>
          <cell r="N674" t="e">
            <v>#REF!</v>
          </cell>
          <cell r="O674" t="e">
            <v>#REF!</v>
          </cell>
          <cell r="P674" t="e">
            <v>#REF!</v>
          </cell>
          <cell r="Q674">
            <v>20</v>
          </cell>
          <cell r="R674">
            <v>0.2</v>
          </cell>
          <cell r="S674">
            <v>0.55827675700000001</v>
          </cell>
          <cell r="T674">
            <v>0.75</v>
          </cell>
          <cell r="U674">
            <v>557.8438533526346</v>
          </cell>
          <cell r="V674">
            <v>0.20483217881280086</v>
          </cell>
          <cell r="W674">
            <v>3.0042854035315258E-2</v>
          </cell>
          <cell r="X674">
            <v>155.93687901413847</v>
          </cell>
          <cell r="Y674">
            <v>155.16476130602794</v>
          </cell>
          <cell r="Z674">
            <v>1.5967856854685158E-2</v>
          </cell>
          <cell r="AA674">
            <v>5.7567589030719991E-2</v>
          </cell>
          <cell r="AB674">
            <v>9.9677052511904076</v>
          </cell>
          <cell r="AC674">
            <v>1.2630372363673152</v>
          </cell>
          <cell r="AD674">
            <v>1.4693032833579831</v>
          </cell>
          <cell r="AE674">
            <v>218.90027352371382</v>
          </cell>
          <cell r="AF674">
            <v>281.65294564667289</v>
          </cell>
          <cell r="AG674">
            <v>3</v>
          </cell>
          <cell r="AH674">
            <v>152404.830028567</v>
          </cell>
          <cell r="AI674">
            <v>169.97195673316202</v>
          </cell>
          <cell r="AJ674" t="e">
            <v>#REF!</v>
          </cell>
          <cell r="AK674" t="e">
            <v>#REF!</v>
          </cell>
        </row>
        <row r="675">
          <cell r="B675" t="str">
            <v>HiPGas</v>
          </cell>
          <cell r="C675" t="str">
            <v>Branch</v>
          </cell>
          <cell r="E675" t="str">
            <v>B</v>
          </cell>
          <cell r="F675">
            <v>50</v>
          </cell>
          <cell r="G675">
            <v>140</v>
          </cell>
          <cell r="H675">
            <v>50</v>
          </cell>
          <cell r="I675">
            <v>140.09687785906411</v>
          </cell>
          <cell r="J675">
            <v>5.4</v>
          </cell>
          <cell r="K675">
            <v>5.4</v>
          </cell>
          <cell r="L675">
            <v>67</v>
          </cell>
          <cell r="M675">
            <v>155.16476130602794</v>
          </cell>
          <cell r="N675">
            <v>15610</v>
          </cell>
          <cell r="O675">
            <v>1.3008333333333333</v>
          </cell>
          <cell r="P675">
            <v>4</v>
          </cell>
          <cell r="Q675">
            <v>50</v>
          </cell>
          <cell r="R675">
            <v>0.2</v>
          </cell>
          <cell r="S675">
            <v>0.5</v>
          </cell>
          <cell r="T675">
            <v>0.75</v>
          </cell>
          <cell r="U675">
            <v>557.86468540761655</v>
          </cell>
          <cell r="V675">
            <v>7.1694757932636022E-2</v>
          </cell>
          <cell r="W675">
            <v>1.0515511577096959E-2</v>
          </cell>
          <cell r="X675">
            <v>149.45722220590989</v>
          </cell>
          <cell r="Y675">
            <v>143.74968310579186</v>
          </cell>
          <cell r="Z675">
            <v>0.11995068388316366</v>
          </cell>
          <cell r="AA675">
            <v>0.14505964061987092</v>
          </cell>
          <cell r="AB675">
            <v>10.590508807326579</v>
          </cell>
          <cell r="AC675">
            <v>1.3044745959947328</v>
          </cell>
          <cell r="AD675">
            <v>1.4640831818163902</v>
          </cell>
          <cell r="AE675">
            <v>54.725068380928455</v>
          </cell>
          <cell r="AF675">
            <v>84.292734065724773</v>
          </cell>
          <cell r="AG675">
            <v>5</v>
          </cell>
          <cell r="AH675">
            <v>42567.618564053751</v>
          </cell>
          <cell r="AI675">
            <v>370.99413151116306</v>
          </cell>
          <cell r="AJ675">
            <v>0.11883220099652884</v>
          </cell>
          <cell r="AK675">
            <v>1483.9765260446522</v>
          </cell>
        </row>
        <row r="676">
          <cell r="B676" t="str">
            <v>50_140_0.2_50</v>
          </cell>
          <cell r="F676">
            <v>50</v>
          </cell>
          <cell r="G676">
            <v>140</v>
          </cell>
          <cell r="H676">
            <v>50</v>
          </cell>
          <cell r="I676">
            <v>140.09687785906411</v>
          </cell>
          <cell r="R676">
            <v>0.2</v>
          </cell>
          <cell r="W676">
            <v>1.0515511577096959E-2</v>
          </cell>
          <cell r="X676">
            <v>9.6877859064107952E-2</v>
          </cell>
          <cell r="AK676" t="e">
            <v>#REF!</v>
          </cell>
          <cell r="AL676" t="e">
            <v>#REF!</v>
          </cell>
          <cell r="AM676" t="e">
            <v>#REF!</v>
          </cell>
        </row>
        <row r="677">
          <cell r="B677" t="str">
            <v>HiPGas</v>
          </cell>
          <cell r="C677" t="str">
            <v>Leader</v>
          </cell>
          <cell r="E677" t="str">
            <v>L</v>
          </cell>
          <cell r="F677">
            <v>50</v>
          </cell>
          <cell r="G677">
            <v>140</v>
          </cell>
          <cell r="H677">
            <v>50</v>
          </cell>
          <cell r="I677">
            <v>140.10642846559054</v>
          </cell>
          <cell r="J677">
            <v>5.4</v>
          </cell>
          <cell r="K677">
            <v>5.4</v>
          </cell>
          <cell r="L677">
            <v>67</v>
          </cell>
          <cell r="M677">
            <v>55.4</v>
          </cell>
          <cell r="N677">
            <v>62440</v>
          </cell>
          <cell r="O677">
            <v>5.2033333333333331</v>
          </cell>
          <cell r="P677">
            <v>1</v>
          </cell>
          <cell r="Q677">
            <v>40</v>
          </cell>
          <cell r="R677">
            <v>0.2</v>
          </cell>
          <cell r="S677">
            <v>1.0994953570000001</v>
          </cell>
          <cell r="T677">
            <v>0.75</v>
          </cell>
          <cell r="U677">
            <v>557.86153766367806</v>
          </cell>
          <cell r="V677">
            <v>0.15544523479387046</v>
          </cell>
          <cell r="W677">
            <v>2.2799242416226662E-2</v>
          </cell>
          <cell r="X677">
            <v>159.05347271362308</v>
          </cell>
          <cell r="Y677">
            <v>158.42111752673327</v>
          </cell>
          <cell r="Z677">
            <v>1.268696263466651E-2</v>
          </cell>
          <cell r="AA677">
            <v>3.5315244171674066E-2</v>
          </cell>
          <cell r="AB677">
            <v>6.5734762161644671</v>
          </cell>
          <cell r="AC677">
            <v>0.99563102416935467</v>
          </cell>
          <cell r="AD677">
            <v>1.4758557320777617</v>
          </cell>
          <cell r="AE677">
            <v>875.60109409485528</v>
          </cell>
          <cell r="AF677">
            <v>268.21316450555452</v>
          </cell>
          <cell r="AG677">
            <v>3</v>
          </cell>
          <cell r="AH677">
            <v>294499.63584262389</v>
          </cell>
          <cell r="AI677">
            <v>521.02379768420678</v>
          </cell>
          <cell r="AJ677">
            <v>4.1721956893354166E-2</v>
          </cell>
          <cell r="AK677">
            <v>521.02379768420678</v>
          </cell>
        </row>
        <row r="678">
          <cell r="B678" t="str">
            <v>HiPGas</v>
          </cell>
          <cell r="C678" t="str">
            <v>Header</v>
          </cell>
          <cell r="E678" t="str">
            <v>H</v>
          </cell>
          <cell r="F678">
            <v>50</v>
          </cell>
          <cell r="G678">
            <v>140</v>
          </cell>
          <cell r="H678">
            <v>50</v>
          </cell>
          <cell r="I678">
            <v>140.10642846559054</v>
          </cell>
          <cell r="J678">
            <v>5.4</v>
          </cell>
          <cell r="K678">
            <v>5.4</v>
          </cell>
          <cell r="L678">
            <v>67</v>
          </cell>
          <cell r="M678">
            <v>158.42111752673327</v>
          </cell>
          <cell r="N678">
            <v>31220</v>
          </cell>
          <cell r="O678">
            <v>2.6016666666666666</v>
          </cell>
          <cell r="P678">
            <v>1</v>
          </cell>
          <cell r="Q678">
            <v>20</v>
          </cell>
          <cell r="R678">
            <v>0.2</v>
          </cell>
          <cell r="S678">
            <v>0.95138878900000001</v>
          </cell>
          <cell r="T678">
            <v>0.75</v>
          </cell>
          <cell r="U678">
            <v>557.87791678839869</v>
          </cell>
          <cell r="V678">
            <v>9.5170569659395368E-2</v>
          </cell>
          <cell r="W678">
            <v>1.3958722449331162E-2</v>
          </cell>
          <cell r="X678">
            <v>158.04834294922512</v>
          </cell>
          <cell r="Y678">
            <v>157.67556837171693</v>
          </cell>
          <cell r="Z678">
            <v>7.5750933717434465E-3</v>
          </cell>
          <cell r="AA678">
            <v>3.8875279212703534E-2</v>
          </cell>
          <cell r="AB678">
            <v>7.2306295542301102</v>
          </cell>
          <cell r="AC678">
            <v>1.0568609039430343</v>
          </cell>
          <cell r="AD678">
            <v>1.474352549943772</v>
          </cell>
          <cell r="AE678">
            <v>656.70082057114143</v>
          </cell>
          <cell r="AF678">
            <v>270.67297632712541</v>
          </cell>
          <cell r="AG678">
            <v>3</v>
          </cell>
          <cell r="AH678">
            <v>257058.42739438443</v>
          </cell>
          <cell r="AI678">
            <v>235.51180338892448</v>
          </cell>
          <cell r="AJ678">
            <v>3.7718097916227496E-2</v>
          </cell>
          <cell r="AK678">
            <v>235.51180338892448</v>
          </cell>
        </row>
        <row r="679">
          <cell r="B679" t="str">
            <v>HiPGas</v>
          </cell>
          <cell r="C679" t="str">
            <v>Header</v>
          </cell>
          <cell r="E679" t="str">
            <v>H</v>
          </cell>
          <cell r="F679">
            <v>50</v>
          </cell>
          <cell r="G679">
            <v>140</v>
          </cell>
          <cell r="H679">
            <v>50</v>
          </cell>
          <cell r="I679">
            <v>140.10642846559054</v>
          </cell>
          <cell r="J679">
            <v>5.4</v>
          </cell>
          <cell r="K679">
            <v>5.4</v>
          </cell>
          <cell r="L679">
            <v>67</v>
          </cell>
          <cell r="M679">
            <v>157.67556837171693</v>
          </cell>
          <cell r="N679" t="e">
            <v>#REF!</v>
          </cell>
          <cell r="O679" t="e">
            <v>#REF!</v>
          </cell>
          <cell r="P679" t="e">
            <v>#REF!</v>
          </cell>
          <cell r="Q679">
            <v>20</v>
          </cell>
          <cell r="R679">
            <v>0.2</v>
          </cell>
          <cell r="S679">
            <v>0.77098258900000005</v>
          </cell>
          <cell r="T679">
            <v>0.75</v>
          </cell>
          <cell r="U679">
            <v>557.88783366626853</v>
          </cell>
          <cell r="V679">
            <v>0.13331413050056215</v>
          </cell>
          <cell r="W679">
            <v>1.9553260560371655E-2</v>
          </cell>
          <cell r="X679">
            <v>157.19545817227475</v>
          </cell>
          <cell r="Y679">
            <v>156.7153479728326</v>
          </cell>
          <cell r="Z679">
            <v>9.8307121718511636E-3</v>
          </cell>
          <cell r="AA679">
            <v>4.4478277459658482E-2</v>
          </cell>
          <cell r="AB679">
            <v>8.2529000051784536</v>
          </cell>
          <cell r="AC679">
            <v>1.1417476020740083</v>
          </cell>
          <cell r="AD679">
            <v>1.4731516637183271</v>
          </cell>
          <cell r="AE679">
            <v>437.80054704742764</v>
          </cell>
          <cell r="AF679">
            <v>280.89717688477862</v>
          </cell>
          <cell r="AG679">
            <v>3</v>
          </cell>
          <cell r="AH679">
            <v>214399.84459934031</v>
          </cell>
          <cell r="AI679">
            <v>205.93997544055892</v>
          </cell>
          <cell r="AJ679" t="e">
            <v>#REF!</v>
          </cell>
          <cell r="AK679" t="e">
            <v>#REF!</v>
          </cell>
        </row>
        <row r="680">
          <cell r="B680" t="str">
            <v>HiPGas</v>
          </cell>
          <cell r="C680" t="str">
            <v>Header</v>
          </cell>
          <cell r="E680" t="str">
            <v>H</v>
          </cell>
          <cell r="F680">
            <v>50</v>
          </cell>
          <cell r="G680">
            <v>140</v>
          </cell>
          <cell r="H680">
            <v>50</v>
          </cell>
          <cell r="I680">
            <v>140.10642846559054</v>
          </cell>
          <cell r="J680">
            <v>5.4</v>
          </cell>
          <cell r="K680">
            <v>5.4</v>
          </cell>
          <cell r="L680">
            <v>67</v>
          </cell>
          <cell r="M680">
            <v>156.7153479728326</v>
          </cell>
          <cell r="N680" t="e">
            <v>#REF!</v>
          </cell>
          <cell r="O680" t="e">
            <v>#REF!</v>
          </cell>
          <cell r="P680" t="e">
            <v>#REF!</v>
          </cell>
          <cell r="Q680">
            <v>20</v>
          </cell>
          <cell r="R680">
            <v>0.2</v>
          </cell>
          <cell r="S680">
            <v>0.55827675700000001</v>
          </cell>
          <cell r="T680">
            <v>0.75</v>
          </cell>
          <cell r="U680">
            <v>557.90158743607492</v>
          </cell>
          <cell r="V680">
            <v>0.2048022736870051</v>
          </cell>
          <cell r="W680">
            <v>3.0038467833236382E-2</v>
          </cell>
          <cell r="X680">
            <v>155.94327194990345</v>
          </cell>
          <cell r="Y680">
            <v>155.17119592697429</v>
          </cell>
          <cell r="Z680">
            <v>1.5965946235255823E-2</v>
          </cell>
          <cell r="AA680">
            <v>5.7562511908969861E-2</v>
          </cell>
          <cell r="AB680">
            <v>9.9677052511904076</v>
          </cell>
          <cell r="AC680">
            <v>1.2630273799107083</v>
          </cell>
          <cell r="AD680">
            <v>1.4693147495575962</v>
          </cell>
          <cell r="AE680">
            <v>218.90027352371382</v>
          </cell>
          <cell r="AF680">
            <v>281.60942592073775</v>
          </cell>
          <cell r="AG680">
            <v>3</v>
          </cell>
          <cell r="AH680">
            <v>152397.59696798932</v>
          </cell>
          <cell r="AI680">
            <v>169.9835088973006</v>
          </cell>
          <cell r="AJ680" t="e">
            <v>#REF!</v>
          </cell>
          <cell r="AK680" t="e">
            <v>#REF!</v>
          </cell>
        </row>
        <row r="681">
          <cell r="B681" t="str">
            <v>HiPGas</v>
          </cell>
          <cell r="C681" t="str">
            <v>Branch</v>
          </cell>
          <cell r="E681" t="str">
            <v>B</v>
          </cell>
          <cell r="F681">
            <v>50</v>
          </cell>
          <cell r="G681">
            <v>140</v>
          </cell>
          <cell r="H681">
            <v>50</v>
          </cell>
          <cell r="I681">
            <v>140.10642846559054</v>
          </cell>
          <cell r="J681">
            <v>5.4</v>
          </cell>
          <cell r="K681">
            <v>5.4</v>
          </cell>
          <cell r="L681">
            <v>67</v>
          </cell>
          <cell r="M681">
            <v>155.17119592697429</v>
          </cell>
          <cell r="N681">
            <v>15610</v>
          </cell>
          <cell r="O681">
            <v>1.3008333333333333</v>
          </cell>
          <cell r="P681">
            <v>4</v>
          </cell>
          <cell r="Q681">
            <v>100</v>
          </cell>
          <cell r="R681">
            <v>0.2</v>
          </cell>
          <cell r="S681">
            <v>0.5</v>
          </cell>
          <cell r="T681">
            <v>0.75</v>
          </cell>
          <cell r="U681">
            <v>557.92238958593111</v>
          </cell>
          <cell r="V681">
            <v>0.13689706975536545</v>
          </cell>
          <cell r="W681">
            <v>2.0078772331373784E-2</v>
          </cell>
          <cell r="X681">
            <v>145.8859246842743</v>
          </cell>
          <cell r="Y681">
            <v>136.60065344157431</v>
          </cell>
          <cell r="Z681">
            <v>0.19512776218184058</v>
          </cell>
          <cell r="AA681">
            <v>0.13345570723202091</v>
          </cell>
          <cell r="AB681">
            <v>10.590508807326579</v>
          </cell>
          <cell r="AC681">
            <v>1.3043019969870502</v>
          </cell>
          <cell r="AD681">
            <v>1.4642769247570051</v>
          </cell>
          <cell r="AE681">
            <v>54.725068380928455</v>
          </cell>
          <cell r="AF681">
            <v>80.295057476664056</v>
          </cell>
          <cell r="AG681">
            <v>6</v>
          </cell>
          <cell r="AH681">
            <v>42137.227104649333</v>
          </cell>
          <cell r="AI681">
            <v>711.24346817087383</v>
          </cell>
          <cell r="AJ681">
            <v>0.22781661376389295</v>
          </cell>
          <cell r="AK681">
            <v>2844.9738726834953</v>
          </cell>
        </row>
        <row r="682">
          <cell r="B682" t="str">
            <v>50_140_0.2_100</v>
          </cell>
          <cell r="F682">
            <v>50</v>
          </cell>
          <cell r="G682">
            <v>140</v>
          </cell>
          <cell r="H682">
            <v>50</v>
          </cell>
          <cell r="I682">
            <v>140.10642846559054</v>
          </cell>
          <cell r="R682">
            <v>0.2</v>
          </cell>
          <cell r="W682">
            <v>2.0078772331373784E-2</v>
          </cell>
          <cell r="X682">
            <v>0.10642846559053964</v>
          </cell>
          <cell r="AK682" t="e">
            <v>#REF!</v>
          </cell>
          <cell r="AL682" t="e">
            <v>#REF!</v>
          </cell>
          <cell r="AM682" t="e">
            <v>#REF!</v>
          </cell>
        </row>
        <row r="683">
          <cell r="B683" t="str">
            <v>HiPGas</v>
          </cell>
          <cell r="C683" t="str">
            <v>Leader</v>
          </cell>
          <cell r="E683" t="str">
            <v>L</v>
          </cell>
          <cell r="F683">
            <v>50</v>
          </cell>
          <cell r="G683">
            <v>140</v>
          </cell>
          <cell r="H683">
            <v>50</v>
          </cell>
          <cell r="I683">
            <v>140.11533129023829</v>
          </cell>
          <cell r="J683">
            <v>5.4</v>
          </cell>
          <cell r="K683">
            <v>5.4</v>
          </cell>
          <cell r="L683">
            <v>67</v>
          </cell>
          <cell r="M683">
            <v>55.4</v>
          </cell>
          <cell r="N683">
            <v>62440</v>
          </cell>
          <cell r="O683">
            <v>5.2033333333333331</v>
          </cell>
          <cell r="P683">
            <v>1</v>
          </cell>
          <cell r="Q683">
            <v>40</v>
          </cell>
          <cell r="R683">
            <v>0.2</v>
          </cell>
          <cell r="S683">
            <v>1.0994953570000001</v>
          </cell>
          <cell r="T683">
            <v>0.75</v>
          </cell>
          <cell r="U683">
            <v>557.9191474071979</v>
          </cell>
          <cell r="V683">
            <v>0.15542245629431903</v>
          </cell>
          <cell r="W683">
            <v>2.2795901480549219E-2</v>
          </cell>
          <cell r="X683">
            <v>159.05970164677703</v>
          </cell>
          <cell r="Y683">
            <v>158.42737041052462</v>
          </cell>
          <cell r="Z683">
            <v>1.2685692486466449E-2</v>
          </cell>
          <cell r="AA683">
            <v>3.5312619869007147E-2</v>
          </cell>
          <cell r="AB683">
            <v>6.5734762161644671</v>
          </cell>
          <cell r="AC683">
            <v>0.99562332166936229</v>
          </cell>
          <cell r="AD683">
            <v>1.4758671498283484</v>
          </cell>
          <cell r="AE683">
            <v>875.60109409485528</v>
          </cell>
          <cell r="AF683">
            <v>268.17193294701889</v>
          </cell>
          <cell r="AG683">
            <v>3</v>
          </cell>
          <cell r="AH683">
            <v>294486.00294809358</v>
          </cell>
          <cell r="AI683">
            <v>521.05727105369806</v>
          </cell>
          <cell r="AJ683">
            <v>4.1724637336138536E-2</v>
          </cell>
          <cell r="AK683">
            <v>521.05727105369806</v>
          </cell>
        </row>
        <row r="684">
          <cell r="B684" t="str">
            <v>HiPGas</v>
          </cell>
          <cell r="C684" t="str">
            <v>Header</v>
          </cell>
          <cell r="E684" t="str">
            <v>H</v>
          </cell>
          <cell r="F684">
            <v>50</v>
          </cell>
          <cell r="G684">
            <v>140</v>
          </cell>
          <cell r="H684">
            <v>50</v>
          </cell>
          <cell r="I684">
            <v>140.11533129023829</v>
          </cell>
          <cell r="J684">
            <v>5.4</v>
          </cell>
          <cell r="K684">
            <v>5.4</v>
          </cell>
          <cell r="L684">
            <v>67</v>
          </cell>
          <cell r="M684">
            <v>158.42737041052462</v>
          </cell>
          <cell r="N684">
            <v>31220</v>
          </cell>
          <cell r="O684">
            <v>2.6016666666666666</v>
          </cell>
          <cell r="P684">
            <v>1</v>
          </cell>
          <cell r="Q684">
            <v>20</v>
          </cell>
          <cell r="R684">
            <v>0.2</v>
          </cell>
          <cell r="S684">
            <v>0.95138878900000001</v>
          </cell>
          <cell r="T684">
            <v>0.75</v>
          </cell>
          <cell r="U684">
            <v>557.93550375341908</v>
          </cell>
          <cell r="V684">
            <v>9.5156646922824731E-2</v>
          </cell>
          <cell r="W684">
            <v>1.3956680393505394E-2</v>
          </cell>
          <cell r="X684">
            <v>158.05461197715141</v>
          </cell>
          <cell r="Y684">
            <v>157.6818535437782</v>
          </cell>
          <cell r="Z684">
            <v>7.5742841004182715E-3</v>
          </cell>
          <cell r="AA684">
            <v>3.8872216829019285E-2</v>
          </cell>
          <cell r="AB684">
            <v>7.2306295542301102</v>
          </cell>
          <cell r="AC684">
            <v>1.0568526457703049</v>
          </cell>
          <cell r="AD684">
            <v>1.474364070431581</v>
          </cell>
          <cell r="AE684">
            <v>656.70082057114143</v>
          </cell>
          <cell r="AF684">
            <v>270.63135375207509</v>
          </cell>
          <cell r="AG684">
            <v>3</v>
          </cell>
          <cell r="AH684">
            <v>257046.44586706828</v>
          </cell>
          <cell r="AI684">
            <v>235.52718204075404</v>
          </cell>
          <cell r="AJ684">
            <v>3.7720560864951E-2</v>
          </cell>
          <cell r="AK684">
            <v>235.52718204075404</v>
          </cell>
        </row>
        <row r="685">
          <cell r="B685" t="str">
            <v>HiPGas</v>
          </cell>
          <cell r="C685" t="str">
            <v>Header</v>
          </cell>
          <cell r="E685" t="str">
            <v>H</v>
          </cell>
          <cell r="F685">
            <v>50</v>
          </cell>
          <cell r="G685">
            <v>140</v>
          </cell>
          <cell r="H685">
            <v>50</v>
          </cell>
          <cell r="I685">
            <v>140.11533129023829</v>
          </cell>
          <cell r="J685">
            <v>5.4</v>
          </cell>
          <cell r="K685">
            <v>5.4</v>
          </cell>
          <cell r="L685">
            <v>67</v>
          </cell>
          <cell r="M685">
            <v>157.6818535437782</v>
          </cell>
          <cell r="N685" t="e">
            <v>#REF!</v>
          </cell>
          <cell r="O685" t="e">
            <v>#REF!</v>
          </cell>
          <cell r="P685" t="e">
            <v>#REF!</v>
          </cell>
          <cell r="Q685">
            <v>20</v>
          </cell>
          <cell r="R685">
            <v>0.2</v>
          </cell>
          <cell r="S685">
            <v>0.77098258900000005</v>
          </cell>
          <cell r="T685">
            <v>0.75</v>
          </cell>
          <cell r="U685">
            <v>557.94540670855224</v>
          </cell>
          <cell r="V685">
            <v>0.13329466251652217</v>
          </cell>
          <cell r="W685">
            <v>1.9550405179899144E-2</v>
          </cell>
          <cell r="X685">
            <v>157.20176626639903</v>
          </cell>
          <cell r="Y685">
            <v>156.72167898901989</v>
          </cell>
          <cell r="Z685">
            <v>9.8296103106599864E-3</v>
          </cell>
          <cell r="AA685">
            <v>4.4474606930225494E-2</v>
          </cell>
          <cell r="AB685">
            <v>8.2529000051784536</v>
          </cell>
          <cell r="AC685">
            <v>1.1417386889322978</v>
          </cell>
          <cell r="AD685">
            <v>1.4731631640814724</v>
          </cell>
          <cell r="AE685">
            <v>437.80054704742764</v>
          </cell>
          <cell r="AF685">
            <v>280.85395371950506</v>
          </cell>
          <cell r="AG685">
            <v>3</v>
          </cell>
          <cell r="AH685">
            <v>214389.79069558045</v>
          </cell>
          <cell r="AI685">
            <v>205.95361611791233</v>
          </cell>
          <cell r="AJ685" t="e">
            <v>#REF!</v>
          </cell>
          <cell r="AK685" t="e">
            <v>#REF!</v>
          </cell>
        </row>
        <row r="686">
          <cell r="B686" t="str">
            <v>HiPGas</v>
          </cell>
          <cell r="C686" t="str">
            <v>Header</v>
          </cell>
          <cell r="E686" t="str">
            <v>H</v>
          </cell>
          <cell r="F686">
            <v>50</v>
          </cell>
          <cell r="G686">
            <v>140</v>
          </cell>
          <cell r="H686">
            <v>50</v>
          </cell>
          <cell r="I686">
            <v>140.11533129023829</v>
          </cell>
          <cell r="J686">
            <v>5.4</v>
          </cell>
          <cell r="K686">
            <v>5.4</v>
          </cell>
          <cell r="L686">
            <v>67</v>
          </cell>
          <cell r="M686">
            <v>156.72167898901989</v>
          </cell>
          <cell r="N686" t="e">
            <v>#REF!</v>
          </cell>
          <cell r="O686" t="e">
            <v>#REF!</v>
          </cell>
          <cell r="P686" t="e">
            <v>#REF!</v>
          </cell>
          <cell r="Q686">
            <v>20</v>
          </cell>
          <cell r="R686">
            <v>0.2</v>
          </cell>
          <cell r="S686">
            <v>0.55827675700000001</v>
          </cell>
          <cell r="T686">
            <v>0.75</v>
          </cell>
          <cell r="U686">
            <v>557.95914101037465</v>
          </cell>
          <cell r="V686">
            <v>0.20477247530469814</v>
          </cell>
          <cell r="W686">
            <v>3.0034097287284567E-2</v>
          </cell>
          <cell r="X686">
            <v>155.94964443028499</v>
          </cell>
          <cell r="Y686">
            <v>155.17760987155012</v>
          </cell>
          <cell r="Z686">
            <v>1.5964043776008685E-2</v>
          </cell>
          <cell r="AA686">
            <v>5.7557455884557178E-2</v>
          </cell>
          <cell r="AB686">
            <v>9.9677052511904076</v>
          </cell>
          <cell r="AC686">
            <v>1.2630175554825631</v>
          </cell>
          <cell r="AD686">
            <v>1.4693261786759939</v>
          </cell>
          <cell r="AE686">
            <v>218.90027352371382</v>
          </cell>
          <cell r="AF686">
            <v>281.56606155290109</v>
          </cell>
          <cell r="AG686">
            <v>3</v>
          </cell>
          <cell r="AH686">
            <v>152390.38802628874</v>
          </cell>
          <cell r="AI686">
            <v>169.99502404716463</v>
          </cell>
          <cell r="AJ686" t="e">
            <v>#REF!</v>
          </cell>
          <cell r="AK686" t="e">
            <v>#REF!</v>
          </cell>
        </row>
        <row r="687">
          <cell r="B687" t="str">
            <v>HiPGas</v>
          </cell>
          <cell r="C687" t="str">
            <v>Branch</v>
          </cell>
          <cell r="E687" t="str">
            <v>B</v>
          </cell>
          <cell r="F687">
            <v>50</v>
          </cell>
          <cell r="G687">
            <v>140</v>
          </cell>
          <cell r="H687">
            <v>50</v>
          </cell>
          <cell r="I687">
            <v>140.11533129023829</v>
          </cell>
          <cell r="J687">
            <v>5.4</v>
          </cell>
          <cell r="K687">
            <v>5.4</v>
          </cell>
          <cell r="L687">
            <v>67</v>
          </cell>
          <cell r="M687">
            <v>155.17760987155012</v>
          </cell>
          <cell r="N687">
            <v>15610</v>
          </cell>
          <cell r="O687">
            <v>1.3008333333333333</v>
          </cell>
          <cell r="P687">
            <v>4</v>
          </cell>
          <cell r="Q687">
            <v>150</v>
          </cell>
          <cell r="R687">
            <v>0.2</v>
          </cell>
          <cell r="S687">
            <v>0.5</v>
          </cell>
          <cell r="T687">
            <v>0.75</v>
          </cell>
          <cell r="U687">
            <v>557.9799133618485</v>
          </cell>
          <cell r="V687">
            <v>0.19768249580608199</v>
          </cell>
          <cell r="W687">
            <v>2.8994205897049596E-2</v>
          </cell>
          <cell r="X687">
            <v>143.41454823348539</v>
          </cell>
          <cell r="Y687">
            <v>131.65148659542066</v>
          </cell>
          <cell r="Z687">
            <v>0.24718127832669745</v>
          </cell>
          <cell r="AA687">
            <v>0.12428741856829859</v>
          </cell>
          <cell r="AB687">
            <v>10.590508807326579</v>
          </cell>
          <cell r="AC687">
            <v>1.304191471308878</v>
          </cell>
          <cell r="AD687">
            <v>1.4644010171189787</v>
          </cell>
          <cell r="AE687">
            <v>54.725068380928455</v>
          </cell>
          <cell r="AF687">
            <v>77.137308717129969</v>
          </cell>
          <cell r="AG687">
            <v>7</v>
          </cell>
          <cell r="AH687">
            <v>41742.508232538734</v>
          </cell>
          <cell r="AI687">
            <v>1034.0968081031654</v>
          </cell>
          <cell r="AJ687">
            <v>0.33122895839307026</v>
          </cell>
          <cell r="AK687">
            <v>4136.3872324126614</v>
          </cell>
        </row>
        <row r="688">
          <cell r="B688" t="str">
            <v>50_140_0.2_150</v>
          </cell>
          <cell r="F688">
            <v>50</v>
          </cell>
          <cell r="G688">
            <v>140</v>
          </cell>
          <cell r="H688">
            <v>50</v>
          </cell>
          <cell r="I688">
            <v>140.11533129023829</v>
          </cell>
          <cell r="R688">
            <v>0.2</v>
          </cell>
          <cell r="W688">
            <v>2.8994205897049596E-2</v>
          </cell>
          <cell r="X688">
            <v>0.11533129023828792</v>
          </cell>
          <cell r="AK688" t="e">
            <v>#REF!</v>
          </cell>
          <cell r="AL688" t="e">
            <v>#REF!</v>
          </cell>
          <cell r="AM688" t="e">
            <v>#REF!</v>
          </cell>
        </row>
        <row r="689">
          <cell r="B689" t="str">
            <v>HiPGas</v>
          </cell>
          <cell r="C689" t="str">
            <v>Leader</v>
          </cell>
          <cell r="E689" t="str">
            <v>L</v>
          </cell>
          <cell r="F689">
            <v>50</v>
          </cell>
          <cell r="G689">
            <v>140</v>
          </cell>
          <cell r="H689">
            <v>50</v>
          </cell>
          <cell r="I689">
            <v>140.02577696543852</v>
          </cell>
          <cell r="J689">
            <v>5.4</v>
          </cell>
          <cell r="K689">
            <v>5.4</v>
          </cell>
          <cell r="L689">
            <v>67</v>
          </cell>
          <cell r="M689">
            <v>55.4</v>
          </cell>
          <cell r="N689">
            <v>62440</v>
          </cell>
          <cell r="O689">
            <v>5.2033333333333331</v>
          </cell>
          <cell r="P689">
            <v>1</v>
          </cell>
          <cell r="Q689">
            <v>40</v>
          </cell>
          <cell r="R689">
            <v>0.1</v>
          </cell>
          <cell r="S689">
            <v>1.0994953570000001</v>
          </cell>
          <cell r="T689">
            <v>0.75</v>
          </cell>
          <cell r="U689">
            <v>557.36931938456121</v>
          </cell>
          <cell r="V689">
            <v>4.3470393927182903E-2</v>
          </cell>
          <cell r="W689">
            <v>6.3758277980525691E-3</v>
          </cell>
          <cell r="X689">
            <v>158.39670507925393</v>
          </cell>
          <cell r="Y689">
            <v>157.16059769652409</v>
          </cell>
          <cell r="Z689">
            <v>2.4813258848865427E-2</v>
          </cell>
          <cell r="AA689">
            <v>6.1091442573277498E-2</v>
          </cell>
          <cell r="AB689">
            <v>6.5734762161644671</v>
          </cell>
          <cell r="AC689">
            <v>0.99611993751912398</v>
          </cell>
          <cell r="AD689">
            <v>1.4751313558831205</v>
          </cell>
          <cell r="AE689">
            <v>437.80054704742764</v>
          </cell>
          <cell r="AF689">
            <v>133.48614896729487</v>
          </cell>
          <cell r="AG689">
            <v>3</v>
          </cell>
          <cell r="AH689">
            <v>147170.57249704571</v>
          </cell>
          <cell r="AI689">
            <v>515.76756314923898</v>
          </cell>
          <cell r="AJ689">
            <v>8.2602108127680804E-2</v>
          </cell>
          <cell r="AK689">
            <v>515.76756314923898</v>
          </cell>
        </row>
        <row r="690">
          <cell r="B690" t="str">
            <v>HiPGas</v>
          </cell>
          <cell r="C690" t="str">
            <v>Header</v>
          </cell>
          <cell r="E690" t="str">
            <v>H</v>
          </cell>
          <cell r="F690">
            <v>50</v>
          </cell>
          <cell r="G690">
            <v>140</v>
          </cell>
          <cell r="H690">
            <v>50</v>
          </cell>
          <cell r="I690">
            <v>140.02577696543852</v>
          </cell>
          <cell r="J690">
            <v>5.4</v>
          </cell>
          <cell r="K690">
            <v>5.4</v>
          </cell>
          <cell r="L690">
            <v>67</v>
          </cell>
          <cell r="M690">
            <v>157.16059769652409</v>
          </cell>
          <cell r="N690">
            <v>31220</v>
          </cell>
          <cell r="O690">
            <v>2.6016666666666666</v>
          </cell>
          <cell r="P690">
            <v>1</v>
          </cell>
          <cell r="Q690">
            <v>40</v>
          </cell>
          <cell r="R690">
            <v>0.1</v>
          </cell>
          <cell r="S690">
            <v>0.95138878900000001</v>
          </cell>
          <cell r="T690">
            <v>0.75</v>
          </cell>
          <cell r="U690">
            <v>557.37388010649954</v>
          </cell>
          <cell r="V690">
            <v>2.6487180023291049E-2</v>
          </cell>
          <cell r="W690">
            <v>3.8848900004779807E-3</v>
          </cell>
          <cell r="X690">
            <v>156.45276626045512</v>
          </cell>
          <cell r="Y690">
            <v>155.74493482438612</v>
          </cell>
          <cell r="Z690">
            <v>1.4570339270243315E-2</v>
          </cell>
          <cell r="AA690">
            <v>6.6574795442685505E-2</v>
          </cell>
          <cell r="AB690">
            <v>7.2306295542301102</v>
          </cell>
          <cell r="AC690">
            <v>1.0589671139966368</v>
          </cell>
          <cell r="AD690">
            <v>1.4714201678875187</v>
          </cell>
          <cell r="AE690">
            <v>328.35041028557072</v>
          </cell>
          <cell r="AF690">
            <v>133.57691176495808</v>
          </cell>
          <cell r="AG690">
            <v>3</v>
          </cell>
          <cell r="AH690">
            <v>128292.57666429137</v>
          </cell>
          <cell r="AI690">
            <v>230.84982195478017</v>
          </cell>
          <cell r="AJ690">
            <v>7.3942928236636826E-2</v>
          </cell>
          <cell r="AK690">
            <v>230.84982195478017</v>
          </cell>
        </row>
        <row r="691">
          <cell r="B691" t="str">
            <v>HiPGas</v>
          </cell>
          <cell r="C691" t="str">
            <v>Header</v>
          </cell>
          <cell r="E691" t="str">
            <v>H</v>
          </cell>
          <cell r="F691">
            <v>50</v>
          </cell>
          <cell r="G691">
            <v>140</v>
          </cell>
          <cell r="H691">
            <v>50</v>
          </cell>
          <cell r="I691">
            <v>140.02577696543852</v>
          </cell>
          <cell r="J691">
            <v>5.4</v>
          </cell>
          <cell r="K691">
            <v>5.4</v>
          </cell>
          <cell r="L691">
            <v>67</v>
          </cell>
          <cell r="M691">
            <v>155.74493482438612</v>
          </cell>
          <cell r="N691" t="e">
            <v>#REF!</v>
          </cell>
          <cell r="O691" t="e">
            <v>#REF!</v>
          </cell>
          <cell r="P691" t="e">
            <v>#REF!</v>
          </cell>
          <cell r="Q691" t="e">
            <v>#REF!</v>
          </cell>
          <cell r="R691">
            <v>0.1</v>
          </cell>
          <cell r="S691">
            <v>0.77098258900000005</v>
          </cell>
          <cell r="T691">
            <v>0.75</v>
          </cell>
          <cell r="U691">
            <v>557.37660735335623</v>
          </cell>
          <cell r="V691">
            <v>3.7020762059967238E-2</v>
          </cell>
          <cell r="W691">
            <v>5.429856564973079E-3</v>
          </cell>
          <cell r="X691">
            <v>154.85429570106459</v>
          </cell>
          <cell r="Y691">
            <v>153.96365657774302</v>
          </cell>
          <cell r="Z691">
            <v>1.860441233690624E-2</v>
          </cell>
          <cell r="AA691">
            <v>7.5555784651228058E-2</v>
          </cell>
          <cell r="AB691">
            <v>8.2529000051784536</v>
          </cell>
          <cell r="AC691">
            <v>1.1449633946535094</v>
          </cell>
          <cell r="AD691">
            <v>1.4690141076961989</v>
          </cell>
          <cell r="AE691">
            <v>218.90027352371382</v>
          </cell>
          <cell r="AF691">
            <v>137.67100594306788</v>
          </cell>
          <cell r="AG691">
            <v>3</v>
          </cell>
          <cell r="AH691">
            <v>106880.29719890322</v>
          </cell>
          <cell r="AI691">
            <v>200.24767451252592</v>
          </cell>
          <cell r="AJ691" t="e">
            <v>#REF!</v>
          </cell>
          <cell r="AK691" t="e">
            <v>#REF!</v>
          </cell>
        </row>
        <row r="692">
          <cell r="B692" t="str">
            <v>HiPGas</v>
          </cell>
          <cell r="C692" t="str">
            <v>Header</v>
          </cell>
          <cell r="E692" t="str">
            <v>H</v>
          </cell>
          <cell r="F692">
            <v>50</v>
          </cell>
          <cell r="G692">
            <v>140</v>
          </cell>
          <cell r="H692">
            <v>50</v>
          </cell>
          <cell r="I692">
            <v>140.02577696543852</v>
          </cell>
          <cell r="J692">
            <v>5.4</v>
          </cell>
          <cell r="K692">
            <v>5.4</v>
          </cell>
          <cell r="L692">
            <v>67</v>
          </cell>
          <cell r="M692">
            <v>153.96365657774302</v>
          </cell>
          <cell r="N692" t="e">
            <v>#REF!</v>
          </cell>
          <cell r="O692" t="e">
            <v>#REF!</v>
          </cell>
          <cell r="P692" t="e">
            <v>#REF!</v>
          </cell>
          <cell r="Q692" t="e">
            <v>#REF!</v>
          </cell>
          <cell r="R692">
            <v>0.1</v>
          </cell>
          <cell r="S692">
            <v>0.55827675700000001</v>
          </cell>
          <cell r="T692">
            <v>0.75</v>
          </cell>
          <cell r="U692">
            <v>557.3803541967294</v>
          </cell>
          <cell r="V692">
            <v>5.670931951022401E-2</v>
          </cell>
          <cell r="W692">
            <v>8.3175886638571228E-3</v>
          </cell>
          <cell r="X692">
            <v>152.58707107479597</v>
          </cell>
          <cell r="Y692">
            <v>151.21048557184892</v>
          </cell>
          <cell r="Z692">
            <v>2.9300381723823321E-2</v>
          </cell>
          <cell r="AA692">
            <v>9.6394126631285076E-2</v>
          </cell>
          <cell r="AB692">
            <v>9.9677052511904076</v>
          </cell>
          <cell r="AC692">
            <v>1.2678627495305035</v>
          </cell>
          <cell r="AD692">
            <v>1.4637110831476803</v>
          </cell>
          <cell r="AE692">
            <v>109.45013676185691</v>
          </cell>
          <cell r="AF692">
            <v>136.44439778926548</v>
          </cell>
          <cell r="AG692">
            <v>3</v>
          </cell>
          <cell r="AH692">
            <v>75780.418781993023</v>
          </cell>
          <cell r="AI692">
            <v>163.39667794468551</v>
          </cell>
          <cell r="AJ692" t="e">
            <v>#REF!</v>
          </cell>
          <cell r="AK692" t="e">
            <v>#REF!</v>
          </cell>
        </row>
        <row r="693">
          <cell r="B693" t="str">
            <v>HiPGas</v>
          </cell>
          <cell r="C693" t="str">
            <v>Branch</v>
          </cell>
          <cell r="E693" t="str">
            <v>B</v>
          </cell>
          <cell r="F693">
            <v>50</v>
          </cell>
          <cell r="G693">
            <v>140</v>
          </cell>
          <cell r="H693">
            <v>50</v>
          </cell>
          <cell r="I693">
            <v>140.02577696543852</v>
          </cell>
          <cell r="J693">
            <v>5.4</v>
          </cell>
          <cell r="K693">
            <v>5.4</v>
          </cell>
          <cell r="L693">
            <v>67</v>
          </cell>
          <cell r="M693">
            <v>151.21048557184892</v>
          </cell>
          <cell r="N693">
            <v>15610</v>
          </cell>
          <cell r="O693">
            <v>1.3008333333333333</v>
          </cell>
          <cell r="P693">
            <v>4</v>
          </cell>
          <cell r="Q693">
            <v>30</v>
          </cell>
          <cell r="R693">
            <v>0.1</v>
          </cell>
          <cell r="S693">
            <v>0.5</v>
          </cell>
          <cell r="T693">
            <v>0.75</v>
          </cell>
          <cell r="U693">
            <v>557.38642403428969</v>
          </cell>
          <cell r="V693">
            <v>1.205969483947055E-2</v>
          </cell>
          <cell r="W693">
            <v>1.7688024111635059E-3</v>
          </cell>
          <cell r="X693">
            <v>145.70548753368774</v>
          </cell>
          <cell r="Y693">
            <v>140.20048949552654</v>
          </cell>
          <cell r="Z693">
            <v>0.12070976277885836</v>
          </cell>
          <cell r="AA693">
            <v>0.23194266405849781</v>
          </cell>
          <cell r="AB693">
            <v>10.590508807326579</v>
          </cell>
          <cell r="AC693">
            <v>1.3120251558633047</v>
          </cell>
          <cell r="AD693">
            <v>1.4556575448021363</v>
          </cell>
          <cell r="AE693">
            <v>27.362534190464228</v>
          </cell>
          <cell r="AF693">
            <v>40.11829907544336</v>
          </cell>
          <cell r="AG693">
            <v>5</v>
          </cell>
          <cell r="AH693">
            <v>21070.74151947115</v>
          </cell>
          <cell r="AI693">
            <v>211.59748867456182</v>
          </cell>
          <cell r="AJ693">
            <v>0.13555252317396657</v>
          </cell>
          <cell r="AK693">
            <v>846.38995469824727</v>
          </cell>
        </row>
        <row r="694">
          <cell r="B694" t="str">
            <v>50_140_0.1_30</v>
          </cell>
          <cell r="F694">
            <v>50</v>
          </cell>
          <cell r="G694">
            <v>140</v>
          </cell>
          <cell r="H694">
            <v>50</v>
          </cell>
          <cell r="I694">
            <v>140.02577696543852</v>
          </cell>
          <cell r="R694">
            <v>0.1</v>
          </cell>
          <cell r="W694">
            <v>1.7688024111635059E-3</v>
          </cell>
          <cell r="X694">
            <v>2.5776965438524257E-2</v>
          </cell>
          <cell r="AK694" t="e">
            <v>#REF!</v>
          </cell>
          <cell r="AL694" t="e">
            <v>#REF!</v>
          </cell>
          <cell r="AM694" t="e">
            <v>#REF!</v>
          </cell>
        </row>
        <row r="695">
          <cell r="B695" t="str">
            <v>HiPGas</v>
          </cell>
          <cell r="C695" t="str">
            <v>Leader</v>
          </cell>
          <cell r="E695" t="str">
            <v>L</v>
          </cell>
          <cell r="F695">
            <v>50</v>
          </cell>
          <cell r="G695">
            <v>140</v>
          </cell>
          <cell r="H695">
            <v>50</v>
          </cell>
          <cell r="I695">
            <v>140.02462418935508</v>
          </cell>
          <cell r="J695">
            <v>5.4</v>
          </cell>
          <cell r="K695">
            <v>5.4</v>
          </cell>
          <cell r="L695">
            <v>67</v>
          </cell>
          <cell r="M695">
            <v>55.4</v>
          </cell>
          <cell r="N695">
            <v>62440</v>
          </cell>
          <cell r="O695">
            <v>5.2033333333333331</v>
          </cell>
          <cell r="P695">
            <v>1</v>
          </cell>
          <cell r="Q695">
            <v>40</v>
          </cell>
          <cell r="R695">
            <v>0.1</v>
          </cell>
          <cell r="S695">
            <v>1.0994953570000001</v>
          </cell>
          <cell r="T695">
            <v>0.75</v>
          </cell>
          <cell r="U695">
            <v>557.3623106000199</v>
          </cell>
          <cell r="V695">
            <v>4.3471165455855498E-2</v>
          </cell>
          <cell r="W695">
            <v>6.3759409586054971E-3</v>
          </cell>
          <cell r="X695">
            <v>158.39594382695327</v>
          </cell>
          <cell r="Y695">
            <v>157.15983008828033</v>
          </cell>
          <cell r="Z695">
            <v>2.4813574443320885E-2</v>
          </cell>
          <cell r="AA695">
            <v>6.1092021775180742E-2</v>
          </cell>
          <cell r="AB695">
            <v>6.5734762161644671</v>
          </cell>
          <cell r="AC695">
            <v>0.99612087704912877</v>
          </cell>
          <cell r="AD695">
            <v>1.4751299645558209</v>
          </cell>
          <cell r="AE695">
            <v>437.80054704742764</v>
          </cell>
          <cell r="AF695">
            <v>133.48865481465992</v>
          </cell>
          <cell r="AG695">
            <v>3</v>
          </cell>
          <cell r="AH695">
            <v>147171.40646685252</v>
          </cell>
          <cell r="AI695">
            <v>515.76346952994652</v>
          </cell>
          <cell r="AJ695">
            <v>8.2601452519209889E-2</v>
          </cell>
          <cell r="AK695">
            <v>515.76346952994652</v>
          </cell>
        </row>
        <row r="696">
          <cell r="B696" t="str">
            <v>HiPGas</v>
          </cell>
          <cell r="C696" t="str">
            <v>Header</v>
          </cell>
          <cell r="E696" t="str">
            <v>H</v>
          </cell>
          <cell r="F696">
            <v>50</v>
          </cell>
          <cell r="G696">
            <v>140</v>
          </cell>
          <cell r="H696">
            <v>50</v>
          </cell>
          <cell r="I696">
            <v>140.02462418935508</v>
          </cell>
          <cell r="J696">
            <v>5.4</v>
          </cell>
          <cell r="K696">
            <v>5.4</v>
          </cell>
          <cell r="L696">
            <v>67</v>
          </cell>
          <cell r="M696">
            <v>157.15983008828033</v>
          </cell>
          <cell r="N696">
            <v>31220</v>
          </cell>
          <cell r="O696">
            <v>2.6016666666666666</v>
          </cell>
          <cell r="P696">
            <v>1</v>
          </cell>
          <cell r="Q696">
            <v>20</v>
          </cell>
          <cell r="R696">
            <v>0.1</v>
          </cell>
          <cell r="S696">
            <v>0.95138878900000001</v>
          </cell>
          <cell r="T696">
            <v>0.75</v>
          </cell>
          <cell r="U696">
            <v>557.3668720934869</v>
          </cell>
          <cell r="V696">
            <v>2.6487649534094538E-2</v>
          </cell>
          <cell r="W696">
            <v>3.8849588639209287E-3</v>
          </cell>
          <cell r="X696">
            <v>156.45199418480703</v>
          </cell>
          <cell r="Y696">
            <v>155.74415828133374</v>
          </cell>
          <cell r="Z696">
            <v>1.4570546342663304E-2</v>
          </cell>
          <cell r="AA696">
            <v>6.6575494328158208E-2</v>
          </cell>
          <cell r="AB696">
            <v>7.2306295542301102</v>
          </cell>
          <cell r="AC696">
            <v>1.0589681430276165</v>
          </cell>
          <cell r="AD696">
            <v>1.4714187380645849</v>
          </cell>
          <cell r="AE696">
            <v>328.35041028557072</v>
          </cell>
          <cell r="AF696">
            <v>133.57942181181852</v>
          </cell>
          <cell r="AG696">
            <v>3</v>
          </cell>
          <cell r="AH696">
            <v>128293.3136442266</v>
          </cell>
          <cell r="AI696">
            <v>230.84792621660267</v>
          </cell>
          <cell r="AJ696">
            <v>7.394232101748964E-2</v>
          </cell>
          <cell r="AK696">
            <v>230.84792621660267</v>
          </cell>
        </row>
        <row r="697">
          <cell r="B697" t="str">
            <v>HiPGas</v>
          </cell>
          <cell r="C697" t="str">
            <v>Header</v>
          </cell>
          <cell r="E697" t="str">
            <v>H</v>
          </cell>
          <cell r="F697">
            <v>50</v>
          </cell>
          <cell r="G697">
            <v>140</v>
          </cell>
          <cell r="H697">
            <v>50</v>
          </cell>
          <cell r="I697">
            <v>140.02462418935508</v>
          </cell>
          <cell r="J697">
            <v>5.4</v>
          </cell>
          <cell r="K697">
            <v>5.4</v>
          </cell>
          <cell r="L697">
            <v>67</v>
          </cell>
          <cell r="M697">
            <v>155.74415828133374</v>
          </cell>
          <cell r="N697" t="e">
            <v>#REF!</v>
          </cell>
          <cell r="O697" t="e">
            <v>#REF!</v>
          </cell>
          <cell r="P697" t="e">
            <v>#REF!</v>
          </cell>
          <cell r="Q697">
            <v>20</v>
          </cell>
          <cell r="R697">
            <v>0.1</v>
          </cell>
          <cell r="S697">
            <v>0.77098258900000005</v>
          </cell>
          <cell r="T697">
            <v>0.75</v>
          </cell>
          <cell r="U697">
            <v>557.36959980985455</v>
          </cell>
          <cell r="V697">
            <v>3.7021392140863557E-2</v>
          </cell>
          <cell r="W697">
            <v>5.4299489792981603E-3</v>
          </cell>
          <cell r="X697">
            <v>154.85351522654321</v>
          </cell>
          <cell r="Y697">
            <v>153.96287217175268</v>
          </cell>
          <cell r="Z697">
            <v>1.8604645354413529E-2</v>
          </cell>
          <cell r="AA697">
            <v>7.5556547127747564E-2</v>
          </cell>
          <cell r="AB697">
            <v>8.2529000051784536</v>
          </cell>
          <cell r="AC697">
            <v>1.1449645201716185</v>
          </cell>
          <cell r="AD697">
            <v>1.4690126636322547</v>
          </cell>
          <cell r="AE697">
            <v>218.90027352371382</v>
          </cell>
          <cell r="AF697">
            <v>137.67349442068337</v>
          </cell>
          <cell r="AG697">
            <v>3</v>
          </cell>
          <cell r="AH697">
            <v>106880.88637955295</v>
          </cell>
          <cell r="AI697">
            <v>200.24598678980888</v>
          </cell>
          <cell r="AJ697" t="e">
            <v>#REF!</v>
          </cell>
          <cell r="AK697" t="e">
            <v>#REF!</v>
          </cell>
        </row>
        <row r="698">
          <cell r="B698" t="str">
            <v>HiPGas</v>
          </cell>
          <cell r="C698" t="str">
            <v>Header</v>
          </cell>
          <cell r="E698" t="str">
            <v>H</v>
          </cell>
          <cell r="F698">
            <v>50</v>
          </cell>
          <cell r="G698">
            <v>140</v>
          </cell>
          <cell r="H698">
            <v>50</v>
          </cell>
          <cell r="I698">
            <v>140.02462418935508</v>
          </cell>
          <cell r="J698">
            <v>5.4</v>
          </cell>
          <cell r="K698">
            <v>5.4</v>
          </cell>
          <cell r="L698">
            <v>67</v>
          </cell>
          <cell r="M698">
            <v>153.96287217175268</v>
          </cell>
          <cell r="N698" t="e">
            <v>#REF!</v>
          </cell>
          <cell r="O698" t="e">
            <v>#REF!</v>
          </cell>
          <cell r="P698" t="e">
            <v>#REF!</v>
          </cell>
          <cell r="Q698">
            <v>20</v>
          </cell>
          <cell r="R698">
            <v>0.1</v>
          </cell>
          <cell r="S698">
            <v>0.55827675700000001</v>
          </cell>
          <cell r="T698">
            <v>0.75</v>
          </cell>
          <cell r="U698">
            <v>557.37334728330859</v>
          </cell>
          <cell r="V698">
            <v>5.6710402770084906E-2</v>
          </cell>
          <cell r="W698">
            <v>8.3177475462150596E-3</v>
          </cell>
          <cell r="X698">
            <v>152.58626712661919</v>
          </cell>
          <cell r="Y698">
            <v>151.20966208148567</v>
          </cell>
          <cell r="Z698">
            <v>2.9301042280130196E-2</v>
          </cell>
          <cell r="AA698">
            <v>9.6395573252580594E-2</v>
          </cell>
          <cell r="AB698">
            <v>9.9677052511904076</v>
          </cell>
          <cell r="AC698">
            <v>1.2678640069769325</v>
          </cell>
          <cell r="AD698">
            <v>1.4637096314633795</v>
          </cell>
          <cell r="AE698">
            <v>109.45013676185691</v>
          </cell>
          <cell r="AF698">
            <v>136.44718652101852</v>
          </cell>
          <cell r="AG698">
            <v>3</v>
          </cell>
          <cell r="AH698">
            <v>75780.918178748703</v>
          </cell>
          <cell r="AI698">
            <v>163.39521960457972</v>
          </cell>
          <cell r="AJ698" t="e">
            <v>#REF!</v>
          </cell>
          <cell r="AK698" t="e">
            <v>#REF!</v>
          </cell>
        </row>
        <row r="699">
          <cell r="B699" t="str">
            <v>HiPGas</v>
          </cell>
          <cell r="C699" t="str">
            <v>Branch</v>
          </cell>
          <cell r="E699" t="str">
            <v>B</v>
          </cell>
          <cell r="F699">
            <v>50</v>
          </cell>
          <cell r="G699">
            <v>140</v>
          </cell>
          <cell r="H699">
            <v>50</v>
          </cell>
          <cell r="I699">
            <v>140.02462418935508</v>
          </cell>
          <cell r="J699">
            <v>5.4</v>
          </cell>
          <cell r="K699">
            <v>5.4</v>
          </cell>
          <cell r="L699">
            <v>67</v>
          </cell>
          <cell r="M699">
            <v>151.20966208148567</v>
          </cell>
          <cell r="N699">
            <v>15610</v>
          </cell>
          <cell r="O699">
            <v>1.3008333333333333</v>
          </cell>
          <cell r="P699">
            <v>4</v>
          </cell>
          <cell r="Q699">
            <v>10</v>
          </cell>
          <cell r="R699">
            <v>0.1</v>
          </cell>
          <cell r="S699">
            <v>0.5</v>
          </cell>
          <cell r="T699">
            <v>0.75</v>
          </cell>
          <cell r="U699">
            <v>557.3794182041288</v>
          </cell>
          <cell r="V699">
            <v>4.1971131218893317E-3</v>
          </cell>
          <cell r="W699">
            <v>6.155930070406157E-4</v>
          </cell>
          <cell r="X699">
            <v>148.9949955559029</v>
          </cell>
          <cell r="Y699">
            <v>146.78032903032013</v>
          </cell>
          <cell r="Z699">
            <v>4.8562103510573662E-2</v>
          </cell>
          <cell r="AA699">
            <v>0.25048574989507338</v>
          </cell>
          <cell r="AB699">
            <v>10.590508807326579</v>
          </cell>
          <cell r="AC699">
            <v>1.31221590595033</v>
          </cell>
          <cell r="AD699">
            <v>1.4554459433407527</v>
          </cell>
          <cell r="AE699">
            <v>27.362534190464228</v>
          </cell>
          <cell r="AF699">
            <v>41.984168706534646</v>
          </cell>
          <cell r="AG699">
            <v>4</v>
          </cell>
          <cell r="AH699">
            <v>21271.383611289897</v>
          </cell>
          <cell r="AI699">
            <v>73.212442025714665</v>
          </cell>
          <cell r="AJ699">
            <v>4.6900987844788383E-2</v>
          </cell>
          <cell r="AK699">
            <v>292.84976810285866</v>
          </cell>
        </row>
        <row r="700">
          <cell r="B700" t="str">
            <v>50_140_0.1_10</v>
          </cell>
          <cell r="F700">
            <v>50</v>
          </cell>
          <cell r="G700">
            <v>140</v>
          </cell>
          <cell r="H700">
            <v>50</v>
          </cell>
          <cell r="I700">
            <v>140.02462418935508</v>
          </cell>
          <cell r="R700">
            <v>0.1</v>
          </cell>
          <cell r="W700">
            <v>6.155930070406157E-4</v>
          </cell>
          <cell r="X700">
            <v>2.4624189355080262E-2</v>
          </cell>
          <cell r="AK700" t="e">
            <v>#REF!</v>
          </cell>
          <cell r="AL700" t="e">
            <v>#REF!</v>
          </cell>
          <cell r="AM700" t="e">
            <v>#REF!</v>
          </cell>
        </row>
        <row r="701">
          <cell r="B701" t="str">
            <v>HiPGas</v>
          </cell>
          <cell r="C701" t="str">
            <v>Leader</v>
          </cell>
          <cell r="E701" t="str">
            <v>L</v>
          </cell>
          <cell r="F701">
            <v>50</v>
          </cell>
          <cell r="G701">
            <v>140</v>
          </cell>
          <cell r="H701">
            <v>50</v>
          </cell>
          <cell r="I701">
            <v>140.02521167617823</v>
          </cell>
          <cell r="J701">
            <v>5.4</v>
          </cell>
          <cell r="K701">
            <v>5.4</v>
          </cell>
          <cell r="L701">
            <v>67</v>
          </cell>
          <cell r="M701">
            <v>55.4</v>
          </cell>
          <cell r="N701">
            <v>62440</v>
          </cell>
          <cell r="O701">
            <v>5.2033333333333331</v>
          </cell>
          <cell r="P701">
            <v>1</v>
          </cell>
          <cell r="Q701">
            <v>40</v>
          </cell>
          <cell r="R701">
            <v>0.1</v>
          </cell>
          <cell r="S701">
            <v>1.0994953570000001</v>
          </cell>
          <cell r="T701">
            <v>0.75</v>
          </cell>
          <cell r="U701">
            <v>557.36587931513577</v>
          </cell>
          <cell r="V701">
            <v>4.3470772605403017E-2</v>
          </cell>
          <cell r="W701">
            <v>6.3758833389897518E-3</v>
          </cell>
          <cell r="X701">
            <v>158.39633143975695</v>
          </cell>
          <cell r="Y701">
            <v>157.1602209376772</v>
          </cell>
          <cell r="Z701">
            <v>2.4813413743314139E-2</v>
          </cell>
          <cell r="AA701">
            <v>6.1091726848283921E-2</v>
          </cell>
          <cell r="AB701">
            <v>6.5734762161644671</v>
          </cell>
          <cell r="AC701">
            <v>0.99612039866073165</v>
          </cell>
          <cell r="AD701">
            <v>1.4751306729893199</v>
          </cell>
          <cell r="AE701">
            <v>437.80054704742764</v>
          </cell>
          <cell r="AF701">
            <v>133.48737887599225</v>
          </cell>
          <cell r="AG701">
            <v>3</v>
          </cell>
          <cell r="AH701">
            <v>147170.98182548021</v>
          </cell>
          <cell r="AI701">
            <v>515.76555391071406</v>
          </cell>
          <cell r="AJ701">
            <v>8.2601786340601224E-2</v>
          </cell>
          <cell r="AK701">
            <v>515.76555391071406</v>
          </cell>
        </row>
        <row r="702">
          <cell r="B702" t="str">
            <v>HiPGas</v>
          </cell>
          <cell r="C702" t="str">
            <v>Header</v>
          </cell>
          <cell r="E702" t="str">
            <v>H</v>
          </cell>
          <cell r="F702">
            <v>50</v>
          </cell>
          <cell r="G702">
            <v>140</v>
          </cell>
          <cell r="H702">
            <v>50</v>
          </cell>
          <cell r="I702">
            <v>140.02521167617823</v>
          </cell>
          <cell r="J702">
            <v>5.4</v>
          </cell>
          <cell r="K702">
            <v>5.4</v>
          </cell>
          <cell r="L702">
            <v>67</v>
          </cell>
          <cell r="M702">
            <v>157.1602209376772</v>
          </cell>
          <cell r="N702">
            <v>31220</v>
          </cell>
          <cell r="O702">
            <v>2.6016666666666666</v>
          </cell>
          <cell r="P702">
            <v>1</v>
          </cell>
          <cell r="Q702">
            <v>20</v>
          </cell>
          <cell r="R702">
            <v>0.1</v>
          </cell>
          <cell r="S702">
            <v>0.95138878900000001</v>
          </cell>
          <cell r="T702">
            <v>0.75</v>
          </cell>
          <cell r="U702">
            <v>557.37044041575223</v>
          </cell>
          <cell r="V702">
            <v>2.6487410466575361E-2</v>
          </cell>
          <cell r="W702">
            <v>3.8849237997169439E-3</v>
          </cell>
          <cell r="X702">
            <v>156.45238730906186</v>
          </cell>
          <cell r="Y702">
            <v>155.74455368044653</v>
          </cell>
          <cell r="Z702">
            <v>1.4570440902339499E-2</v>
          </cell>
          <cell r="AA702">
            <v>6.6575138460215053E-2</v>
          </cell>
          <cell r="AB702">
            <v>7.2306295542301102</v>
          </cell>
          <cell r="AC702">
            <v>1.0589676190664363</v>
          </cell>
          <cell r="AD702">
            <v>1.4714194661003481</v>
          </cell>
          <cell r="AE702">
            <v>328.35041028557072</v>
          </cell>
          <cell r="AF702">
            <v>133.57814373540913</v>
          </cell>
          <cell r="AG702">
            <v>3</v>
          </cell>
          <cell r="AH702">
            <v>128292.93838830208</v>
          </cell>
          <cell r="AI702">
            <v>230.84889148578011</v>
          </cell>
          <cell r="AJ702">
            <v>7.3942630200442061E-2</v>
          </cell>
          <cell r="AK702">
            <v>230.84889148578011</v>
          </cell>
        </row>
        <row r="703">
          <cell r="B703" t="str">
            <v>HiPGas</v>
          </cell>
          <cell r="C703" t="str">
            <v>Header</v>
          </cell>
          <cell r="E703" t="str">
            <v>H</v>
          </cell>
          <cell r="F703">
            <v>50</v>
          </cell>
          <cell r="G703">
            <v>140</v>
          </cell>
          <cell r="H703">
            <v>50</v>
          </cell>
          <cell r="I703">
            <v>140.02521167617823</v>
          </cell>
          <cell r="J703">
            <v>5.4</v>
          </cell>
          <cell r="K703">
            <v>5.4</v>
          </cell>
          <cell r="L703">
            <v>67</v>
          </cell>
          <cell r="M703">
            <v>155.74455368044653</v>
          </cell>
          <cell r="N703" t="e">
            <v>#REF!</v>
          </cell>
          <cell r="O703" t="e">
            <v>#REF!</v>
          </cell>
          <cell r="P703" t="e">
            <v>#REF!</v>
          </cell>
          <cell r="Q703">
            <v>20</v>
          </cell>
          <cell r="R703">
            <v>0.1</v>
          </cell>
          <cell r="S703">
            <v>0.77098258900000005</v>
          </cell>
          <cell r="T703">
            <v>0.75</v>
          </cell>
          <cell r="U703">
            <v>557.37316789305203</v>
          </cell>
          <cell r="V703">
            <v>3.7021071306556248E-2</v>
          </cell>
          <cell r="W703">
            <v>5.4299019223549294E-3</v>
          </cell>
          <cell r="X703">
            <v>154.85391262835645</v>
          </cell>
          <cell r="Y703">
            <v>153.96327157626635</v>
          </cell>
          <cell r="Z703">
            <v>1.8604526688017486E-2</v>
          </cell>
          <cell r="AA703">
            <v>7.5556158853374231E-2</v>
          </cell>
          <cell r="AB703">
            <v>8.2529000051784536</v>
          </cell>
          <cell r="AC703">
            <v>1.1449639470807342</v>
          </cell>
          <cell r="AD703">
            <v>1.4690133989198317</v>
          </cell>
          <cell r="AE703">
            <v>218.90027352371382</v>
          </cell>
          <cell r="AF703">
            <v>137.67222729864474</v>
          </cell>
          <cell r="AG703">
            <v>3</v>
          </cell>
          <cell r="AH703">
            <v>106880.58637101222</v>
          </cell>
          <cell r="AI703">
            <v>200.24684614472332</v>
          </cell>
          <cell r="AJ703" t="e">
            <v>#REF!</v>
          </cell>
          <cell r="AK703" t="e">
            <v>#REF!</v>
          </cell>
        </row>
        <row r="704">
          <cell r="B704" t="str">
            <v>HiPGas</v>
          </cell>
          <cell r="C704" t="str">
            <v>Header</v>
          </cell>
          <cell r="E704" t="str">
            <v>H</v>
          </cell>
          <cell r="F704">
            <v>50</v>
          </cell>
          <cell r="G704">
            <v>140</v>
          </cell>
          <cell r="H704">
            <v>50</v>
          </cell>
          <cell r="I704">
            <v>140.02521167617823</v>
          </cell>
          <cell r="J704">
            <v>5.4</v>
          </cell>
          <cell r="K704">
            <v>5.4</v>
          </cell>
          <cell r="L704">
            <v>67</v>
          </cell>
          <cell r="M704">
            <v>153.96327157626635</v>
          </cell>
          <cell r="N704" t="e">
            <v>#REF!</v>
          </cell>
          <cell r="O704" t="e">
            <v>#REF!</v>
          </cell>
          <cell r="P704" t="e">
            <v>#REF!</v>
          </cell>
          <cell r="Q704">
            <v>20</v>
          </cell>
          <cell r="R704">
            <v>0.1</v>
          </cell>
          <cell r="S704">
            <v>0.55827675700000001</v>
          </cell>
          <cell r="T704">
            <v>0.75</v>
          </cell>
          <cell r="U704">
            <v>557.37691504567192</v>
          </cell>
          <cell r="V704">
            <v>5.6709851181770472E-2</v>
          </cell>
          <cell r="W704">
            <v>8.3176666444160219E-3</v>
          </cell>
          <cell r="X704">
            <v>152.58667648286382</v>
          </cell>
          <cell r="Y704">
            <v>151.21008138946132</v>
          </cell>
          <cell r="Z704">
            <v>2.9300705910078606E-2</v>
          </cell>
          <cell r="AA704">
            <v>9.6394836617281793E-2</v>
          </cell>
          <cell r="AB704">
            <v>9.9677052511904076</v>
          </cell>
          <cell r="AC704">
            <v>1.2678633667075103</v>
          </cell>
          <cell r="AD704">
            <v>1.4637103706349215</v>
          </cell>
          <cell r="AE704">
            <v>109.45013676185691</v>
          </cell>
          <cell r="AF704">
            <v>136.44576651765468</v>
          </cell>
          <cell r="AG704">
            <v>3</v>
          </cell>
          <cell r="AH704">
            <v>75780.66388939727</v>
          </cell>
          <cell r="AI704">
            <v>163.39596216619103</v>
          </cell>
          <cell r="AJ704" t="e">
            <v>#REF!</v>
          </cell>
          <cell r="AK704" t="e">
            <v>#REF!</v>
          </cell>
        </row>
        <row r="705">
          <cell r="B705" t="str">
            <v>HiPGas</v>
          </cell>
          <cell r="C705" t="str">
            <v>Branch</v>
          </cell>
          <cell r="E705" t="str">
            <v>B</v>
          </cell>
          <cell r="F705">
            <v>50</v>
          </cell>
          <cell r="G705">
            <v>140</v>
          </cell>
          <cell r="H705">
            <v>50</v>
          </cell>
          <cell r="I705">
            <v>140.02521167617823</v>
          </cell>
          <cell r="J705">
            <v>5.4</v>
          </cell>
          <cell r="K705">
            <v>5.4</v>
          </cell>
          <cell r="L705">
            <v>67</v>
          </cell>
          <cell r="M705">
            <v>151.21008138946132</v>
          </cell>
          <cell r="N705">
            <v>15610</v>
          </cell>
          <cell r="O705">
            <v>1.3008333333333333</v>
          </cell>
          <cell r="P705">
            <v>4</v>
          </cell>
          <cell r="Q705">
            <v>20</v>
          </cell>
          <cell r="R705">
            <v>0.1</v>
          </cell>
          <cell r="S705">
            <v>0.5</v>
          </cell>
          <cell r="T705">
            <v>0.75</v>
          </cell>
          <cell r="U705">
            <v>557.3829854149036</v>
          </cell>
          <cell r="V705">
            <v>8.2041026232377631E-3</v>
          </cell>
          <cell r="W705">
            <v>1.2033004727527441E-3</v>
          </cell>
          <cell r="X705">
            <v>147.20987540407</v>
          </cell>
          <cell r="Y705">
            <v>143.20966941867869</v>
          </cell>
          <cell r="Z705">
            <v>8.7714119414293301E-2</v>
          </cell>
          <cell r="AA705">
            <v>0.24031153309911005</v>
          </cell>
          <cell r="AB705">
            <v>10.590508807326579</v>
          </cell>
          <cell r="AC705">
            <v>1.3120722775312588</v>
          </cell>
          <cell r="AD705">
            <v>1.4556052664233796</v>
          </cell>
          <cell r="AE705">
            <v>27.362534190464228</v>
          </cell>
          <cell r="AF705">
            <v>40.983204827500806</v>
          </cell>
          <cell r="AG705">
            <v>4</v>
          </cell>
          <cell r="AH705">
            <v>21165.546456145126</v>
          </cell>
          <cell r="AI705">
            <v>143.53858234777897</v>
          </cell>
          <cell r="AJ705">
            <v>9.1952967551427914E-2</v>
          </cell>
          <cell r="AK705">
            <v>574.15432939111588</v>
          </cell>
        </row>
        <row r="706">
          <cell r="B706" t="str">
            <v>50_140_0.1_20</v>
          </cell>
          <cell r="F706">
            <v>50</v>
          </cell>
          <cell r="G706">
            <v>140</v>
          </cell>
          <cell r="H706">
            <v>50</v>
          </cell>
          <cell r="I706">
            <v>140.02521167617823</v>
          </cell>
          <cell r="R706">
            <v>0.1</v>
          </cell>
          <cell r="W706">
            <v>1.2033004727527441E-3</v>
          </cell>
          <cell r="X706">
            <v>2.5211676178230391E-2</v>
          </cell>
          <cell r="AK706" t="e">
            <v>#REF!</v>
          </cell>
          <cell r="AL706" t="e">
            <v>#REF!</v>
          </cell>
          <cell r="AM706" t="e">
            <v>#REF!</v>
          </cell>
        </row>
        <row r="707">
          <cell r="B707" t="str">
            <v>HiPGas</v>
          </cell>
          <cell r="C707" t="str">
            <v>Leader</v>
          </cell>
          <cell r="E707" t="str">
            <v>L</v>
          </cell>
          <cell r="F707">
            <v>50</v>
          </cell>
          <cell r="G707">
            <v>140</v>
          </cell>
          <cell r="H707">
            <v>50</v>
          </cell>
          <cell r="I707">
            <v>140.02685862247478</v>
          </cell>
          <cell r="J707">
            <v>5.4</v>
          </cell>
          <cell r="K707">
            <v>5.4</v>
          </cell>
          <cell r="L707">
            <v>67</v>
          </cell>
          <cell r="M707">
            <v>55.4</v>
          </cell>
          <cell r="N707">
            <v>62440</v>
          </cell>
          <cell r="O707">
            <v>5.2033333333333331</v>
          </cell>
          <cell r="P707">
            <v>1</v>
          </cell>
          <cell r="Q707">
            <v>40</v>
          </cell>
          <cell r="R707">
            <v>0.1</v>
          </cell>
          <cell r="S707">
            <v>1.0994953570000001</v>
          </cell>
          <cell r="T707">
            <v>0.75</v>
          </cell>
          <cell r="U707">
            <v>557.3758474046532</v>
          </cell>
          <cell r="V707">
            <v>4.3469675360346322E-2</v>
          </cell>
          <cell r="W707">
            <v>6.3757224054654671E-3</v>
          </cell>
          <cell r="X707">
            <v>158.39741411170365</v>
          </cell>
          <cell r="Y707">
            <v>157.16131264684495</v>
          </cell>
          <cell r="Z707">
            <v>2.4812964948704552E-2</v>
          </cell>
          <cell r="AA707">
            <v>6.1090903175914209E-2</v>
          </cell>
          <cell r="AB707">
            <v>6.5734762161644671</v>
          </cell>
          <cell r="AC707">
            <v>0.99611906244220316</v>
          </cell>
          <cell r="AD707">
            <v>1.4751326517657648</v>
          </cell>
          <cell r="AE707">
            <v>437.80054704742764</v>
          </cell>
          <cell r="AF707">
            <v>133.48381513459211</v>
          </cell>
          <cell r="AG707">
            <v>3</v>
          </cell>
          <cell r="AH707">
            <v>147169.79575277504</v>
          </cell>
          <cell r="AI707">
            <v>515.77137595348881</v>
          </cell>
          <cell r="AJ707">
            <v>8.2602718762570276E-2</v>
          </cell>
          <cell r="AK707">
            <v>515.77137595348881</v>
          </cell>
        </row>
        <row r="708">
          <cell r="B708" t="str">
            <v>HiPGas</v>
          </cell>
          <cell r="C708" t="str">
            <v>Header</v>
          </cell>
          <cell r="E708" t="str">
            <v>H</v>
          </cell>
          <cell r="F708">
            <v>50</v>
          </cell>
          <cell r="G708">
            <v>140</v>
          </cell>
          <cell r="H708">
            <v>50</v>
          </cell>
          <cell r="I708">
            <v>140.02685862247478</v>
          </cell>
          <cell r="J708">
            <v>5.4</v>
          </cell>
          <cell r="K708">
            <v>5.4</v>
          </cell>
          <cell r="L708">
            <v>67</v>
          </cell>
          <cell r="M708">
            <v>157.16131264684495</v>
          </cell>
          <cell r="N708">
            <v>31220</v>
          </cell>
          <cell r="O708">
            <v>2.6016666666666666</v>
          </cell>
          <cell r="P708">
            <v>1</v>
          </cell>
          <cell r="Q708">
            <v>20</v>
          </cell>
          <cell r="R708">
            <v>0.1</v>
          </cell>
          <cell r="S708">
            <v>0.95138878900000001</v>
          </cell>
          <cell r="T708">
            <v>0.75</v>
          </cell>
          <cell r="U708">
            <v>557.38040740802489</v>
          </cell>
          <cell r="V708">
            <v>2.6486742741408151E-2</v>
          </cell>
          <cell r="W708">
            <v>3.8848258641053235E-3</v>
          </cell>
          <cell r="X708">
            <v>156.45348537061511</v>
          </cell>
          <cell r="Y708">
            <v>155.74565809438528</v>
          </cell>
          <cell r="Z708">
            <v>1.4570146428601549E-2</v>
          </cell>
          <cell r="AA708">
            <v>6.6574144577658381E-2</v>
          </cell>
          <cell r="AB708">
            <v>7.2306295542301102</v>
          </cell>
          <cell r="AC708">
            <v>1.0589661555645256</v>
          </cell>
          <cell r="AD708">
            <v>1.4714214996168953</v>
          </cell>
          <cell r="AE708">
            <v>328.35041028557072</v>
          </cell>
          <cell r="AF708">
            <v>133.57457401688876</v>
          </cell>
          <cell r="AG708">
            <v>3</v>
          </cell>
          <cell r="AH708">
            <v>128291.89025409917</v>
          </cell>
          <cell r="AI708">
            <v>230.85158764105083</v>
          </cell>
          <cell r="AJ708">
            <v>7.3943493799183482E-2</v>
          </cell>
          <cell r="AK708">
            <v>230.85158764105083</v>
          </cell>
        </row>
        <row r="709">
          <cell r="B709" t="str">
            <v>HiPGas</v>
          </cell>
          <cell r="C709" t="str">
            <v>Header</v>
          </cell>
          <cell r="E709" t="str">
            <v>H</v>
          </cell>
          <cell r="F709">
            <v>50</v>
          </cell>
          <cell r="G709">
            <v>140</v>
          </cell>
          <cell r="H709">
            <v>50</v>
          </cell>
          <cell r="I709">
            <v>140.02685862247478</v>
          </cell>
          <cell r="J709">
            <v>5.4</v>
          </cell>
          <cell r="K709">
            <v>5.4</v>
          </cell>
          <cell r="L709">
            <v>67</v>
          </cell>
          <cell r="M709">
            <v>155.74565809438528</v>
          </cell>
          <cell r="N709" t="e">
            <v>#REF!</v>
          </cell>
          <cell r="O709" t="e">
            <v>#REF!</v>
          </cell>
          <cell r="P709" t="e">
            <v>#REF!</v>
          </cell>
          <cell r="Q709">
            <v>20</v>
          </cell>
          <cell r="R709">
            <v>0.1</v>
          </cell>
          <cell r="S709">
            <v>0.77098258900000005</v>
          </cell>
          <cell r="T709">
            <v>0.75</v>
          </cell>
          <cell r="U709">
            <v>557.38313421759983</v>
          </cell>
          <cell r="V709">
            <v>3.7020175280642151E-2</v>
          </cell>
          <cell r="W709">
            <v>5.4297705017063436E-3</v>
          </cell>
          <cell r="X709">
            <v>154.85502262648495</v>
          </cell>
          <cell r="Y709">
            <v>153.96438715858463</v>
          </cell>
          <cell r="Z709">
            <v>1.8604195440848903E-2</v>
          </cell>
          <cell r="AA709">
            <v>7.5555074753671667E-2</v>
          </cell>
          <cell r="AB709">
            <v>8.2529000051784536</v>
          </cell>
          <cell r="AC709">
            <v>1.1449623463573135</v>
          </cell>
          <cell r="AD709">
            <v>1.4690154526853205</v>
          </cell>
          <cell r="AE709">
            <v>218.90027352371382</v>
          </cell>
          <cell r="AF709">
            <v>137.66868848770477</v>
          </cell>
          <cell r="AG709">
            <v>3</v>
          </cell>
          <cell r="AH709">
            <v>106879.74851225666</v>
          </cell>
          <cell r="AI709">
            <v>200.24924643392282</v>
          </cell>
          <cell r="AJ709" t="e">
            <v>#REF!</v>
          </cell>
          <cell r="AK709" t="e">
            <v>#REF!</v>
          </cell>
        </row>
        <row r="710">
          <cell r="B710" t="str">
            <v>HiPGas</v>
          </cell>
          <cell r="C710" t="str">
            <v>Header</v>
          </cell>
          <cell r="E710" t="str">
            <v>H</v>
          </cell>
          <cell r="F710">
            <v>50</v>
          </cell>
          <cell r="G710">
            <v>140</v>
          </cell>
          <cell r="H710">
            <v>50</v>
          </cell>
          <cell r="I710">
            <v>140.02685862247478</v>
          </cell>
          <cell r="J710">
            <v>5.4</v>
          </cell>
          <cell r="K710">
            <v>5.4</v>
          </cell>
          <cell r="L710">
            <v>67</v>
          </cell>
          <cell r="M710">
            <v>153.96438715858463</v>
          </cell>
          <cell r="N710" t="e">
            <v>#REF!</v>
          </cell>
          <cell r="O710" t="e">
            <v>#REF!</v>
          </cell>
          <cell r="P710" t="e">
            <v>#REF!</v>
          </cell>
          <cell r="Q710">
            <v>20</v>
          </cell>
          <cell r="R710">
            <v>0.1</v>
          </cell>
          <cell r="S710">
            <v>0.55827675700000001</v>
          </cell>
          <cell r="T710">
            <v>0.75</v>
          </cell>
          <cell r="U710">
            <v>557.38688047419362</v>
          </cell>
          <cell r="V710">
            <v>5.6708310677076226E-2</v>
          </cell>
          <cell r="W710">
            <v>8.3174406977377657E-3</v>
          </cell>
          <cell r="X710">
            <v>152.58781984805074</v>
          </cell>
          <cell r="Y710">
            <v>151.21125253751688</v>
          </cell>
          <cell r="Z710">
            <v>2.929976669162182E-2</v>
          </cell>
          <cell r="AA710">
            <v>9.6392779588270874E-2</v>
          </cell>
          <cell r="AB710">
            <v>9.9677052511904076</v>
          </cell>
          <cell r="AC710">
            <v>1.2678615783815435</v>
          </cell>
          <cell r="AD710">
            <v>1.4637124352067237</v>
          </cell>
          <cell r="AE710">
            <v>109.45013676185691</v>
          </cell>
          <cell r="AF710">
            <v>136.44180066609968</v>
          </cell>
          <cell r="AG710">
            <v>3</v>
          </cell>
          <cell r="AH710">
            <v>75779.953697130142</v>
          </cell>
          <cell r="AI710">
            <v>163.39803619518537</v>
          </cell>
          <cell r="AJ710" t="e">
            <v>#REF!</v>
          </cell>
          <cell r="AK710" t="e">
            <v>#REF!</v>
          </cell>
        </row>
        <row r="711">
          <cell r="B711" t="str">
            <v>HiPGas</v>
          </cell>
          <cell r="C711" t="str">
            <v>Branch</v>
          </cell>
          <cell r="E711" t="str">
            <v>B</v>
          </cell>
          <cell r="F711">
            <v>50</v>
          </cell>
          <cell r="G711">
            <v>140</v>
          </cell>
          <cell r="H711">
            <v>50</v>
          </cell>
          <cell r="I711">
            <v>140.02685862247478</v>
          </cell>
          <cell r="J711">
            <v>5.4</v>
          </cell>
          <cell r="K711">
            <v>5.4</v>
          </cell>
          <cell r="L711">
            <v>67</v>
          </cell>
          <cell r="M711">
            <v>151.21125253751688</v>
          </cell>
          <cell r="N711">
            <v>15610</v>
          </cell>
          <cell r="O711">
            <v>1.3008333333333333</v>
          </cell>
          <cell r="P711">
            <v>4</v>
          </cell>
          <cell r="Q711">
            <v>50</v>
          </cell>
          <cell r="R711">
            <v>0.1</v>
          </cell>
          <cell r="S711">
            <v>0.5</v>
          </cell>
          <cell r="T711">
            <v>0.75</v>
          </cell>
          <cell r="U711">
            <v>557.3929493029209</v>
          </cell>
          <cell r="V711">
            <v>1.9437183973161756E-2</v>
          </cell>
          <cell r="W711">
            <v>2.8508630057615392E-3</v>
          </cell>
          <cell r="X711">
            <v>143.3261418097527</v>
          </cell>
          <cell r="Y711">
            <v>135.44103108198851</v>
          </cell>
          <cell r="Z711">
            <v>0.17289776224750097</v>
          </cell>
          <cell r="AA711">
            <v>0.21769054603806823</v>
          </cell>
          <cell r="AB711">
            <v>10.590508807326579</v>
          </cell>
          <cell r="AC711">
            <v>1.3118151673198672</v>
          </cell>
          <cell r="AD711">
            <v>1.4558905588846014</v>
          </cell>
          <cell r="AE711">
            <v>27.362534190464228</v>
          </cell>
          <cell r="AF711">
            <v>38.716864055584949</v>
          </cell>
          <cell r="AG711">
            <v>6</v>
          </cell>
          <cell r="AH711">
            <v>20895.163655845048</v>
          </cell>
          <cell r="AI711">
            <v>342.72575988835348</v>
          </cell>
          <cell r="AJ711">
            <v>0.21955525937754866</v>
          </cell>
          <cell r="AK711">
            <v>1370.9030395534139</v>
          </cell>
        </row>
        <row r="712">
          <cell r="B712" t="str">
            <v>50_140_0.1_50</v>
          </cell>
          <cell r="F712">
            <v>50</v>
          </cell>
          <cell r="G712">
            <v>140</v>
          </cell>
          <cell r="H712">
            <v>50</v>
          </cell>
          <cell r="I712">
            <v>140.02685862247478</v>
          </cell>
          <cell r="R712">
            <v>0.1</v>
          </cell>
          <cell r="W712">
            <v>2.8508630057615392E-3</v>
          </cell>
          <cell r="X712">
            <v>2.6858622474776439E-2</v>
          </cell>
          <cell r="AK712" t="e">
            <v>#REF!</v>
          </cell>
          <cell r="AL712" t="e">
            <v>#REF!</v>
          </cell>
          <cell r="AM712" t="e">
            <v>#REF!</v>
          </cell>
        </row>
        <row r="713">
          <cell r="B713" t="str">
            <v>HiPGas</v>
          </cell>
          <cell r="C713" t="str">
            <v>Leader</v>
          </cell>
          <cell r="E713" t="str">
            <v>L</v>
          </cell>
          <cell r="F713">
            <v>50</v>
          </cell>
          <cell r="G713">
            <v>140</v>
          </cell>
          <cell r="H713">
            <v>50</v>
          </cell>
          <cell r="I713">
            <v>140.02935988376967</v>
          </cell>
          <cell r="J713">
            <v>5.4</v>
          </cell>
          <cell r="K713">
            <v>5.4</v>
          </cell>
          <cell r="L713">
            <v>67</v>
          </cell>
          <cell r="M713">
            <v>55.4</v>
          </cell>
          <cell r="N713">
            <v>62440</v>
          </cell>
          <cell r="O713">
            <v>5.2033333333333331</v>
          </cell>
          <cell r="P713">
            <v>1</v>
          </cell>
          <cell r="Q713">
            <v>40</v>
          </cell>
          <cell r="R713">
            <v>0.1</v>
          </cell>
          <cell r="S713">
            <v>1.0994953570000001</v>
          </cell>
          <cell r="T713">
            <v>0.75</v>
          </cell>
          <cell r="U713">
            <v>557.39091284887104</v>
          </cell>
          <cell r="V713">
            <v>4.3468017187242129E-2</v>
          </cell>
          <cell r="W713">
            <v>6.3754792002441718E-3</v>
          </cell>
          <cell r="X713">
            <v>158.39905041773096</v>
          </cell>
          <cell r="Y713">
            <v>157.16296260251772</v>
          </cell>
          <cell r="Z713">
            <v>2.4812286852521681E-2</v>
          </cell>
          <cell r="AA713">
            <v>6.108965862214339E-2</v>
          </cell>
          <cell r="AB713">
            <v>6.5734762161644671</v>
          </cell>
          <cell r="AC713">
            <v>0.99611704295275183</v>
          </cell>
          <cell r="AD713">
            <v>1.4751356423930717</v>
          </cell>
          <cell r="AE713">
            <v>437.80054704742764</v>
          </cell>
          <cell r="AF713">
            <v>133.47842955522171</v>
          </cell>
          <cell r="AG713">
            <v>3</v>
          </cell>
          <cell r="AH713">
            <v>147168.00324559488</v>
          </cell>
          <cell r="AI713">
            <v>515.78017513413647</v>
          </cell>
          <cell r="AJ713">
            <v>8.2604127984326786E-2</v>
          </cell>
          <cell r="AK713">
            <v>515.78017513413647</v>
          </cell>
        </row>
        <row r="714">
          <cell r="B714" t="str">
            <v>HiPGas</v>
          </cell>
          <cell r="C714" t="str">
            <v>Header</v>
          </cell>
          <cell r="E714" t="str">
            <v>H</v>
          </cell>
          <cell r="F714">
            <v>50</v>
          </cell>
          <cell r="G714">
            <v>140</v>
          </cell>
          <cell r="H714">
            <v>50</v>
          </cell>
          <cell r="I714">
            <v>140.02935988376967</v>
          </cell>
          <cell r="J714">
            <v>5.4</v>
          </cell>
          <cell r="K714">
            <v>5.4</v>
          </cell>
          <cell r="L714">
            <v>67</v>
          </cell>
          <cell r="M714">
            <v>157.16296260251772</v>
          </cell>
          <cell r="N714">
            <v>31220</v>
          </cell>
          <cell r="O714">
            <v>2.6016666666666666</v>
          </cell>
          <cell r="P714">
            <v>1</v>
          </cell>
          <cell r="Q714">
            <v>20</v>
          </cell>
          <cell r="R714">
            <v>0.1</v>
          </cell>
          <cell r="S714">
            <v>0.95138878900000001</v>
          </cell>
          <cell r="T714">
            <v>0.75</v>
          </cell>
          <cell r="U714">
            <v>557.3954711940695</v>
          </cell>
          <cell r="V714">
            <v>2.6485733661753538E-2</v>
          </cell>
          <cell r="W714">
            <v>3.8846778618051303E-3</v>
          </cell>
          <cell r="X714">
            <v>156.45514492227215</v>
          </cell>
          <cell r="Y714">
            <v>155.74732724202659</v>
          </cell>
          <cell r="Z714">
            <v>1.4569701484734687E-2</v>
          </cell>
          <cell r="AA714">
            <v>6.6572642800513018E-2</v>
          </cell>
          <cell r="AB714">
            <v>7.2306295542301102</v>
          </cell>
          <cell r="AC714">
            <v>1.0589639437308962</v>
          </cell>
          <cell r="AD714">
            <v>1.4714245729411335</v>
          </cell>
          <cell r="AE714">
            <v>328.35041028557072</v>
          </cell>
          <cell r="AF714">
            <v>133.56917938710919</v>
          </cell>
          <cell r="AG714">
            <v>3</v>
          </cell>
          <cell r="AH714">
            <v>128290.30621063798</v>
          </cell>
          <cell r="AI714">
            <v>230.85566245960982</v>
          </cell>
          <cell r="AJ714">
            <v>7.3944798994109481E-2</v>
          </cell>
          <cell r="AK714">
            <v>230.85566245960982</v>
          </cell>
        </row>
        <row r="715">
          <cell r="B715" t="str">
            <v>HiPGas</v>
          </cell>
          <cell r="C715" t="str">
            <v>Header</v>
          </cell>
          <cell r="E715" t="str">
            <v>H</v>
          </cell>
          <cell r="F715">
            <v>50</v>
          </cell>
          <cell r="G715">
            <v>140</v>
          </cell>
          <cell r="H715">
            <v>50</v>
          </cell>
          <cell r="I715">
            <v>140.02935988376967</v>
          </cell>
          <cell r="J715">
            <v>5.4</v>
          </cell>
          <cell r="K715">
            <v>5.4</v>
          </cell>
          <cell r="L715">
            <v>67</v>
          </cell>
          <cell r="M715">
            <v>155.74732724202659</v>
          </cell>
          <cell r="N715" t="e">
            <v>#REF!</v>
          </cell>
          <cell r="O715" t="e">
            <v>#REF!</v>
          </cell>
          <cell r="P715" t="e">
            <v>#REF!</v>
          </cell>
          <cell r="Q715">
            <v>20</v>
          </cell>
          <cell r="R715">
            <v>0.1</v>
          </cell>
          <cell r="S715">
            <v>0.77098258900000005</v>
          </cell>
          <cell r="T715">
            <v>0.75</v>
          </cell>
          <cell r="U715">
            <v>557.39819699456473</v>
          </cell>
          <cell r="V715">
            <v>3.7018821403988773E-2</v>
          </cell>
          <cell r="W715">
            <v>5.4295719278343313E-3</v>
          </cell>
          <cell r="X715">
            <v>154.85670018670234</v>
          </cell>
          <cell r="Y715">
            <v>153.9660731313781</v>
          </cell>
          <cell r="Z715">
            <v>1.8603695392414465E-2</v>
          </cell>
          <cell r="AA715">
            <v>7.5553437463902265E-2</v>
          </cell>
          <cell r="AB715">
            <v>8.2529000051784536</v>
          </cell>
          <cell r="AC715">
            <v>1.1449599271510207</v>
          </cell>
          <cell r="AD715">
            <v>1.4690185565943248</v>
          </cell>
          <cell r="AE715">
            <v>218.90027352371382</v>
          </cell>
          <cell r="AF715">
            <v>137.66334143684492</v>
          </cell>
          <cell r="AG715">
            <v>3</v>
          </cell>
          <cell r="AH715">
            <v>106878.48253888765</v>
          </cell>
          <cell r="AI715">
            <v>200.2528740127612</v>
          </cell>
          <cell r="AJ715" t="e">
            <v>#REF!</v>
          </cell>
          <cell r="AK715" t="e">
            <v>#REF!</v>
          </cell>
        </row>
        <row r="716">
          <cell r="B716" t="str">
            <v>HiPGas</v>
          </cell>
          <cell r="C716" t="str">
            <v>Header</v>
          </cell>
          <cell r="E716" t="str">
            <v>H</v>
          </cell>
          <cell r="F716">
            <v>50</v>
          </cell>
          <cell r="G716">
            <v>140</v>
          </cell>
          <cell r="H716">
            <v>50</v>
          </cell>
          <cell r="I716">
            <v>140.02935988376967</v>
          </cell>
          <cell r="J716">
            <v>5.4</v>
          </cell>
          <cell r="K716">
            <v>5.4</v>
          </cell>
          <cell r="L716">
            <v>67</v>
          </cell>
          <cell r="M716">
            <v>153.9660731313781</v>
          </cell>
          <cell r="N716" t="e">
            <v>#REF!</v>
          </cell>
          <cell r="O716" t="e">
            <v>#REF!</v>
          </cell>
          <cell r="P716" t="e">
            <v>#REF!</v>
          </cell>
          <cell r="Q716">
            <v>20</v>
          </cell>
          <cell r="R716">
            <v>0.1</v>
          </cell>
          <cell r="S716">
            <v>0.55827675700000001</v>
          </cell>
          <cell r="T716">
            <v>0.75</v>
          </cell>
          <cell r="U716">
            <v>557.40194189728197</v>
          </cell>
          <cell r="V716">
            <v>5.6705982924967542E-2</v>
          </cell>
          <cell r="W716">
            <v>8.3170992849659342E-3</v>
          </cell>
          <cell r="X716">
            <v>152.58954777134034</v>
          </cell>
          <cell r="Y716">
            <v>151.2130224113026</v>
          </cell>
          <cell r="Z716">
            <v>2.929834809874754E-2</v>
          </cell>
          <cell r="AA716">
            <v>9.6389672146627511E-2</v>
          </cell>
          <cell r="AB716">
            <v>9.9677052511904076</v>
          </cell>
          <cell r="AC716">
            <v>1.2678588757498104</v>
          </cell>
          <cell r="AD716">
            <v>1.4637155553297525</v>
          </cell>
          <cell r="AE716">
            <v>109.45013676185691</v>
          </cell>
          <cell r="AF716">
            <v>136.4358081595922</v>
          </cell>
          <cell r="AG716">
            <v>3</v>
          </cell>
          <cell r="AH716">
            <v>75778.880574735827</v>
          </cell>
          <cell r="AI716">
            <v>163.40117057823736</v>
          </cell>
          <cell r="AJ716" t="e">
            <v>#REF!</v>
          </cell>
          <cell r="AK716" t="e">
            <v>#REF!</v>
          </cell>
        </row>
        <row r="717">
          <cell r="B717" t="str">
            <v>HiPGas</v>
          </cell>
          <cell r="C717" t="str">
            <v>Branch</v>
          </cell>
          <cell r="E717" t="str">
            <v>B</v>
          </cell>
          <cell r="F717">
            <v>50</v>
          </cell>
          <cell r="G717">
            <v>140</v>
          </cell>
          <cell r="H717">
            <v>50</v>
          </cell>
          <cell r="I717">
            <v>140.02935988376967</v>
          </cell>
          <cell r="J717">
            <v>5.4</v>
          </cell>
          <cell r="K717">
            <v>5.4</v>
          </cell>
          <cell r="L717">
            <v>67</v>
          </cell>
          <cell r="M717">
            <v>151.2130224113026</v>
          </cell>
          <cell r="N717">
            <v>15610</v>
          </cell>
          <cell r="O717">
            <v>1.3008333333333333</v>
          </cell>
          <cell r="P717">
            <v>4</v>
          </cell>
          <cell r="Q717">
            <v>100</v>
          </cell>
          <cell r="R717">
            <v>0.1</v>
          </cell>
          <cell r="S717">
            <v>0.5</v>
          </cell>
          <cell r="T717">
            <v>0.75</v>
          </cell>
          <cell r="U717">
            <v>557.40800839825692</v>
          </cell>
          <cell r="V717">
            <v>3.6497132363544953E-2</v>
          </cell>
          <cell r="W717">
            <v>5.3530554948224562E-3</v>
          </cell>
          <cell r="X717">
            <v>139.16749572512256</v>
          </cell>
          <cell r="Y717">
            <v>127.12196903894252</v>
          </cell>
          <cell r="Z717">
            <v>0.26411857359278612</v>
          </cell>
          <cell r="AA717">
            <v>0.19402648279579801</v>
          </cell>
          <cell r="AB717">
            <v>10.590508807326579</v>
          </cell>
          <cell r="AC717">
            <v>1.311545852971099</v>
          </cell>
          <cell r="AD717">
            <v>1.4561895131429337</v>
          </cell>
          <cell r="AE717">
            <v>27.362534190464228</v>
          </cell>
          <cell r="AF717">
            <v>36.198469714214532</v>
          </cell>
          <cell r="AG717">
            <v>5</v>
          </cell>
          <cell r="AH717">
            <v>20544.350933061734</v>
          </cell>
          <cell r="AI717">
            <v>649.40668129977269</v>
          </cell>
          <cell r="AJ717">
            <v>0.41601965490055903</v>
          </cell>
          <cell r="AK717">
            <v>2597.6267251990907</v>
          </cell>
        </row>
        <row r="718">
          <cell r="B718" t="str">
            <v>50_140_0.1_100</v>
          </cell>
          <cell r="F718">
            <v>50</v>
          </cell>
          <cell r="G718">
            <v>140</v>
          </cell>
          <cell r="H718">
            <v>50</v>
          </cell>
          <cell r="I718">
            <v>140.02935988376967</v>
          </cell>
          <cell r="R718">
            <v>0.1</v>
          </cell>
          <cell r="W718">
            <v>5.3530554948224562E-3</v>
          </cell>
          <cell r="X718">
            <v>2.9359883769672024E-2</v>
          </cell>
          <cell r="AK718" t="e">
            <v>#REF!</v>
          </cell>
          <cell r="AL718" t="e">
            <v>#REF!</v>
          </cell>
          <cell r="AM718" t="e">
            <v>#REF!</v>
          </cell>
        </row>
        <row r="719">
          <cell r="B719" t="str">
            <v>HiPGas</v>
          </cell>
          <cell r="C719" t="str">
            <v>Leader</v>
          </cell>
          <cell r="E719" t="str">
            <v>L</v>
          </cell>
          <cell r="F719">
            <v>50</v>
          </cell>
          <cell r="G719">
            <v>140</v>
          </cell>
          <cell r="H719">
            <v>50</v>
          </cell>
          <cell r="I719">
            <v>140.03169624260954</v>
          </cell>
          <cell r="J719">
            <v>5.4</v>
          </cell>
          <cell r="K719">
            <v>5.4</v>
          </cell>
          <cell r="L719">
            <v>67</v>
          </cell>
          <cell r="M719">
            <v>55.4</v>
          </cell>
          <cell r="N719">
            <v>62440</v>
          </cell>
          <cell r="O719">
            <v>5.2033333333333331</v>
          </cell>
          <cell r="P719">
            <v>1</v>
          </cell>
          <cell r="Q719">
            <v>40</v>
          </cell>
          <cell r="R719">
            <v>0.1</v>
          </cell>
          <cell r="S719">
            <v>1.0994953570000001</v>
          </cell>
          <cell r="T719">
            <v>0.75</v>
          </cell>
          <cell r="U719">
            <v>557.40476781986877</v>
          </cell>
          <cell r="V719">
            <v>4.346649242204248E-2</v>
          </cell>
          <cell r="W719">
            <v>6.375255562033999E-3</v>
          </cell>
          <cell r="X719">
            <v>158.40055524092435</v>
          </cell>
          <cell r="Y719">
            <v>157.16447996916929</v>
          </cell>
          <cell r="Z719">
            <v>2.4811663449373134E-2</v>
          </cell>
          <cell r="AA719">
            <v>6.1088514402843706E-2</v>
          </cell>
          <cell r="AB719">
            <v>6.5734762161644671</v>
          </cell>
          <cell r="AC719">
            <v>0.99611518575376734</v>
          </cell>
          <cell r="AD719">
            <v>1.4751383926979122</v>
          </cell>
          <cell r="AE719">
            <v>437.80054704742764</v>
          </cell>
          <cell r="AF719">
            <v>133.47347727110403</v>
          </cell>
          <cell r="AG719">
            <v>3</v>
          </cell>
          <cell r="AH719">
            <v>147166.35485171751</v>
          </cell>
          <cell r="AI719">
            <v>515.78826725295016</v>
          </cell>
          <cell r="AJ719">
            <v>8.2605423967480801E-2</v>
          </cell>
          <cell r="AK719">
            <v>515.78826725295016</v>
          </cell>
        </row>
        <row r="720">
          <cell r="B720" t="str">
            <v>HiPGas</v>
          </cell>
          <cell r="C720" t="str">
            <v>Header</v>
          </cell>
          <cell r="E720" t="str">
            <v>H</v>
          </cell>
          <cell r="F720">
            <v>50</v>
          </cell>
          <cell r="G720">
            <v>140</v>
          </cell>
          <cell r="H720">
            <v>50</v>
          </cell>
          <cell r="I720">
            <v>140.03169624260954</v>
          </cell>
          <cell r="J720">
            <v>5.4</v>
          </cell>
          <cell r="K720">
            <v>5.4</v>
          </cell>
          <cell r="L720">
            <v>67</v>
          </cell>
          <cell r="M720">
            <v>157.16447996916929</v>
          </cell>
          <cell r="N720">
            <v>31220</v>
          </cell>
          <cell r="O720">
            <v>2.6016666666666666</v>
          </cell>
          <cell r="P720">
            <v>1</v>
          </cell>
          <cell r="Q720">
            <v>20</v>
          </cell>
          <cell r="R720">
            <v>0.1</v>
          </cell>
          <cell r="S720">
            <v>0.95138878900000001</v>
          </cell>
          <cell r="T720">
            <v>0.75</v>
          </cell>
          <cell r="U720">
            <v>557.40932464030197</v>
          </cell>
          <cell r="V720">
            <v>2.6484805763720979E-2</v>
          </cell>
          <cell r="W720">
            <v>3.8845417664674642E-3</v>
          </cell>
          <cell r="X720">
            <v>156.45667110879054</v>
          </cell>
          <cell r="Y720">
            <v>155.7488622484118</v>
          </cell>
          <cell r="Z720">
            <v>1.4569292412275225E-2</v>
          </cell>
          <cell r="AA720">
            <v>6.6571262053526023E-2</v>
          </cell>
          <cell r="AB720">
            <v>7.2306295542301102</v>
          </cell>
          <cell r="AC720">
            <v>1.0589619096716285</v>
          </cell>
          <cell r="AD720">
            <v>1.4714273992607225</v>
          </cell>
          <cell r="AE720">
            <v>328.35041028557072</v>
          </cell>
          <cell r="AF720">
            <v>133.56421876193104</v>
          </cell>
          <cell r="AG720">
            <v>3</v>
          </cell>
          <cell r="AH720">
            <v>128288.84951813868</v>
          </cell>
          <cell r="AI720">
            <v>230.8594098098765</v>
          </cell>
          <cell r="AJ720">
            <v>7.3945999298487025E-2</v>
          </cell>
          <cell r="AK720">
            <v>230.8594098098765</v>
          </cell>
        </row>
        <row r="721">
          <cell r="B721" t="str">
            <v>HiPGas</v>
          </cell>
          <cell r="C721" t="str">
            <v>Header</v>
          </cell>
          <cell r="E721" t="str">
            <v>H</v>
          </cell>
          <cell r="F721">
            <v>50</v>
          </cell>
          <cell r="G721">
            <v>140</v>
          </cell>
          <cell r="H721">
            <v>50</v>
          </cell>
          <cell r="I721">
            <v>140.03169624260954</v>
          </cell>
          <cell r="J721">
            <v>5.4</v>
          </cell>
          <cell r="K721">
            <v>5.4</v>
          </cell>
          <cell r="L721">
            <v>67</v>
          </cell>
          <cell r="M721">
            <v>155.7488622484118</v>
          </cell>
          <cell r="N721" t="e">
            <v>#REF!</v>
          </cell>
          <cell r="O721" t="e">
            <v>#REF!</v>
          </cell>
          <cell r="P721" t="e">
            <v>#REF!</v>
          </cell>
          <cell r="Q721">
            <v>20</v>
          </cell>
          <cell r="R721">
            <v>0.1</v>
          </cell>
          <cell r="S721">
            <v>0.77098258900000005</v>
          </cell>
          <cell r="T721">
            <v>0.75</v>
          </cell>
          <cell r="U721">
            <v>557.41204951289922</v>
          </cell>
          <cell r="V721">
            <v>3.7017576677375409E-2</v>
          </cell>
          <cell r="W721">
            <v>5.4293893630585899E-3</v>
          </cell>
          <cell r="X721">
            <v>154.85824290085316</v>
          </cell>
          <cell r="Y721">
            <v>153.96762355329454</v>
          </cell>
          <cell r="Z721">
            <v>1.8603236145991797E-2</v>
          </cell>
          <cell r="AA721">
            <v>7.5551932983253578E-2</v>
          </cell>
          <cell r="AB721">
            <v>8.2529000051784536</v>
          </cell>
          <cell r="AC721">
            <v>1.1449577024016424</v>
          </cell>
          <cell r="AD721">
            <v>1.4690214110212731</v>
          </cell>
          <cell r="AE721">
            <v>218.90027352371382</v>
          </cell>
          <cell r="AF721">
            <v>137.65842548782322</v>
          </cell>
          <cell r="AG721">
            <v>3</v>
          </cell>
          <cell r="AH721">
            <v>106877.31864358121</v>
          </cell>
          <cell r="AI721">
            <v>200.25620997572693</v>
          </cell>
          <cell r="AJ721" t="e">
            <v>#REF!</v>
          </cell>
          <cell r="AK721" t="e">
            <v>#REF!</v>
          </cell>
        </row>
        <row r="722">
          <cell r="B722" t="str">
            <v>HiPGas</v>
          </cell>
          <cell r="C722" t="str">
            <v>Header</v>
          </cell>
          <cell r="E722" t="str">
            <v>H</v>
          </cell>
          <cell r="F722">
            <v>50</v>
          </cell>
          <cell r="G722">
            <v>140</v>
          </cell>
          <cell r="H722">
            <v>50</v>
          </cell>
          <cell r="I722">
            <v>140.03169624260954</v>
          </cell>
          <cell r="J722">
            <v>5.4</v>
          </cell>
          <cell r="K722">
            <v>5.4</v>
          </cell>
          <cell r="L722">
            <v>67</v>
          </cell>
          <cell r="M722">
            <v>153.96762355329454</v>
          </cell>
          <cell r="N722" t="e">
            <v>#REF!</v>
          </cell>
          <cell r="O722" t="e">
            <v>#REF!</v>
          </cell>
          <cell r="P722" t="e">
            <v>#REF!</v>
          </cell>
          <cell r="Q722">
            <v>20</v>
          </cell>
          <cell r="R722">
            <v>0.1</v>
          </cell>
          <cell r="S722">
            <v>0.55827675700000001</v>
          </cell>
          <cell r="T722">
            <v>0.75</v>
          </cell>
          <cell r="U722">
            <v>557.41579317088974</v>
          </cell>
          <cell r="V722">
            <v>5.6703842750656201E-2</v>
          </cell>
          <cell r="W722">
            <v>8.3167853843519879E-3</v>
          </cell>
          <cell r="X722">
            <v>152.59113673104486</v>
          </cell>
          <cell r="Y722">
            <v>151.2146499087952</v>
          </cell>
          <cell r="Z722">
            <v>2.9297044454231425E-2</v>
          </cell>
          <cell r="AA722">
            <v>9.6386815957593769E-2</v>
          </cell>
          <cell r="AB722">
            <v>9.9677052511904076</v>
          </cell>
          <cell r="AC722">
            <v>1.267856390465377</v>
          </cell>
          <cell r="AD722">
            <v>1.4637184245423163</v>
          </cell>
          <cell r="AE722">
            <v>109.45013676185691</v>
          </cell>
          <cell r="AF722">
            <v>136.43029857272816</v>
          </cell>
          <cell r="AG722">
            <v>3</v>
          </cell>
          <cell r="AH722">
            <v>75777.89392904815</v>
          </cell>
          <cell r="AI722">
            <v>163.40405286973524</v>
          </cell>
          <cell r="AJ722" t="e">
            <v>#REF!</v>
          </cell>
          <cell r="AK722" t="e">
            <v>#REF!</v>
          </cell>
        </row>
        <row r="723">
          <cell r="B723" t="str">
            <v>HiPGas</v>
          </cell>
          <cell r="C723" t="str">
            <v>Branch</v>
          </cell>
          <cell r="E723" t="str">
            <v>B</v>
          </cell>
          <cell r="F723">
            <v>50</v>
          </cell>
          <cell r="G723">
            <v>140</v>
          </cell>
          <cell r="H723">
            <v>50</v>
          </cell>
          <cell r="I723">
            <v>140.03169624260954</v>
          </cell>
          <cell r="J723">
            <v>5.4</v>
          </cell>
          <cell r="K723">
            <v>5.4</v>
          </cell>
          <cell r="L723">
            <v>67</v>
          </cell>
          <cell r="M723">
            <v>151.2146499087952</v>
          </cell>
          <cell r="N723">
            <v>15610</v>
          </cell>
          <cell r="O723">
            <v>1.3008333333333333</v>
          </cell>
          <cell r="P723">
            <v>4</v>
          </cell>
          <cell r="Q723">
            <v>150</v>
          </cell>
          <cell r="R723">
            <v>0.1</v>
          </cell>
          <cell r="S723">
            <v>0.5</v>
          </cell>
          <cell r="T723">
            <v>0.75</v>
          </cell>
          <cell r="U723">
            <v>557.42185753169031</v>
          </cell>
          <cell r="V723">
            <v>5.2432264498228541E-2</v>
          </cell>
          <cell r="W723">
            <v>7.690270533629473E-3</v>
          </cell>
          <cell r="X723">
            <v>136.06492137343548</v>
          </cell>
          <cell r="Y723">
            <v>120.91519283807577</v>
          </cell>
          <cell r="Z723">
            <v>0.33217752960753133</v>
          </cell>
          <cell r="AA723">
            <v>0.18030756249326874</v>
          </cell>
          <cell r="AB723">
            <v>10.590508807326579</v>
          </cell>
          <cell r="AC723">
            <v>1.3113703644744701</v>
          </cell>
          <cell r="AD723">
            <v>1.4563843814390238</v>
          </cell>
          <cell r="AE723">
            <v>27.362534190464228</v>
          </cell>
          <cell r="AF723">
            <v>34.565581211032566</v>
          </cell>
          <cell r="AG723">
            <v>6</v>
          </cell>
          <cell r="AH723">
            <v>20296.858861131961</v>
          </cell>
          <cell r="AI723">
            <v>931.722142671303</v>
          </cell>
          <cell r="AJ723">
            <v>0.59687517147424918</v>
          </cell>
          <cell r="AK723">
            <v>3726.888570685212</v>
          </cell>
        </row>
        <row r="724">
          <cell r="B724" t="str">
            <v>50_140_0.1_150</v>
          </cell>
          <cell r="F724">
            <v>50</v>
          </cell>
          <cell r="G724">
            <v>140</v>
          </cell>
          <cell r="H724">
            <v>50</v>
          </cell>
          <cell r="I724">
            <v>140.03169624260954</v>
          </cell>
          <cell r="R724">
            <v>0.1</v>
          </cell>
          <cell r="W724">
            <v>7.690270533629473E-3</v>
          </cell>
          <cell r="X724">
            <v>3.1696242609541514E-2</v>
          </cell>
          <cell r="AK724" t="e">
            <v>#REF!</v>
          </cell>
          <cell r="AL724" t="e">
            <v>#REF!</v>
          </cell>
          <cell r="AM724" t="e">
            <v>#REF!</v>
          </cell>
        </row>
        <row r="725">
          <cell r="B725" t="str">
            <v>HiPGas</v>
          </cell>
          <cell r="C725" t="str">
            <v>Leader</v>
          </cell>
          <cell r="E725" t="str">
            <v>L</v>
          </cell>
          <cell r="F725">
            <v>20</v>
          </cell>
          <cell r="G725">
            <v>110</v>
          </cell>
          <cell r="H725">
            <v>20</v>
          </cell>
          <cell r="I725">
            <v>112.87581335765081</v>
          </cell>
          <cell r="J725">
            <v>5.4</v>
          </cell>
          <cell r="K725">
            <v>5.4</v>
          </cell>
          <cell r="L725">
            <v>67</v>
          </cell>
          <cell r="M725">
            <v>25.4</v>
          </cell>
          <cell r="N725">
            <v>62440</v>
          </cell>
          <cell r="O725">
            <v>5.2033333333333331</v>
          </cell>
          <cell r="P725">
            <v>1</v>
          </cell>
          <cell r="Q725">
            <v>40</v>
          </cell>
          <cell r="R725">
            <v>1</v>
          </cell>
          <cell r="S725">
            <v>1.0994953570000001</v>
          </cell>
          <cell r="T725">
            <v>0.75</v>
          </cell>
          <cell r="U725">
            <v>394.93566113554164</v>
          </cell>
          <cell r="V725">
            <v>3.6924711229541209</v>
          </cell>
          <cell r="W725">
            <v>0.71501627482250285</v>
          </cell>
          <cell r="X725">
            <v>152.3580685906845</v>
          </cell>
          <cell r="Y725">
            <v>152.14603855511066</v>
          </cell>
          <cell r="Z725">
            <v>4.5809616435621425E-3</v>
          </cell>
          <cell r="AA725">
            <v>1.4633689817426512E-2</v>
          </cell>
          <cell r="AB725">
            <v>6.5734762161644671</v>
          </cell>
          <cell r="AC725">
            <v>1.0043950090021971</v>
          </cell>
          <cell r="AD725">
            <v>1.4629779527823004</v>
          </cell>
          <cell r="AE725">
            <v>3587.1418460029004</v>
          </cell>
          <cell r="AF725">
            <v>1875.5501043395836</v>
          </cell>
          <cell r="AG725">
            <v>3</v>
          </cell>
          <cell r="AH725">
            <v>1336878.964350502</v>
          </cell>
          <cell r="AI725">
            <v>486.5741010083039</v>
          </cell>
          <cell r="AJ725">
            <v>7.7926665760458666E-3</v>
          </cell>
          <cell r="AK725">
            <v>486.5741010083039</v>
          </cell>
        </row>
        <row r="726">
          <cell r="B726" t="str">
            <v>HiPGas</v>
          </cell>
          <cell r="C726" t="str">
            <v>Header</v>
          </cell>
          <cell r="E726" t="str">
            <v>H</v>
          </cell>
          <cell r="F726">
            <v>20</v>
          </cell>
          <cell r="G726">
            <v>110</v>
          </cell>
          <cell r="H726">
            <v>20</v>
          </cell>
          <cell r="I726">
            <v>112.87581335765081</v>
          </cell>
          <cell r="J726">
            <v>5.4</v>
          </cell>
          <cell r="K726">
            <v>5.4</v>
          </cell>
          <cell r="L726">
            <v>67</v>
          </cell>
          <cell r="M726">
            <v>152.14603855511066</v>
          </cell>
          <cell r="N726">
            <v>31220</v>
          </cell>
          <cell r="O726">
            <v>2.6016666666666666</v>
          </cell>
          <cell r="P726">
            <v>1</v>
          </cell>
          <cell r="Q726">
            <v>40</v>
          </cell>
          <cell r="R726">
            <v>1</v>
          </cell>
          <cell r="S726">
            <v>0.95138878900000001</v>
          </cell>
          <cell r="T726">
            <v>0.75</v>
          </cell>
          <cell r="U726">
            <v>395.16025501398542</v>
          </cell>
          <cell r="V726">
            <v>2.2512992000158483</v>
          </cell>
          <cell r="W726">
            <v>0.43587593417538528</v>
          </cell>
          <cell r="X726">
            <v>152.0178382351873</v>
          </cell>
          <cell r="Y726">
            <v>151.88963791526396</v>
          </cell>
          <cell r="Z726">
            <v>2.7825465301295482E-3</v>
          </cell>
          <cell r="AA726">
            <v>1.6268613230729572E-2</v>
          </cell>
          <cell r="AB726">
            <v>7.2306295542301102</v>
          </cell>
          <cell r="AC726">
            <v>1.0650084855204482</v>
          </cell>
          <cell r="AD726">
            <v>1.4630733837795091</v>
          </cell>
          <cell r="AE726">
            <v>2690.3563845021754</v>
          </cell>
          <cell r="AF726">
            <v>1901.611386898808</v>
          </cell>
          <cell r="AG726">
            <v>3</v>
          </cell>
          <cell r="AH726">
            <v>1168541.6430623233</v>
          </cell>
          <cell r="AI726">
            <v>221.41196368086614</v>
          </cell>
          <cell r="AJ726">
            <v>7.0919911492910359E-3</v>
          </cell>
          <cell r="AK726">
            <v>221.41196368086614</v>
          </cell>
        </row>
        <row r="727">
          <cell r="B727" t="str">
            <v>HiPGas</v>
          </cell>
          <cell r="C727" t="str">
            <v>Header</v>
          </cell>
          <cell r="E727" t="str">
            <v>H</v>
          </cell>
          <cell r="F727">
            <v>20</v>
          </cell>
          <cell r="G727">
            <v>110</v>
          </cell>
          <cell r="H727">
            <v>20</v>
          </cell>
          <cell r="I727">
            <v>112.87581335765081</v>
          </cell>
          <cell r="J727">
            <v>5.4</v>
          </cell>
          <cell r="K727">
            <v>5.4</v>
          </cell>
          <cell r="L727">
            <v>67</v>
          </cell>
          <cell r="M727">
            <v>151.88963791526396</v>
          </cell>
          <cell r="N727" t="e">
            <v>#REF!</v>
          </cell>
          <cell r="O727" t="e">
            <v>#REF!</v>
          </cell>
          <cell r="P727" t="e">
            <v>#REF!</v>
          </cell>
          <cell r="Q727" t="e">
            <v>#REF!</v>
          </cell>
          <cell r="R727">
            <v>1</v>
          </cell>
          <cell r="S727">
            <v>0.77098258900000005</v>
          </cell>
          <cell r="T727">
            <v>0.75</v>
          </cell>
          <cell r="U727">
            <v>395.29512107441332</v>
          </cell>
          <cell r="V727">
            <v>3.1412972564369213</v>
          </cell>
          <cell r="W727">
            <v>0.6081892074417965</v>
          </cell>
          <cell r="X727">
            <v>151.72067683302794</v>
          </cell>
          <cell r="Y727">
            <v>151.55171575079194</v>
          </cell>
          <cell r="Z727">
            <v>3.6774784637157998E-3</v>
          </cell>
          <cell r="AA727">
            <v>1.8788688851225099E-2</v>
          </cell>
          <cell r="AB727">
            <v>8.2529000051784536</v>
          </cell>
          <cell r="AC727">
            <v>1.1497645323567629</v>
          </cell>
          <cell r="AD727">
            <v>1.4628798612304337</v>
          </cell>
          <cell r="AE727">
            <v>1793.5709230014502</v>
          </cell>
          <cell r="AF727">
            <v>1988.7149586036849</v>
          </cell>
          <cell r="AG727">
            <v>3</v>
          </cell>
          <cell r="AH727">
            <v>976228.39668756793</v>
          </cell>
          <cell r="AI727">
            <v>194.70578663348604</v>
          </cell>
          <cell r="AJ727" t="e">
            <v>#REF!</v>
          </cell>
          <cell r="AK727" t="e">
            <v>#REF!</v>
          </cell>
        </row>
        <row r="728">
          <cell r="B728" t="str">
            <v>HiPGas</v>
          </cell>
          <cell r="C728" t="str">
            <v>Header</v>
          </cell>
          <cell r="E728" t="str">
            <v>H</v>
          </cell>
          <cell r="F728">
            <v>20</v>
          </cell>
          <cell r="G728">
            <v>110</v>
          </cell>
          <cell r="H728">
            <v>20</v>
          </cell>
          <cell r="I728">
            <v>112.87581335765081</v>
          </cell>
          <cell r="J728">
            <v>5.4</v>
          </cell>
          <cell r="K728">
            <v>5.4</v>
          </cell>
          <cell r="L728">
            <v>67</v>
          </cell>
          <cell r="M728">
            <v>151.55171575079194</v>
          </cell>
          <cell r="N728" t="e">
            <v>#REF!</v>
          </cell>
          <cell r="O728" t="e">
            <v>#REF!</v>
          </cell>
          <cell r="P728" t="e">
            <v>#REF!</v>
          </cell>
          <cell r="Q728" t="e">
            <v>#REF!</v>
          </cell>
          <cell r="R728">
            <v>1</v>
          </cell>
          <cell r="S728">
            <v>0.55827675700000001</v>
          </cell>
          <cell r="T728">
            <v>0.75</v>
          </cell>
          <cell r="U728">
            <v>395.4816858993417</v>
          </cell>
          <cell r="V728">
            <v>4.7785233543640739</v>
          </cell>
          <cell r="W728">
            <v>0.92635110428895473</v>
          </cell>
          <cell r="X728">
            <v>151.27076955512177</v>
          </cell>
          <cell r="Y728">
            <v>150.98982335945158</v>
          </cell>
          <cell r="Z728">
            <v>6.1374315787795508E-3</v>
          </cell>
          <cell r="AA728">
            <v>2.4648008889111117E-2</v>
          </cell>
          <cell r="AB728">
            <v>9.9677052511904076</v>
          </cell>
          <cell r="AC728">
            <v>1.2710314628610964</v>
          </cell>
          <cell r="AD728">
            <v>1.4600620146888508</v>
          </cell>
          <cell r="AE728">
            <v>896.78546150072509</v>
          </cell>
          <cell r="AF728">
            <v>2016.4496962504631</v>
          </cell>
          <cell r="AG728">
            <v>2</v>
          </cell>
          <cell r="AH728">
            <v>695586.83700592606</v>
          </cell>
          <cell r="AI728">
            <v>162.06581508762568</v>
          </cell>
          <cell r="AJ728" t="e">
            <v>#REF!</v>
          </cell>
          <cell r="AK728" t="e">
            <v>#REF!</v>
          </cell>
        </row>
        <row r="729">
          <cell r="B729" t="str">
            <v>HiPGas</v>
          </cell>
          <cell r="C729" t="str">
            <v>Branch</v>
          </cell>
          <cell r="E729" t="str">
            <v>B</v>
          </cell>
          <cell r="F729">
            <v>20</v>
          </cell>
          <cell r="G729">
            <v>110</v>
          </cell>
          <cell r="H729">
            <v>20</v>
          </cell>
          <cell r="I729">
            <v>112.87581335765081</v>
          </cell>
          <cell r="J729">
            <v>5.4</v>
          </cell>
          <cell r="K729">
            <v>5.4</v>
          </cell>
          <cell r="L729">
            <v>67</v>
          </cell>
          <cell r="M729">
            <v>150.98982335945158</v>
          </cell>
          <cell r="N729">
            <v>15610</v>
          </cell>
          <cell r="O729">
            <v>1.3008333333333333</v>
          </cell>
          <cell r="P729">
            <v>4</v>
          </cell>
          <cell r="Q729">
            <v>30</v>
          </cell>
          <cell r="R729">
            <v>1</v>
          </cell>
          <cell r="S729">
            <v>0.5</v>
          </cell>
          <cell r="T729">
            <v>0.75</v>
          </cell>
          <cell r="U729">
            <v>395.76806396788663</v>
          </cell>
          <cell r="V729">
            <v>0.98331702270305155</v>
          </cell>
          <cell r="W729">
            <v>0.19038083692217356</v>
          </cell>
          <cell r="X729">
            <v>149.45555641091784</v>
          </cell>
          <cell r="Y729">
            <v>147.92128946238407</v>
          </cell>
          <cell r="Z729">
            <v>3.3723924102428526E-2</v>
          </cell>
          <cell r="AA729">
            <v>6.729696622949434E-2</v>
          </cell>
          <cell r="AB729">
            <v>10.590508807326579</v>
          </cell>
          <cell r="AC729">
            <v>1.310331026161317</v>
          </cell>
          <cell r="AD729">
            <v>1.4575395674615526</v>
          </cell>
          <cell r="AE729">
            <v>224.19636537518127</v>
          </cell>
          <cell r="AF729">
            <v>635.40643115191551</v>
          </cell>
          <cell r="AG729">
            <v>3</v>
          </cell>
          <cell r="AH729">
            <v>196908.23493082731</v>
          </cell>
          <cell r="AI729">
            <v>224.21230404887436</v>
          </cell>
          <cell r="AJ729">
            <v>1.436337630037632E-2</v>
          </cell>
          <cell r="AK729">
            <v>896.84921619549743</v>
          </cell>
        </row>
        <row r="730">
          <cell r="B730" t="str">
            <v>20_110_1_30</v>
          </cell>
          <cell r="F730">
            <v>20</v>
          </cell>
          <cell r="G730">
            <v>110</v>
          </cell>
          <cell r="H730">
            <v>20</v>
          </cell>
          <cell r="I730">
            <v>112.87581335765081</v>
          </cell>
          <cell r="R730">
            <v>1</v>
          </cell>
          <cell r="W730">
            <v>0.19038083692217356</v>
          </cell>
          <cell r="X730">
            <v>2.8758133576508129</v>
          </cell>
          <cell r="AK730" t="e">
            <v>#REF!</v>
          </cell>
          <cell r="AL730" t="e">
            <v>#REF!</v>
          </cell>
          <cell r="AM730" t="e">
            <v>#REF!</v>
          </cell>
        </row>
        <row r="731">
          <cell r="B731" t="str">
            <v>HiPGas</v>
          </cell>
          <cell r="C731" t="str">
            <v>Leader</v>
          </cell>
          <cell r="E731" t="str">
            <v>L</v>
          </cell>
          <cell r="F731">
            <v>20</v>
          </cell>
          <cell r="G731">
            <v>110</v>
          </cell>
          <cell r="H731">
            <v>20</v>
          </cell>
          <cell r="I731">
            <v>112.75767129674352</v>
          </cell>
          <cell r="J731">
            <v>5.4</v>
          </cell>
          <cell r="K731">
            <v>5.4</v>
          </cell>
          <cell r="L731">
            <v>67</v>
          </cell>
          <cell r="M731">
            <v>25.4</v>
          </cell>
          <cell r="N731">
            <v>62440</v>
          </cell>
          <cell r="O731">
            <v>5.2033333333333331</v>
          </cell>
          <cell r="P731">
            <v>1</v>
          </cell>
          <cell r="Q731">
            <v>40</v>
          </cell>
          <cell r="R731">
            <v>1</v>
          </cell>
          <cell r="S731">
            <v>1.0994953570000001</v>
          </cell>
          <cell r="T731">
            <v>0.75</v>
          </cell>
          <cell r="U731">
            <v>394.31895211009453</v>
          </cell>
          <cell r="V731">
            <v>3.7009661392772206</v>
          </cell>
          <cell r="W731">
            <v>0.71789206146857509</v>
          </cell>
          <cell r="X731">
            <v>152.37485893954536</v>
          </cell>
          <cell r="Y731">
            <v>152.16252188223618</v>
          </cell>
          <cell r="Z731">
            <v>4.5867477683716462E-3</v>
          </cell>
          <cell r="AA731">
            <v>1.4644439990996334E-2</v>
          </cell>
          <cell r="AB731">
            <v>6.5734762161644671</v>
          </cell>
          <cell r="AC731">
            <v>1.0043725225187108</v>
          </cell>
          <cell r="AD731">
            <v>1.463010706794222</v>
          </cell>
          <cell r="AE731">
            <v>3587.1418460029004</v>
          </cell>
          <cell r="AF731">
            <v>1879.9101563811096</v>
          </cell>
          <cell r="AG731">
            <v>3</v>
          </cell>
          <cell r="AH731">
            <v>1337231.523619649</v>
          </cell>
          <cell r="AI731">
            <v>486.66330845262297</v>
          </cell>
          <cell r="AJ731">
            <v>7.7940952666979979E-3</v>
          </cell>
          <cell r="AK731">
            <v>486.66330845262297</v>
          </cell>
        </row>
        <row r="732">
          <cell r="B732" t="str">
            <v>HiPGas</v>
          </cell>
          <cell r="C732" t="str">
            <v>Header</v>
          </cell>
          <cell r="E732" t="str">
            <v>H</v>
          </cell>
          <cell r="F732">
            <v>20</v>
          </cell>
          <cell r="G732">
            <v>110</v>
          </cell>
          <cell r="H732">
            <v>20</v>
          </cell>
          <cell r="I732">
            <v>112.75767129674352</v>
          </cell>
          <cell r="J732">
            <v>5.4</v>
          </cell>
          <cell r="K732">
            <v>5.4</v>
          </cell>
          <cell r="L732">
            <v>67</v>
          </cell>
          <cell r="M732">
            <v>152.16252188223618</v>
          </cell>
          <cell r="N732">
            <v>31220</v>
          </cell>
          <cell r="O732">
            <v>2.6016666666666666</v>
          </cell>
          <cell r="P732">
            <v>1</v>
          </cell>
          <cell r="Q732">
            <v>20</v>
          </cell>
          <cell r="R732">
            <v>1</v>
          </cell>
          <cell r="S732">
            <v>0.95138878900000001</v>
          </cell>
          <cell r="T732">
            <v>0.75</v>
          </cell>
          <cell r="U732">
            <v>394.5583994265653</v>
          </cell>
          <cell r="V732">
            <v>2.2563183253888059</v>
          </cell>
          <cell r="W732">
            <v>0.43684769126598155</v>
          </cell>
          <cell r="X732">
            <v>152.03414116665792</v>
          </cell>
          <cell r="Y732">
            <v>151.90576045107966</v>
          </cell>
          <cell r="Z732">
            <v>2.7859635990061804E-3</v>
          </cell>
          <cell r="AA732">
            <v>1.6280242836523278E-2</v>
          </cell>
          <cell r="AB732">
            <v>7.2306295542301102</v>
          </cell>
          <cell r="AC732">
            <v>1.0649856078166389</v>
          </cell>
          <cell r="AD732">
            <v>1.4631048130864217</v>
          </cell>
          <cell r="AE732">
            <v>2690.3563845021754</v>
          </cell>
          <cell r="AF732">
            <v>1905.898256387514</v>
          </cell>
          <cell r="AG732">
            <v>3</v>
          </cell>
          <cell r="AH732">
            <v>1168841.3986988775</v>
          </cell>
          <cell r="AI732">
            <v>221.45149088073811</v>
          </cell>
          <cell r="AJ732">
            <v>7.0932572351293435E-3</v>
          </cell>
          <cell r="AK732">
            <v>221.45149088073811</v>
          </cell>
        </row>
        <row r="733">
          <cell r="B733" t="str">
            <v>HiPGas</v>
          </cell>
          <cell r="C733" t="str">
            <v>Header</v>
          </cell>
          <cell r="E733" t="str">
            <v>H</v>
          </cell>
          <cell r="F733">
            <v>20</v>
          </cell>
          <cell r="G733">
            <v>110</v>
          </cell>
          <cell r="H733">
            <v>20</v>
          </cell>
          <cell r="I733">
            <v>112.75767129674352</v>
          </cell>
          <cell r="J733">
            <v>5.4</v>
          </cell>
          <cell r="K733">
            <v>5.4</v>
          </cell>
          <cell r="L733">
            <v>67</v>
          </cell>
          <cell r="M733">
            <v>151.90576045107966</v>
          </cell>
          <cell r="N733" t="e">
            <v>#REF!</v>
          </cell>
          <cell r="O733" t="e">
            <v>#REF!</v>
          </cell>
          <cell r="P733" t="e">
            <v>#REF!</v>
          </cell>
          <cell r="Q733">
            <v>20</v>
          </cell>
          <cell r="R733">
            <v>1</v>
          </cell>
          <cell r="S733">
            <v>0.77098258900000005</v>
          </cell>
          <cell r="T733">
            <v>0.75</v>
          </cell>
          <cell r="U733">
            <v>394.69828461236608</v>
          </cell>
          <cell r="V733">
            <v>3.1482492490970402</v>
          </cell>
          <cell r="W733">
            <v>0.60953518859574274</v>
          </cell>
          <cell r="X733">
            <v>151.73656385651452</v>
          </cell>
          <cell r="Y733">
            <v>151.56736726194936</v>
          </cell>
          <cell r="Z733">
            <v>3.6819584264298211E-3</v>
          </cell>
          <cell r="AA733">
            <v>1.880204098452826E-2</v>
          </cell>
          <cell r="AB733">
            <v>8.2529000051784536</v>
          </cell>
          <cell r="AC733">
            <v>1.1497406218496822</v>
          </cell>
          <cell r="AD733">
            <v>1.4629102839176167</v>
          </cell>
          <cell r="AE733">
            <v>1793.5709230014502</v>
          </cell>
          <cell r="AF733">
            <v>1993.1694411229298</v>
          </cell>
          <cell r="AG733">
            <v>3</v>
          </cell>
          <cell r="AH733">
            <v>976477.40829591232</v>
          </cell>
          <cell r="AI733">
            <v>194.73972950499814</v>
          </cell>
          <cell r="AJ733" t="e">
            <v>#REF!</v>
          </cell>
          <cell r="AK733" t="e">
            <v>#REF!</v>
          </cell>
        </row>
        <row r="734">
          <cell r="B734" t="str">
            <v>HiPGas</v>
          </cell>
          <cell r="C734" t="str">
            <v>Header</v>
          </cell>
          <cell r="E734" t="str">
            <v>H</v>
          </cell>
          <cell r="F734">
            <v>20</v>
          </cell>
          <cell r="G734">
            <v>110</v>
          </cell>
          <cell r="H734">
            <v>20</v>
          </cell>
          <cell r="I734">
            <v>112.75767129674352</v>
          </cell>
          <cell r="J734">
            <v>5.4</v>
          </cell>
          <cell r="K734">
            <v>5.4</v>
          </cell>
          <cell r="L734">
            <v>67</v>
          </cell>
          <cell r="M734">
            <v>151.56736726194936</v>
          </cell>
          <cell r="N734" t="e">
            <v>#REF!</v>
          </cell>
          <cell r="O734" t="e">
            <v>#REF!</v>
          </cell>
          <cell r="P734" t="e">
            <v>#REF!</v>
          </cell>
          <cell r="Q734">
            <v>20</v>
          </cell>
          <cell r="R734">
            <v>1</v>
          </cell>
          <cell r="S734">
            <v>0.55827675700000001</v>
          </cell>
          <cell r="T734">
            <v>0.75</v>
          </cell>
          <cell r="U734">
            <v>394.89180142995463</v>
          </cell>
          <cell r="V734">
            <v>4.7889915129941008</v>
          </cell>
          <cell r="W734">
            <v>0.92955997894843279</v>
          </cell>
          <cell r="X734">
            <v>151.28603472430626</v>
          </cell>
          <cell r="Y734">
            <v>151.00470218666314</v>
          </cell>
          <cell r="Z734">
            <v>6.1448209346959271E-3</v>
          </cell>
          <cell r="AA734">
            <v>2.466538896615186E-2</v>
          </cell>
          <cell r="AB734">
            <v>9.9677052511904076</v>
          </cell>
          <cell r="AC734">
            <v>1.2710067598143073</v>
          </cell>
          <cell r="AD734">
            <v>1.4600903921777864</v>
          </cell>
          <cell r="AE734">
            <v>896.78546150072509</v>
          </cell>
          <cell r="AF734">
            <v>2020.9283482132446</v>
          </cell>
          <cell r="AG734">
            <v>2</v>
          </cell>
          <cell r="AH734">
            <v>695763.07883022318</v>
          </cell>
          <cell r="AI734">
            <v>162.09302497994867</v>
          </cell>
          <cell r="AJ734" t="e">
            <v>#REF!</v>
          </cell>
          <cell r="AK734" t="e">
            <v>#REF!</v>
          </cell>
        </row>
        <row r="735">
          <cell r="B735" t="str">
            <v>HiPGas</v>
          </cell>
          <cell r="C735" t="str">
            <v>Branch</v>
          </cell>
          <cell r="E735" t="str">
            <v>B</v>
          </cell>
          <cell r="F735">
            <v>20</v>
          </cell>
          <cell r="G735">
            <v>110</v>
          </cell>
          <cell r="H735">
            <v>20</v>
          </cell>
          <cell r="I735">
            <v>112.75767129674352</v>
          </cell>
          <cell r="J735">
            <v>5.4</v>
          </cell>
          <cell r="K735">
            <v>5.4</v>
          </cell>
          <cell r="L735">
            <v>67</v>
          </cell>
          <cell r="M735">
            <v>151.00470218666314</v>
          </cell>
          <cell r="N735">
            <v>15610</v>
          </cell>
          <cell r="O735">
            <v>1.3008333333333333</v>
          </cell>
          <cell r="P735">
            <v>4</v>
          </cell>
          <cell r="Q735">
            <v>10</v>
          </cell>
          <cell r="R735">
            <v>1</v>
          </cell>
          <cell r="S735">
            <v>0.5</v>
          </cell>
          <cell r="T735">
            <v>0.75</v>
          </cell>
          <cell r="U735">
            <v>395.1947533361157</v>
          </cell>
          <cell r="V735">
            <v>0.32971488444066205</v>
          </cell>
          <cell r="W735">
            <v>6.3836376464792011E-2</v>
          </cell>
          <cell r="X735">
            <v>150.48417110050121</v>
          </cell>
          <cell r="Y735">
            <v>149.96364001433929</v>
          </cell>
          <cell r="Z735">
            <v>1.1439652537827083E-2</v>
          </cell>
          <cell r="AA735">
            <v>6.7458058604850324E-2</v>
          </cell>
          <cell r="AB735">
            <v>10.590508807326579</v>
          </cell>
          <cell r="AC735">
            <v>1.3100608845278567</v>
          </cell>
          <cell r="AD735">
            <v>1.4578401199963524</v>
          </cell>
          <cell r="AE735">
            <v>224.19636537518127</v>
          </cell>
          <cell r="AF735">
            <v>639.08381737129662</v>
          </cell>
          <cell r="AG735">
            <v>2</v>
          </cell>
          <cell r="AH735">
            <v>196748.57531072796</v>
          </cell>
          <cell r="AI735">
            <v>75.604080154142579</v>
          </cell>
          <cell r="AJ735">
            <v>4.8433107081449446E-3</v>
          </cell>
          <cell r="AK735">
            <v>302.41632061657032</v>
          </cell>
        </row>
        <row r="736">
          <cell r="B736" t="str">
            <v>20_110_1_10</v>
          </cell>
          <cell r="F736">
            <v>20</v>
          </cell>
          <cell r="G736">
            <v>110</v>
          </cell>
          <cell r="H736">
            <v>20</v>
          </cell>
          <cell r="I736">
            <v>112.75767129674352</v>
          </cell>
          <cell r="R736">
            <v>1</v>
          </cell>
          <cell r="W736">
            <v>6.3836376464792011E-2</v>
          </cell>
          <cell r="X736">
            <v>2.7576712967435242</v>
          </cell>
          <cell r="AK736" t="e">
            <v>#REF!</v>
          </cell>
          <cell r="AL736" t="e">
            <v>#REF!</v>
          </cell>
          <cell r="AM736" t="e">
            <v>#REF!</v>
          </cell>
        </row>
        <row r="737">
          <cell r="B737" t="str">
            <v>HiPGas</v>
          </cell>
          <cell r="C737" t="str">
            <v>Leader</v>
          </cell>
          <cell r="E737" t="str">
            <v>L</v>
          </cell>
          <cell r="F737">
            <v>20</v>
          </cell>
          <cell r="G737">
            <v>110</v>
          </cell>
          <cell r="H737">
            <v>20</v>
          </cell>
          <cell r="I737">
            <v>112.81695417432506</v>
          </cell>
          <cell r="J737">
            <v>5.4</v>
          </cell>
          <cell r="K737">
            <v>5.4</v>
          </cell>
          <cell r="L737">
            <v>67</v>
          </cell>
          <cell r="M737">
            <v>25.4</v>
          </cell>
          <cell r="N737">
            <v>62440</v>
          </cell>
          <cell r="O737">
            <v>5.2033333333333331</v>
          </cell>
          <cell r="P737">
            <v>1</v>
          </cell>
          <cell r="Q737">
            <v>40</v>
          </cell>
          <cell r="R737">
            <v>1</v>
          </cell>
          <cell r="S737">
            <v>1.0994953570000001</v>
          </cell>
          <cell r="T737">
            <v>0.75</v>
          </cell>
          <cell r="U737">
            <v>394.6280554996535</v>
          </cell>
          <cell r="V737">
            <v>3.6967034953528501</v>
          </cell>
          <cell r="W737">
            <v>0.71644973331707718</v>
          </cell>
          <cell r="X737">
            <v>152.36644346846117</v>
          </cell>
          <cell r="Y737">
            <v>152.1542603868989</v>
          </cell>
          <cell r="Z737">
            <v>4.5838459581731827E-3</v>
          </cell>
          <cell r="AA737">
            <v>1.4639049680578636E-2</v>
          </cell>
          <cell r="AB737">
            <v>6.5734762161644671</v>
          </cell>
          <cell r="AC737">
            <v>1.0043837925508559</v>
          </cell>
          <cell r="AD737">
            <v>1.4629942905817974</v>
          </cell>
          <cell r="AE737">
            <v>3587.1418460029004</v>
          </cell>
          <cell r="AF737">
            <v>1877.7223602006218</v>
          </cell>
          <cell r="AG737">
            <v>3</v>
          </cell>
          <cell r="AH737">
            <v>1337054.7885119556</v>
          </cell>
          <cell r="AI737">
            <v>486.61859702852814</v>
          </cell>
          <cell r="AJ737">
            <v>7.7933791964850761E-3</v>
          </cell>
          <cell r="AK737">
            <v>486.61859702852814</v>
          </cell>
        </row>
        <row r="738">
          <cell r="B738" t="str">
            <v>HiPGas</v>
          </cell>
          <cell r="C738" t="str">
            <v>Header</v>
          </cell>
          <cell r="E738" t="str">
            <v>H</v>
          </cell>
          <cell r="F738">
            <v>20</v>
          </cell>
          <cell r="G738">
            <v>110</v>
          </cell>
          <cell r="H738">
            <v>20</v>
          </cell>
          <cell r="I738">
            <v>112.81695417432506</v>
          </cell>
          <cell r="J738">
            <v>5.4</v>
          </cell>
          <cell r="K738">
            <v>5.4</v>
          </cell>
          <cell r="L738">
            <v>67</v>
          </cell>
          <cell r="M738">
            <v>152.1542603868989</v>
          </cell>
          <cell r="N738">
            <v>31220</v>
          </cell>
          <cell r="O738">
            <v>2.6016666666666666</v>
          </cell>
          <cell r="P738">
            <v>1</v>
          </cell>
          <cell r="Q738">
            <v>20</v>
          </cell>
          <cell r="R738">
            <v>1</v>
          </cell>
          <cell r="S738">
            <v>0.95138878900000001</v>
          </cell>
          <cell r="T738">
            <v>0.75</v>
          </cell>
          <cell r="U738">
            <v>394.86005319122182</v>
          </cell>
          <cell r="V738">
            <v>2.2537999542164053</v>
          </cell>
          <cell r="W738">
            <v>0.43636010730229202</v>
          </cell>
          <cell r="X738">
            <v>152.02597013904884</v>
          </cell>
          <cell r="Y738">
            <v>151.89767989119878</v>
          </cell>
          <cell r="Z738">
            <v>2.7842499589589842E-3</v>
          </cell>
          <cell r="AA738">
            <v>1.6274411739212999E-2</v>
          </cell>
          <cell r="AB738">
            <v>7.2306295542301102</v>
          </cell>
          <cell r="AC738">
            <v>1.0649970736847021</v>
          </cell>
          <cell r="AD738">
            <v>1.4630890611494782</v>
          </cell>
          <cell r="AE738">
            <v>2690.3563845021754</v>
          </cell>
          <cell r="AF738">
            <v>1903.747296436886</v>
          </cell>
          <cell r="AG738">
            <v>3</v>
          </cell>
          <cell r="AH738">
            <v>1168691.1371441945</v>
          </cell>
          <cell r="AI738">
            <v>221.43167991287515</v>
          </cell>
          <cell r="AJ738">
            <v>7.0926226749799858E-3</v>
          </cell>
          <cell r="AK738">
            <v>221.43167991287515</v>
          </cell>
        </row>
        <row r="739">
          <cell r="B739" t="str">
            <v>HiPGas</v>
          </cell>
          <cell r="C739" t="str">
            <v>Header</v>
          </cell>
          <cell r="E739" t="str">
            <v>H</v>
          </cell>
          <cell r="F739">
            <v>20</v>
          </cell>
          <cell r="G739">
            <v>110</v>
          </cell>
          <cell r="H739">
            <v>20</v>
          </cell>
          <cell r="I739">
            <v>112.81695417432506</v>
          </cell>
          <cell r="J739">
            <v>5.4</v>
          </cell>
          <cell r="K739">
            <v>5.4</v>
          </cell>
          <cell r="L739">
            <v>67</v>
          </cell>
          <cell r="M739">
            <v>151.89767989119878</v>
          </cell>
          <cell r="N739" t="e">
            <v>#REF!</v>
          </cell>
          <cell r="O739" t="e">
            <v>#REF!</v>
          </cell>
          <cell r="P739" t="e">
            <v>#REF!</v>
          </cell>
          <cell r="Q739">
            <v>20</v>
          </cell>
          <cell r="R739">
            <v>1</v>
          </cell>
          <cell r="S739">
            <v>0.77098258900000005</v>
          </cell>
          <cell r="T739">
            <v>0.75</v>
          </cell>
          <cell r="U739">
            <v>394.99742000585013</v>
          </cell>
          <cell r="V739">
            <v>3.1447611013942227</v>
          </cell>
          <cell r="W739">
            <v>0.60885984538126081</v>
          </cell>
          <cell r="X739">
            <v>151.72860140368454</v>
          </cell>
          <cell r="Y739">
            <v>151.55952291617027</v>
          </cell>
          <cell r="Z739">
            <v>3.6797117775865251E-3</v>
          </cell>
          <cell r="AA739">
            <v>1.8795346271172714E-2</v>
          </cell>
          <cell r="AB739">
            <v>8.2529000051784536</v>
          </cell>
          <cell r="AC739">
            <v>1.1497526051898646</v>
          </cell>
          <cell r="AD739">
            <v>1.4628950366796376</v>
          </cell>
          <cell r="AE739">
            <v>1793.5709230014502</v>
          </cell>
          <cell r="AF739">
            <v>1990.9344118132499</v>
          </cell>
          <cell r="AG739">
            <v>3</v>
          </cell>
          <cell r="AH739">
            <v>976352.5847252151</v>
          </cell>
          <cell r="AI739">
            <v>194.72271765714237</v>
          </cell>
          <cell r="AJ739" t="e">
            <v>#REF!</v>
          </cell>
          <cell r="AK739" t="e">
            <v>#REF!</v>
          </cell>
        </row>
        <row r="740">
          <cell r="B740" t="str">
            <v>HiPGas</v>
          </cell>
          <cell r="C740" t="str">
            <v>Header</v>
          </cell>
          <cell r="E740" t="str">
            <v>H</v>
          </cell>
          <cell r="F740">
            <v>20</v>
          </cell>
          <cell r="G740">
            <v>110</v>
          </cell>
          <cell r="H740">
            <v>20</v>
          </cell>
          <cell r="I740">
            <v>112.81695417432506</v>
          </cell>
          <cell r="J740">
            <v>5.4</v>
          </cell>
          <cell r="K740">
            <v>5.4</v>
          </cell>
          <cell r="L740">
            <v>67</v>
          </cell>
          <cell r="M740">
            <v>151.55952291617027</v>
          </cell>
          <cell r="N740" t="e">
            <v>#REF!</v>
          </cell>
          <cell r="O740" t="e">
            <v>#REF!</v>
          </cell>
          <cell r="P740" t="e">
            <v>#REF!</v>
          </cell>
          <cell r="Q740">
            <v>20</v>
          </cell>
          <cell r="R740">
            <v>1</v>
          </cell>
          <cell r="S740">
            <v>0.55827675700000001</v>
          </cell>
          <cell r="T740">
            <v>0.75</v>
          </cell>
          <cell r="U740">
            <v>395.18744867573588</v>
          </cell>
          <cell r="V740">
            <v>4.7837392315257832</v>
          </cell>
          <cell r="W740">
            <v>0.92795059343984576</v>
          </cell>
          <cell r="X740">
            <v>151.27838412184951</v>
          </cell>
          <cell r="Y740">
            <v>150.99724532752873</v>
          </cell>
          <cell r="Z740">
            <v>6.1411153174786293E-3</v>
          </cell>
          <cell r="AA740">
            <v>2.4656674755733656E-2</v>
          </cell>
          <cell r="AB740">
            <v>9.9677052511904076</v>
          </cell>
          <cell r="AC740">
            <v>1.2710191401086799</v>
          </cell>
          <cell r="AD740">
            <v>1.4600761702449332</v>
          </cell>
          <cell r="AE740">
            <v>896.78546150072509</v>
          </cell>
          <cell r="AF740">
            <v>2018.6812322523472</v>
          </cell>
          <cell r="AG740">
            <v>2</v>
          </cell>
          <cell r="AH740">
            <v>695674.73388468067</v>
          </cell>
          <cell r="AI740">
            <v>162.07938797165207</v>
          </cell>
          <cell r="AJ740" t="e">
            <v>#REF!</v>
          </cell>
          <cell r="AK740" t="e">
            <v>#REF!</v>
          </cell>
        </row>
        <row r="741">
          <cell r="B741" t="str">
            <v>HiPGas</v>
          </cell>
          <cell r="C741" t="str">
            <v>Branch</v>
          </cell>
          <cell r="E741" t="str">
            <v>B</v>
          </cell>
          <cell r="F741">
            <v>20</v>
          </cell>
          <cell r="G741">
            <v>110</v>
          </cell>
          <cell r="H741">
            <v>20</v>
          </cell>
          <cell r="I741">
            <v>112.81695417432506</v>
          </cell>
          <cell r="J741">
            <v>5.4</v>
          </cell>
          <cell r="K741">
            <v>5.4</v>
          </cell>
          <cell r="L741">
            <v>67</v>
          </cell>
          <cell r="M741">
            <v>150.99724532752873</v>
          </cell>
          <cell r="N741">
            <v>15610</v>
          </cell>
          <cell r="O741">
            <v>1.3008333333333333</v>
          </cell>
          <cell r="P741">
            <v>4</v>
          </cell>
          <cell r="Q741">
            <v>20</v>
          </cell>
          <cell r="R741">
            <v>1</v>
          </cell>
          <cell r="S741">
            <v>0.5</v>
          </cell>
          <cell r="T741">
            <v>0.75</v>
          </cell>
          <cell r="U741">
            <v>395.48208810574511</v>
          </cell>
          <cell r="V741">
            <v>0.65767956707892472</v>
          </cell>
          <cell r="W741">
            <v>0.12733389488458613</v>
          </cell>
          <cell r="X741">
            <v>149.96484368504056</v>
          </cell>
          <cell r="Y741">
            <v>148.9324420425524</v>
          </cell>
          <cell r="Z741">
            <v>2.2690832865813082E-2</v>
          </cell>
          <cell r="AA741">
            <v>6.7390622699764771E-2</v>
          </cell>
          <cell r="AB741">
            <v>10.590508807326579</v>
          </cell>
          <cell r="AC741">
            <v>1.3100729803923028</v>
          </cell>
          <cell r="AD741">
            <v>1.4578266598023486</v>
          </cell>
          <cell r="AE741">
            <v>224.19636537518127</v>
          </cell>
          <cell r="AF741">
            <v>637.43121865775618</v>
          </cell>
          <cell r="AG741">
            <v>2</v>
          </cell>
          <cell r="AH741">
            <v>196827.56225568679</v>
          </cell>
          <cell r="AI741">
            <v>150.33606581701386</v>
          </cell>
          <cell r="AJ741">
            <v>9.6307537358753265E-3</v>
          </cell>
          <cell r="AK741">
            <v>601.34426326805544</v>
          </cell>
        </row>
        <row r="742">
          <cell r="B742" t="str">
            <v>20_110_1_20</v>
          </cell>
          <cell r="F742">
            <v>20</v>
          </cell>
          <cell r="G742">
            <v>110</v>
          </cell>
          <cell r="H742">
            <v>20</v>
          </cell>
          <cell r="I742">
            <v>112.81695417432506</v>
          </cell>
          <cell r="R742">
            <v>1</v>
          </cell>
          <cell r="W742">
            <v>0.12733389488458613</v>
          </cell>
          <cell r="X742">
            <v>2.8169541743250619</v>
          </cell>
          <cell r="AK742" t="e">
            <v>#REF!</v>
          </cell>
          <cell r="AL742" t="e">
            <v>#REF!</v>
          </cell>
          <cell r="AM742" t="e">
            <v>#REF!</v>
          </cell>
        </row>
        <row r="743">
          <cell r="B743" t="str">
            <v>HiPGas</v>
          </cell>
          <cell r="C743" t="str">
            <v>Leader</v>
          </cell>
          <cell r="E743" t="str">
            <v>L</v>
          </cell>
          <cell r="F743">
            <v>20</v>
          </cell>
          <cell r="G743">
            <v>110</v>
          </cell>
          <cell r="H743">
            <v>20</v>
          </cell>
          <cell r="I743">
            <v>112.99366216390302</v>
          </cell>
          <cell r="J743">
            <v>5.4</v>
          </cell>
          <cell r="K743">
            <v>5.4</v>
          </cell>
          <cell r="L743">
            <v>67</v>
          </cell>
          <cell r="M743">
            <v>25.4</v>
          </cell>
          <cell r="N743">
            <v>62440</v>
          </cell>
          <cell r="O743">
            <v>5.2033333333333331</v>
          </cell>
          <cell r="P743">
            <v>1</v>
          </cell>
          <cell r="Q743">
            <v>40</v>
          </cell>
          <cell r="R743">
            <v>1</v>
          </cell>
          <cell r="S743">
            <v>1.0994953570000001</v>
          </cell>
          <cell r="T743">
            <v>0.75</v>
          </cell>
          <cell r="U743">
            <v>395.54768494497142</v>
          </cell>
          <cell r="V743">
            <v>3.6840786381282329</v>
          </cell>
          <cell r="W743">
            <v>0.71327756788542729</v>
          </cell>
          <cell r="X743">
            <v>152.34140507342002</v>
          </cell>
          <cell r="Y743">
            <v>152.12967900030355</v>
          </cell>
          <cell r="Z743">
            <v>4.5752330686952281E-3</v>
          </cell>
          <cell r="AA743">
            <v>1.4623038450175083E-2</v>
          </cell>
          <cell r="AB743">
            <v>6.5734762161644671</v>
          </cell>
          <cell r="AC743">
            <v>1.0044173287280387</v>
          </cell>
          <cell r="AD743">
            <v>1.4629454431213413</v>
          </cell>
          <cell r="AE743">
            <v>3587.1418460029004</v>
          </cell>
          <cell r="AF743">
            <v>1871.2426902479028</v>
          </cell>
          <cell r="AG743">
            <v>3</v>
          </cell>
          <cell r="AH743">
            <v>1336529.2997447711</v>
          </cell>
          <cell r="AI743">
            <v>486.48556636014581</v>
          </cell>
          <cell r="AJ743">
            <v>7.7912486604763903E-3</v>
          </cell>
          <cell r="AK743">
            <v>486.48556636014581</v>
          </cell>
        </row>
        <row r="744">
          <cell r="B744" t="str">
            <v>HiPGas</v>
          </cell>
          <cell r="C744" t="str">
            <v>Header</v>
          </cell>
          <cell r="E744" t="str">
            <v>H</v>
          </cell>
          <cell r="F744">
            <v>20</v>
          </cell>
          <cell r="G744">
            <v>110</v>
          </cell>
          <cell r="H744">
            <v>20</v>
          </cell>
          <cell r="I744">
            <v>112.99366216390302</v>
          </cell>
          <cell r="J744">
            <v>5.4</v>
          </cell>
          <cell r="K744">
            <v>5.4</v>
          </cell>
          <cell r="L744">
            <v>67</v>
          </cell>
          <cell r="M744">
            <v>152.12967900030355</v>
          </cell>
          <cell r="N744">
            <v>31220</v>
          </cell>
          <cell r="O744">
            <v>2.6016666666666666</v>
          </cell>
          <cell r="P744">
            <v>1</v>
          </cell>
          <cell r="Q744">
            <v>20</v>
          </cell>
          <cell r="R744">
            <v>1</v>
          </cell>
          <cell r="S744">
            <v>0.95138878900000001</v>
          </cell>
          <cell r="T744">
            <v>0.75</v>
          </cell>
          <cell r="U744">
            <v>395.76329840208524</v>
          </cell>
          <cell r="V744">
            <v>2.2462937910771124</v>
          </cell>
          <cell r="W744">
            <v>0.43490683273516595</v>
          </cell>
          <cell r="X744">
            <v>152.00165869463328</v>
          </cell>
          <cell r="Y744">
            <v>151.873638388963</v>
          </cell>
          <cell r="Z744">
            <v>2.7791327845581026E-3</v>
          </cell>
          <cell r="AA744">
            <v>1.625698336272851E-2</v>
          </cell>
          <cell r="AB744">
            <v>7.2306295542301102</v>
          </cell>
          <cell r="AC744">
            <v>1.0650311939128601</v>
          </cell>
          <cell r="AD744">
            <v>1.4630421884072833</v>
          </cell>
          <cell r="AE744">
            <v>2690.3563845021754</v>
          </cell>
          <cell r="AF744">
            <v>1897.3362046697687</v>
          </cell>
          <cell r="AG744">
            <v>3</v>
          </cell>
          <cell r="AH744">
            <v>1168241.2988357078</v>
          </cell>
          <cell r="AI744">
            <v>221.37273800435867</v>
          </cell>
          <cell r="AJ744">
            <v>7.0907347214720908E-3</v>
          </cell>
          <cell r="AK744">
            <v>221.37273800435867</v>
          </cell>
        </row>
        <row r="745">
          <cell r="B745" t="str">
            <v>HiPGas</v>
          </cell>
          <cell r="C745" t="str">
            <v>Header</v>
          </cell>
          <cell r="E745" t="str">
            <v>H</v>
          </cell>
          <cell r="F745">
            <v>20</v>
          </cell>
          <cell r="G745">
            <v>110</v>
          </cell>
          <cell r="H745">
            <v>20</v>
          </cell>
          <cell r="I745">
            <v>112.99366216390302</v>
          </cell>
          <cell r="J745">
            <v>5.4</v>
          </cell>
          <cell r="K745">
            <v>5.4</v>
          </cell>
          <cell r="L745">
            <v>67</v>
          </cell>
          <cell r="M745">
            <v>151.873638388963</v>
          </cell>
          <cell r="N745" t="e">
            <v>#REF!</v>
          </cell>
          <cell r="O745" t="e">
            <v>#REF!</v>
          </cell>
          <cell r="P745" t="e">
            <v>#REF!</v>
          </cell>
          <cell r="Q745">
            <v>20</v>
          </cell>
          <cell r="R745">
            <v>1</v>
          </cell>
          <cell r="S745">
            <v>0.77098258900000005</v>
          </cell>
          <cell r="T745">
            <v>0.75</v>
          </cell>
          <cell r="U745">
            <v>395.89315905357438</v>
          </cell>
          <cell r="V745">
            <v>3.1343638630149613</v>
          </cell>
          <cell r="W745">
            <v>0.60684682730203576</v>
          </cell>
          <cell r="X745">
            <v>151.70491233086628</v>
          </cell>
          <cell r="Y745">
            <v>151.53618627276956</v>
          </cell>
          <cell r="Z745">
            <v>3.6730026383060554E-3</v>
          </cell>
          <cell r="AA745">
            <v>1.8775335897131866E-2</v>
          </cell>
          <cell r="AB745">
            <v>8.2529000051784536</v>
          </cell>
          <cell r="AC745">
            <v>1.1497882628756178</v>
          </cell>
          <cell r="AD745">
            <v>1.4628496688034884</v>
          </cell>
          <cell r="AE745">
            <v>1793.5709230014502</v>
          </cell>
          <cell r="AF745">
            <v>1984.2723620850609</v>
          </cell>
          <cell r="AG745">
            <v>3</v>
          </cell>
          <cell r="AH745">
            <v>975978.88733431464</v>
          </cell>
          <cell r="AI745">
            <v>194.67210766219355</v>
          </cell>
          <cell r="AJ745" t="e">
            <v>#REF!</v>
          </cell>
          <cell r="AK745" t="e">
            <v>#REF!</v>
          </cell>
        </row>
        <row r="746">
          <cell r="B746" t="str">
            <v>HiPGas</v>
          </cell>
          <cell r="C746" t="str">
            <v>Header</v>
          </cell>
          <cell r="E746" t="str">
            <v>H</v>
          </cell>
          <cell r="F746">
            <v>20</v>
          </cell>
          <cell r="G746">
            <v>110</v>
          </cell>
          <cell r="H746">
            <v>20</v>
          </cell>
          <cell r="I746">
            <v>112.99366216390302</v>
          </cell>
          <cell r="J746">
            <v>5.4</v>
          </cell>
          <cell r="K746">
            <v>5.4</v>
          </cell>
          <cell r="L746">
            <v>67</v>
          </cell>
          <cell r="M746">
            <v>151.53618627276956</v>
          </cell>
          <cell r="N746" t="e">
            <v>#REF!</v>
          </cell>
          <cell r="O746" t="e">
            <v>#REF!</v>
          </cell>
          <cell r="P746" t="e">
            <v>#REF!</v>
          </cell>
          <cell r="Q746">
            <v>20</v>
          </cell>
          <cell r="R746">
            <v>1</v>
          </cell>
          <cell r="S746">
            <v>0.55827675700000001</v>
          </cell>
          <cell r="T746">
            <v>0.75</v>
          </cell>
          <cell r="U746">
            <v>396.07279048508093</v>
          </cell>
          <cell r="V746">
            <v>4.7680824308673939</v>
          </cell>
          <cell r="W746">
            <v>0.9231524551534136</v>
          </cell>
          <cell r="X746">
            <v>151.2556256397051</v>
          </cell>
          <cell r="Y746">
            <v>150.97506500664068</v>
          </cell>
          <cell r="Z746">
            <v>6.1300485521298409E-3</v>
          </cell>
          <cell r="AA746">
            <v>2.4630626881782386E-2</v>
          </cell>
          <cell r="AB746">
            <v>9.9677052511904076</v>
          </cell>
          <cell r="AC746">
            <v>1.2710559746432915</v>
          </cell>
          <cell r="AD746">
            <v>1.4600338580043228</v>
          </cell>
          <cell r="AE746">
            <v>896.78546150072509</v>
          </cell>
          <cell r="AF746">
            <v>2011.9826607233779</v>
          </cell>
          <cell r="AG746">
            <v>2</v>
          </cell>
          <cell r="AH746">
            <v>695410.23543110932</v>
          </cell>
          <cell r="AI746">
            <v>162.03882331235278</v>
          </cell>
          <cell r="AJ746" t="e">
            <v>#REF!</v>
          </cell>
          <cell r="AK746" t="e">
            <v>#REF!</v>
          </cell>
        </row>
        <row r="747">
          <cell r="B747" t="str">
            <v>HiPGas</v>
          </cell>
          <cell r="C747" t="str">
            <v>Branch</v>
          </cell>
          <cell r="E747" t="str">
            <v>B</v>
          </cell>
          <cell r="F747">
            <v>20</v>
          </cell>
          <cell r="G747">
            <v>110</v>
          </cell>
          <cell r="H747">
            <v>20</v>
          </cell>
          <cell r="I747">
            <v>112.99366216390302</v>
          </cell>
          <cell r="J747">
            <v>5.4</v>
          </cell>
          <cell r="K747">
            <v>5.4</v>
          </cell>
          <cell r="L747">
            <v>67</v>
          </cell>
          <cell r="M747">
            <v>150.97506500664068</v>
          </cell>
          <cell r="N747">
            <v>15610</v>
          </cell>
          <cell r="O747">
            <v>1.3008333333333333</v>
          </cell>
          <cell r="P747">
            <v>4</v>
          </cell>
          <cell r="Q747">
            <v>50</v>
          </cell>
          <cell r="R747">
            <v>1</v>
          </cell>
          <cell r="S747">
            <v>0.5</v>
          </cell>
          <cell r="T747">
            <v>0.75</v>
          </cell>
          <cell r="U747">
            <v>396.34264753084074</v>
          </cell>
          <cell r="V747">
            <v>1.6294463534713528</v>
          </cell>
          <cell r="W747">
            <v>0.31547848082698238</v>
          </cell>
          <cell r="X747">
            <v>148.46235650315492</v>
          </cell>
          <cell r="Y747">
            <v>145.94964799966914</v>
          </cell>
          <cell r="Z747">
            <v>5.5239498939678833E-2</v>
          </cell>
          <cell r="AA747">
            <v>6.7131358174386022E-2</v>
          </cell>
          <cell r="AB747">
            <v>10.590508807326579</v>
          </cell>
          <cell r="AC747">
            <v>1.3103535117678573</v>
          </cell>
          <cell r="AD747">
            <v>1.4575145561490048</v>
          </cell>
          <cell r="AE747">
            <v>224.19636537518127</v>
          </cell>
          <cell r="AF747">
            <v>631.82423656447941</v>
          </cell>
          <cell r="AG747">
            <v>3</v>
          </cell>
          <cell r="AH747">
            <v>197033.11189842521</v>
          </cell>
          <cell r="AI747">
            <v>369.47947675519379</v>
          </cell>
          <cell r="AJ747">
            <v>2.366940914511171E-2</v>
          </cell>
          <cell r="AK747">
            <v>1477.9179070207751</v>
          </cell>
        </row>
        <row r="748">
          <cell r="B748" t="str">
            <v>20_110_1_50</v>
          </cell>
          <cell r="F748">
            <v>20</v>
          </cell>
          <cell r="G748">
            <v>110</v>
          </cell>
          <cell r="H748">
            <v>20</v>
          </cell>
          <cell r="I748">
            <v>112.99366216390302</v>
          </cell>
          <cell r="R748">
            <v>1</v>
          </cell>
          <cell r="W748">
            <v>0.31547848082698238</v>
          </cell>
          <cell r="X748">
            <v>2.993662163903025</v>
          </cell>
          <cell r="AK748" t="e">
            <v>#REF!</v>
          </cell>
          <cell r="AL748" t="e">
            <v>#REF!</v>
          </cell>
          <cell r="AM748" t="e">
            <v>#REF!</v>
          </cell>
        </row>
        <row r="749">
          <cell r="B749" t="str">
            <v>HiPGas</v>
          </cell>
          <cell r="C749" t="str">
            <v>Leader</v>
          </cell>
          <cell r="E749" t="str">
            <v>L</v>
          </cell>
          <cell r="F749">
            <v>20</v>
          </cell>
          <cell r="G749">
            <v>110</v>
          </cell>
          <cell r="H749">
            <v>20</v>
          </cell>
          <cell r="I749">
            <v>113.27704773262842</v>
          </cell>
          <cell r="J749">
            <v>5.4</v>
          </cell>
          <cell r="K749">
            <v>5.4</v>
          </cell>
          <cell r="L749">
            <v>67</v>
          </cell>
          <cell r="M749">
            <v>25.4</v>
          </cell>
          <cell r="N749">
            <v>62440</v>
          </cell>
          <cell r="O749">
            <v>5.2033333333333331</v>
          </cell>
          <cell r="P749">
            <v>1</v>
          </cell>
          <cell r="Q749">
            <v>40</v>
          </cell>
          <cell r="R749">
            <v>1</v>
          </cell>
          <cell r="S749">
            <v>1.0994953570000001</v>
          </cell>
          <cell r="T749">
            <v>0.75</v>
          </cell>
          <cell r="U749">
            <v>397.06586044227237</v>
          </cell>
          <cell r="V749">
            <v>3.6634221313440944</v>
          </cell>
          <cell r="W749">
            <v>0.70812063385093893</v>
          </cell>
          <cell r="X749">
            <v>152.30006673677161</v>
          </cell>
          <cell r="Y749">
            <v>152.08909155877799</v>
          </cell>
          <cell r="Z749">
            <v>4.5610810045352279E-3</v>
          </cell>
          <cell r="AA749">
            <v>1.4596690247757733E-2</v>
          </cell>
          <cell r="AB749">
            <v>6.5734762161644671</v>
          </cell>
          <cell r="AC749">
            <v>1.0044727121754697</v>
          </cell>
          <cell r="AD749">
            <v>1.4628647809380273</v>
          </cell>
          <cell r="AE749">
            <v>3587.1418460029004</v>
          </cell>
          <cell r="AF749">
            <v>1860.6408680439254</v>
          </cell>
          <cell r="AG749">
            <v>3</v>
          </cell>
          <cell r="AH749">
            <v>1335662.8559815872</v>
          </cell>
          <cell r="AI749">
            <v>486.26592780608581</v>
          </cell>
          <cell r="AJ749">
            <v>7.7877310667214253E-3</v>
          </cell>
          <cell r="AK749">
            <v>486.26592780608581</v>
          </cell>
        </row>
        <row r="750">
          <cell r="B750" t="str">
            <v>HiPGas</v>
          </cell>
          <cell r="C750" t="str">
            <v>Header</v>
          </cell>
          <cell r="E750" t="str">
            <v>H</v>
          </cell>
          <cell r="F750">
            <v>20</v>
          </cell>
          <cell r="G750">
            <v>110</v>
          </cell>
          <cell r="H750">
            <v>20</v>
          </cell>
          <cell r="I750">
            <v>113.27704773262842</v>
          </cell>
          <cell r="J750">
            <v>5.4</v>
          </cell>
          <cell r="K750">
            <v>5.4</v>
          </cell>
          <cell r="L750">
            <v>67</v>
          </cell>
          <cell r="M750">
            <v>152.08909155877799</v>
          </cell>
          <cell r="N750">
            <v>31220</v>
          </cell>
          <cell r="O750">
            <v>2.6016666666666666</v>
          </cell>
          <cell r="P750">
            <v>1</v>
          </cell>
          <cell r="Q750">
            <v>20</v>
          </cell>
          <cell r="R750">
            <v>1</v>
          </cell>
          <cell r="S750">
            <v>0.95138878900000001</v>
          </cell>
          <cell r="T750">
            <v>0.75</v>
          </cell>
          <cell r="U750">
            <v>397.25674091988549</v>
          </cell>
          <cell r="V750">
            <v>2.2339910817986475</v>
          </cell>
          <cell r="W750">
            <v>0.43099892342831936</v>
          </cell>
          <cell r="X750">
            <v>151.9615154117277</v>
          </cell>
          <cell r="Y750">
            <v>151.83393926467744</v>
          </cell>
          <cell r="Z750">
            <v>2.770711381572144E-3</v>
          </cell>
          <cell r="AA750">
            <v>1.6228257818012563E-2</v>
          </cell>
          <cell r="AB750">
            <v>7.2306295542301102</v>
          </cell>
          <cell r="AC750">
            <v>1.065087550634777</v>
          </cell>
          <cell r="AD750">
            <v>1.4629647748071379</v>
          </cell>
          <cell r="AE750">
            <v>2690.3563845021754</v>
          </cell>
          <cell r="AF750">
            <v>1886.8283883736901</v>
          </cell>
          <cell r="AG750">
            <v>3</v>
          </cell>
          <cell r="AH750">
            <v>1167498.3376020095</v>
          </cell>
          <cell r="AI750">
            <v>221.27541124140456</v>
          </cell>
          <cell r="AJ750">
            <v>7.0876172723063598E-3</v>
          </cell>
          <cell r="AK750">
            <v>221.27541124140456</v>
          </cell>
        </row>
        <row r="751">
          <cell r="B751" t="str">
            <v>HiPGas</v>
          </cell>
          <cell r="C751" t="str">
            <v>Header</v>
          </cell>
          <cell r="E751" t="str">
            <v>H</v>
          </cell>
          <cell r="F751">
            <v>20</v>
          </cell>
          <cell r="G751">
            <v>110</v>
          </cell>
          <cell r="H751">
            <v>20</v>
          </cell>
          <cell r="I751">
            <v>113.27704773262842</v>
          </cell>
          <cell r="J751">
            <v>5.4</v>
          </cell>
          <cell r="K751">
            <v>5.4</v>
          </cell>
          <cell r="L751">
            <v>67</v>
          </cell>
          <cell r="M751">
            <v>151.83393926467744</v>
          </cell>
          <cell r="N751" t="e">
            <v>#REF!</v>
          </cell>
          <cell r="O751" t="e">
            <v>#REF!</v>
          </cell>
          <cell r="P751" t="e">
            <v>#REF!</v>
          </cell>
          <cell r="Q751">
            <v>20</v>
          </cell>
          <cell r="R751">
            <v>1</v>
          </cell>
          <cell r="S751">
            <v>0.77098258900000005</v>
          </cell>
          <cell r="T751">
            <v>0.75</v>
          </cell>
          <cell r="U751">
            <v>397.3675214148862</v>
          </cell>
          <cell r="V751">
            <v>3.1173957434866764</v>
          </cell>
          <cell r="W751">
            <v>0.60182185984778869</v>
          </cell>
          <cell r="X751">
            <v>151.66579098425478</v>
          </cell>
          <cell r="Y751">
            <v>151.49764270383213</v>
          </cell>
          <cell r="Z751">
            <v>3.6620073530337915E-3</v>
          </cell>
          <cell r="AA751">
            <v>1.8742496874736857E-2</v>
          </cell>
          <cell r="AB751">
            <v>8.2529000051784536</v>
          </cell>
          <cell r="AC751">
            <v>1.1498471653098341</v>
          </cell>
          <cell r="AD751">
            <v>1.4627747324041263</v>
          </cell>
          <cell r="AE751">
            <v>1793.5709230014502</v>
          </cell>
          <cell r="AF751">
            <v>1973.4001263847931</v>
          </cell>
          <cell r="AG751">
            <v>3</v>
          </cell>
          <cell r="AH751">
            <v>975364.6335672508</v>
          </cell>
          <cell r="AI751">
            <v>194.58852348316219</v>
          </cell>
          <cell r="AJ751" t="e">
            <v>#REF!</v>
          </cell>
          <cell r="AK751" t="e">
            <v>#REF!</v>
          </cell>
        </row>
        <row r="752">
          <cell r="B752" t="str">
            <v>HiPGas</v>
          </cell>
          <cell r="C752" t="str">
            <v>Header</v>
          </cell>
          <cell r="E752" t="str">
            <v>H</v>
          </cell>
          <cell r="F752">
            <v>20</v>
          </cell>
          <cell r="G752">
            <v>110</v>
          </cell>
          <cell r="H752">
            <v>20</v>
          </cell>
          <cell r="I752">
            <v>113.27704773262842</v>
          </cell>
          <cell r="J752">
            <v>5.4</v>
          </cell>
          <cell r="K752">
            <v>5.4</v>
          </cell>
          <cell r="L752">
            <v>67</v>
          </cell>
          <cell r="M752">
            <v>151.49764270383213</v>
          </cell>
          <cell r="N752" t="e">
            <v>#REF!</v>
          </cell>
          <cell r="O752" t="e">
            <v>#REF!</v>
          </cell>
          <cell r="P752" t="e">
            <v>#REF!</v>
          </cell>
          <cell r="Q752">
            <v>20</v>
          </cell>
          <cell r="R752">
            <v>1</v>
          </cell>
          <cell r="S752">
            <v>0.55827675700000001</v>
          </cell>
          <cell r="T752">
            <v>0.75</v>
          </cell>
          <cell r="U752">
            <v>397.52274607800649</v>
          </cell>
          <cell r="V752">
            <v>4.7426526747614144</v>
          </cell>
          <cell r="W752">
            <v>0.91618967064349022</v>
          </cell>
          <cell r="X752">
            <v>151.21802609553779</v>
          </cell>
          <cell r="Y752">
            <v>150.93840948724346</v>
          </cell>
          <cell r="Z752">
            <v>6.1119958947888353E-3</v>
          </cell>
          <cell r="AA752">
            <v>2.4588085104541468E-2</v>
          </cell>
          <cell r="AB752">
            <v>9.9677052511904076</v>
          </cell>
          <cell r="AC752">
            <v>1.2711168405545683</v>
          </cell>
          <cell r="AD752">
            <v>1.4599639460273688</v>
          </cell>
          <cell r="AE752">
            <v>896.78546150072509</v>
          </cell>
          <cell r="AF752">
            <v>2001.1030568277631</v>
          </cell>
          <cell r="AG752">
            <v>2</v>
          </cell>
          <cell r="AH752">
            <v>694977.7883723611</v>
          </cell>
          <cell r="AI752">
            <v>161.97179886648192</v>
          </cell>
          <cell r="AJ752" t="e">
            <v>#REF!</v>
          </cell>
          <cell r="AK752" t="e">
            <v>#REF!</v>
          </cell>
        </row>
        <row r="753">
          <cell r="B753" t="str">
            <v>HiPGas</v>
          </cell>
          <cell r="C753" t="str">
            <v>Branch</v>
          </cell>
          <cell r="E753" t="str">
            <v>B</v>
          </cell>
          <cell r="F753">
            <v>20</v>
          </cell>
          <cell r="G753">
            <v>110</v>
          </cell>
          <cell r="H753">
            <v>20</v>
          </cell>
          <cell r="I753">
            <v>113.27704773262842</v>
          </cell>
          <cell r="J753">
            <v>5.4</v>
          </cell>
          <cell r="K753">
            <v>5.4</v>
          </cell>
          <cell r="L753">
            <v>67</v>
          </cell>
          <cell r="M753">
            <v>150.93840948724346</v>
          </cell>
          <cell r="N753">
            <v>15610</v>
          </cell>
          <cell r="O753">
            <v>1.3008333333333333</v>
          </cell>
          <cell r="P753">
            <v>4</v>
          </cell>
          <cell r="Q753">
            <v>100</v>
          </cell>
          <cell r="R753">
            <v>1</v>
          </cell>
          <cell r="S753">
            <v>0.5</v>
          </cell>
          <cell r="T753">
            <v>0.75</v>
          </cell>
          <cell r="U753">
            <v>397.75899513397309</v>
          </cell>
          <cell r="V753">
            <v>3.2147572887792322</v>
          </cell>
          <cell r="W753">
            <v>0.61991664485788078</v>
          </cell>
          <cell r="X753">
            <v>146.12067738011558</v>
          </cell>
          <cell r="Y753">
            <v>141.3029452729877</v>
          </cell>
          <cell r="Z753">
            <v>0.10595593510580803</v>
          </cell>
          <cell r="AA753">
            <v>6.6739140434176489E-2</v>
          </cell>
          <cell r="AB753">
            <v>10.590508807326579</v>
          </cell>
          <cell r="AC753">
            <v>1.3104095502961453</v>
          </cell>
          <cell r="AD753">
            <v>1.4574522268026824</v>
          </cell>
          <cell r="AE753">
            <v>224.19636537518127</v>
          </cell>
          <cell r="AF753">
            <v>623.42281997846055</v>
          </cell>
          <cell r="AG753">
            <v>3</v>
          </cell>
          <cell r="AH753">
            <v>197321.70943993944</v>
          </cell>
          <cell r="AI753">
            <v>718.86052068115305</v>
          </cell>
          <cell r="AJ753">
            <v>4.6051282554846446E-2</v>
          </cell>
          <cell r="AK753">
            <v>2875.4420827246122</v>
          </cell>
        </row>
        <row r="754">
          <cell r="B754" t="str">
            <v>20_110_1_100</v>
          </cell>
          <cell r="F754">
            <v>20</v>
          </cell>
          <cell r="G754">
            <v>110</v>
          </cell>
          <cell r="H754">
            <v>20</v>
          </cell>
          <cell r="I754">
            <v>113.27704773262842</v>
          </cell>
          <cell r="R754">
            <v>1</v>
          </cell>
          <cell r="W754">
            <v>0.61991664485788078</v>
          </cell>
          <cell r="X754">
            <v>3.277047732628418</v>
          </cell>
          <cell r="AK754" t="e">
            <v>#REF!</v>
          </cell>
          <cell r="AL754" t="e">
            <v>#REF!</v>
          </cell>
          <cell r="AM754" t="e">
            <v>#REF!</v>
          </cell>
        </row>
        <row r="755">
          <cell r="B755" t="str">
            <v>HiPGas</v>
          </cell>
          <cell r="C755" t="str">
            <v>Leader</v>
          </cell>
          <cell r="E755" t="str">
            <v>L</v>
          </cell>
          <cell r="F755">
            <v>20</v>
          </cell>
          <cell r="G755">
            <v>110</v>
          </cell>
          <cell r="H755">
            <v>20</v>
          </cell>
          <cell r="I755">
            <v>113.548183623163</v>
          </cell>
          <cell r="J755">
            <v>5.4</v>
          </cell>
          <cell r="K755">
            <v>5.4</v>
          </cell>
          <cell r="L755">
            <v>67</v>
          </cell>
          <cell r="M755">
            <v>25.4</v>
          </cell>
          <cell r="N755">
            <v>62440</v>
          </cell>
          <cell r="O755">
            <v>5.2033333333333331</v>
          </cell>
          <cell r="P755">
            <v>1</v>
          </cell>
          <cell r="Q755">
            <v>40</v>
          </cell>
          <cell r="R755">
            <v>1</v>
          </cell>
          <cell r="S755">
            <v>1.0994953570000001</v>
          </cell>
          <cell r="T755">
            <v>0.75</v>
          </cell>
          <cell r="U755">
            <v>398.57013136228323</v>
          </cell>
          <cell r="V755">
            <v>3.6431791836903065</v>
          </cell>
          <cell r="W755">
            <v>0.70129843849436213</v>
          </cell>
          <cell r="X755">
            <v>152.25910266763839</v>
          </cell>
          <cell r="Y755">
            <v>152.04886716787922</v>
          </cell>
          <cell r="Z755">
            <v>4.5471397097834876E-3</v>
          </cell>
          <cell r="AA755">
            <v>1.4570685985322535E-2</v>
          </cell>
          <cell r="AB755">
            <v>6.5734762161644671</v>
          </cell>
          <cell r="AC755">
            <v>1.0045276130291181</v>
          </cell>
          <cell r="AD755">
            <v>1.462784830397889</v>
          </cell>
          <cell r="AE755">
            <v>3587.1418460029004</v>
          </cell>
          <cell r="AF755">
            <v>1850.2513850930093</v>
          </cell>
          <cell r="AG755">
            <v>3</v>
          </cell>
          <cell r="AH755">
            <v>1334805.6492782054</v>
          </cell>
          <cell r="AI755">
            <v>486.04827146070289</v>
          </cell>
          <cell r="AJ755">
            <v>7.7842452187812765E-3</v>
          </cell>
          <cell r="AK755">
            <v>486.04827146070289</v>
          </cell>
        </row>
        <row r="756">
          <cell r="B756" t="str">
            <v>HiPGas</v>
          </cell>
          <cell r="C756" t="str">
            <v>Header</v>
          </cell>
          <cell r="E756" t="str">
            <v>H</v>
          </cell>
          <cell r="F756">
            <v>20</v>
          </cell>
          <cell r="G756">
            <v>110</v>
          </cell>
          <cell r="H756">
            <v>20</v>
          </cell>
          <cell r="I756">
            <v>113.548183623163</v>
          </cell>
          <cell r="J756">
            <v>5.4</v>
          </cell>
          <cell r="K756">
            <v>5.4</v>
          </cell>
          <cell r="L756">
            <v>67</v>
          </cell>
          <cell r="M756">
            <v>152.04886716787922</v>
          </cell>
          <cell r="N756">
            <v>31220</v>
          </cell>
          <cell r="O756">
            <v>2.6016666666666666</v>
          </cell>
          <cell r="P756">
            <v>1</v>
          </cell>
          <cell r="Q756">
            <v>20</v>
          </cell>
          <cell r="R756">
            <v>1</v>
          </cell>
          <cell r="S756">
            <v>0.95138878900000001</v>
          </cell>
          <cell r="T756">
            <v>0.75</v>
          </cell>
          <cell r="U756">
            <v>398.72542044672105</v>
          </cell>
          <cell r="V756">
            <v>2.2220181447530685</v>
          </cell>
          <cell r="W756">
            <v>0.42591875498429488</v>
          </cell>
          <cell r="X756">
            <v>151.92172596148589</v>
          </cell>
          <cell r="Y756">
            <v>151.79458475509256</v>
          </cell>
          <cell r="Z756">
            <v>2.7624719413755772E-3</v>
          </cell>
          <cell r="AA756">
            <v>1.620010745503498E-2</v>
          </cell>
          <cell r="AB756">
            <v>7.2306295542301102</v>
          </cell>
          <cell r="AC756">
            <v>1.0651434306868912</v>
          </cell>
          <cell r="AD756">
            <v>1.4628880240658739</v>
          </cell>
          <cell r="AE756">
            <v>2690.3563845021754</v>
          </cell>
          <cell r="AF756">
            <v>1876.6024011057264</v>
          </cell>
          <cell r="AG756">
            <v>3</v>
          </cell>
          <cell r="AH756">
            <v>1166769.098638447</v>
          </cell>
          <cell r="AI756">
            <v>221.17893386231708</v>
          </cell>
          <cell r="AJ756">
            <v>7.0845270295425075E-3</v>
          </cell>
          <cell r="AK756">
            <v>221.17893386231708</v>
          </cell>
        </row>
        <row r="757">
          <cell r="B757" t="str">
            <v>HiPGas</v>
          </cell>
          <cell r="C757" t="str">
            <v>Header</v>
          </cell>
          <cell r="E757" t="str">
            <v>H</v>
          </cell>
          <cell r="F757">
            <v>20</v>
          </cell>
          <cell r="G757">
            <v>110</v>
          </cell>
          <cell r="H757">
            <v>20</v>
          </cell>
          <cell r="I757">
            <v>113.548183623163</v>
          </cell>
          <cell r="J757">
            <v>5.4</v>
          </cell>
          <cell r="K757">
            <v>5.4</v>
          </cell>
          <cell r="L757">
            <v>67</v>
          </cell>
          <cell r="M757">
            <v>151.79458475509256</v>
          </cell>
          <cell r="N757" t="e">
            <v>#REF!</v>
          </cell>
          <cell r="O757" t="e">
            <v>#REF!</v>
          </cell>
          <cell r="P757" t="e">
            <v>#REF!</v>
          </cell>
          <cell r="Q757">
            <v>20</v>
          </cell>
          <cell r="R757">
            <v>1</v>
          </cell>
          <cell r="S757">
            <v>0.77098258900000005</v>
          </cell>
          <cell r="T757">
            <v>0.75</v>
          </cell>
          <cell r="U757">
            <v>398.80969770294934</v>
          </cell>
          <cell r="V757">
            <v>3.1009655298188492</v>
          </cell>
          <cell r="W757">
            <v>0.59585768131668715</v>
          </cell>
          <cell r="X757">
            <v>151.62699985888432</v>
          </cell>
          <cell r="Y757">
            <v>151.45941496267608</v>
          </cell>
          <cell r="Z757">
            <v>3.6513024522166759E-3</v>
          </cell>
          <cell r="AA757">
            <v>1.8710479079626269E-2</v>
          </cell>
          <cell r="AB757">
            <v>8.2529000051784536</v>
          </cell>
          <cell r="AC757">
            <v>1.1499055871909265</v>
          </cell>
          <cell r="AD757">
            <v>1.4627004149536909</v>
          </cell>
          <cell r="AE757">
            <v>1793.5709230014502</v>
          </cell>
          <cell r="AF757">
            <v>1962.8728054578203</v>
          </cell>
          <cell r="AG757">
            <v>3</v>
          </cell>
          <cell r="AH757">
            <v>974765.14351623261</v>
          </cell>
          <cell r="AI757">
            <v>194.50563368686716</v>
          </cell>
          <cell r="AJ757" t="e">
            <v>#REF!</v>
          </cell>
          <cell r="AK757" t="e">
            <v>#REF!</v>
          </cell>
        </row>
        <row r="758">
          <cell r="B758" t="str">
            <v>HiPGas</v>
          </cell>
          <cell r="C758" t="str">
            <v>Header</v>
          </cell>
          <cell r="E758" t="str">
            <v>H</v>
          </cell>
          <cell r="F758">
            <v>20</v>
          </cell>
          <cell r="G758">
            <v>110</v>
          </cell>
          <cell r="H758">
            <v>20</v>
          </cell>
          <cell r="I758">
            <v>113.548183623163</v>
          </cell>
          <cell r="J758">
            <v>5.4</v>
          </cell>
          <cell r="K758">
            <v>5.4</v>
          </cell>
          <cell r="L758">
            <v>67</v>
          </cell>
          <cell r="M758">
            <v>151.45941496267608</v>
          </cell>
          <cell r="N758" t="e">
            <v>#REF!</v>
          </cell>
          <cell r="O758" t="e">
            <v>#REF!</v>
          </cell>
          <cell r="P758" t="e">
            <v>#REF!</v>
          </cell>
          <cell r="Q758">
            <v>20</v>
          </cell>
          <cell r="R758">
            <v>1</v>
          </cell>
          <cell r="S758">
            <v>0.55827675700000001</v>
          </cell>
          <cell r="T758">
            <v>0.75</v>
          </cell>
          <cell r="U758">
            <v>398.93380724667281</v>
          </cell>
          <cell r="V758">
            <v>4.7181471851962584</v>
          </cell>
          <cell r="W758">
            <v>0.90872207708554242</v>
          </cell>
          <cell r="X758">
            <v>151.18071515052478</v>
          </cell>
          <cell r="Y758">
            <v>150.90201533837347</v>
          </cell>
          <cell r="Z758">
            <v>6.0945024033892681E-3</v>
          </cell>
          <cell r="AA758">
            <v>2.4546809387641207E-2</v>
          </cell>
          <cell r="AB758">
            <v>9.9677052511904076</v>
          </cell>
          <cell r="AC758">
            <v>1.2711772494029148</v>
          </cell>
          <cell r="AD758">
            <v>1.4598945656631055</v>
          </cell>
          <cell r="AE758">
            <v>896.78546150072509</v>
          </cell>
          <cell r="AF758">
            <v>1990.6192455841226</v>
          </cell>
          <cell r="AG758">
            <v>2</v>
          </cell>
          <cell r="AH758">
            <v>694558.03061723022</v>
          </cell>
          <cell r="AI758">
            <v>161.90527535746352</v>
          </cell>
          <cell r="AJ758" t="e">
            <v>#REF!</v>
          </cell>
          <cell r="AK758" t="e">
            <v>#REF!</v>
          </cell>
        </row>
        <row r="759">
          <cell r="B759" t="str">
            <v>HiPGas</v>
          </cell>
          <cell r="C759" t="str">
            <v>Branch</v>
          </cell>
          <cell r="E759" t="str">
            <v>B</v>
          </cell>
          <cell r="F759">
            <v>20</v>
          </cell>
          <cell r="G759">
            <v>110</v>
          </cell>
          <cell r="H759">
            <v>20</v>
          </cell>
          <cell r="I759">
            <v>113.548183623163</v>
          </cell>
          <cell r="J759">
            <v>5.4</v>
          </cell>
          <cell r="K759">
            <v>5.4</v>
          </cell>
          <cell r="L759">
            <v>67</v>
          </cell>
          <cell r="M759">
            <v>150.90201533837347</v>
          </cell>
          <cell r="N759">
            <v>15610</v>
          </cell>
          <cell r="O759">
            <v>1.3008333333333333</v>
          </cell>
          <cell r="P759">
            <v>4</v>
          </cell>
          <cell r="Q759">
            <v>150</v>
          </cell>
          <cell r="R759">
            <v>1</v>
          </cell>
          <cell r="S759">
            <v>0.5</v>
          </cell>
          <cell r="T759">
            <v>0.75</v>
          </cell>
          <cell r="U759">
            <v>399.13109786704763</v>
          </cell>
          <cell r="V759">
            <v>4.7597012915570565</v>
          </cell>
          <cell r="W759">
            <v>0.91638667128211182</v>
          </cell>
          <cell r="X759">
            <v>143.96742153329063</v>
          </cell>
          <cell r="Y759">
            <v>137.03282772820779</v>
          </cell>
          <cell r="Z759">
            <v>0.15257293865860988</v>
          </cell>
          <cell r="AA759">
            <v>6.6332612013078163E-2</v>
          </cell>
          <cell r="AB759">
            <v>10.590508807326579</v>
          </cell>
          <cell r="AC759">
            <v>1.3104650362283787</v>
          </cell>
          <cell r="AD759">
            <v>1.4573905173382904</v>
          </cell>
          <cell r="AE759">
            <v>224.19636537518127</v>
          </cell>
          <cell r="AF759">
            <v>615.48684137979501</v>
          </cell>
          <cell r="AG759">
            <v>3</v>
          </cell>
          <cell r="AH759">
            <v>197577.52978507307</v>
          </cell>
          <cell r="AI759">
            <v>1050.0629978932377</v>
          </cell>
          <cell r="AJ759">
            <v>6.7268609730508508E-2</v>
          </cell>
          <cell r="AK759">
            <v>4200.2519915729508</v>
          </cell>
        </row>
        <row r="760">
          <cell r="B760" t="str">
            <v>20_110_1_150</v>
          </cell>
          <cell r="F760">
            <v>20</v>
          </cell>
          <cell r="G760">
            <v>110</v>
          </cell>
          <cell r="H760">
            <v>20</v>
          </cell>
          <cell r="I760">
            <v>113.548183623163</v>
          </cell>
          <cell r="R760">
            <v>1</v>
          </cell>
          <cell r="W760">
            <v>0.91638667128211182</v>
          </cell>
          <cell r="X760">
            <v>3.5481836231629984</v>
          </cell>
          <cell r="AK760" t="e">
            <v>#REF!</v>
          </cell>
          <cell r="AL760" t="e">
            <v>#REF!</v>
          </cell>
          <cell r="AM760" t="e">
            <v>#REF!</v>
          </cell>
        </row>
        <row r="761">
          <cell r="B761" t="str">
            <v>HiPGas</v>
          </cell>
          <cell r="C761" t="str">
            <v>Leader</v>
          </cell>
          <cell r="E761" t="str">
            <v>L</v>
          </cell>
          <cell r="F761">
            <v>30</v>
          </cell>
          <cell r="G761">
            <v>130</v>
          </cell>
          <cell r="H761">
            <v>30</v>
          </cell>
          <cell r="I761">
            <v>132.16690358940616</v>
          </cell>
          <cell r="J761">
            <v>5.4</v>
          </cell>
          <cell r="K761">
            <v>5.4</v>
          </cell>
          <cell r="L761">
            <v>67</v>
          </cell>
          <cell r="M761">
            <v>35.4</v>
          </cell>
          <cell r="N761">
            <v>62440</v>
          </cell>
          <cell r="O761">
            <v>5.2033333333333331</v>
          </cell>
          <cell r="P761">
            <v>1</v>
          </cell>
          <cell r="Q761">
            <v>40</v>
          </cell>
          <cell r="R761">
            <v>1</v>
          </cell>
          <cell r="S761">
            <v>1.0994953570000001</v>
          </cell>
          <cell r="T761">
            <v>0.75</v>
          </cell>
          <cell r="U761">
            <v>505.05568935469211</v>
          </cell>
          <cell r="V761">
            <v>3.3740586773091481</v>
          </cell>
          <cell r="W761">
            <v>0.54093407428277374</v>
          </cell>
          <cell r="X761">
            <v>158.26259251808204</v>
          </cell>
          <cell r="Y761">
            <v>158.10336030786198</v>
          </cell>
          <cell r="Z761">
            <v>3.2357093695351002E-3</v>
          </cell>
          <cell r="AA761">
            <v>1.1430870680329519E-2</v>
          </cell>
          <cell r="AB761">
            <v>6.5734762161644671</v>
          </cell>
          <cell r="AC761">
            <v>0.99680938233584271</v>
          </cell>
          <cell r="AD761">
            <v>1.4741110789020695</v>
          </cell>
          <cell r="AE761">
            <v>4102.7642899694256</v>
          </cell>
          <cell r="AF761">
            <v>1507.9232833370033</v>
          </cell>
          <cell r="AG761">
            <v>3</v>
          </cell>
          <cell r="AH761">
            <v>1434673.9123990121</v>
          </cell>
          <cell r="AI761">
            <v>518.41826006960741</v>
          </cell>
          <cell r="AJ761">
            <v>8.3026627173223479E-3</v>
          </cell>
          <cell r="AK761">
            <v>518.41826006960741</v>
          </cell>
        </row>
        <row r="762">
          <cell r="B762" t="str">
            <v>HiPGas</v>
          </cell>
          <cell r="C762" t="str">
            <v>Header</v>
          </cell>
          <cell r="E762" t="str">
            <v>H</v>
          </cell>
          <cell r="F762">
            <v>30</v>
          </cell>
          <cell r="G762">
            <v>130</v>
          </cell>
          <cell r="H762">
            <v>30</v>
          </cell>
          <cell r="I762">
            <v>132.16690358940616</v>
          </cell>
          <cell r="J762">
            <v>5.4</v>
          </cell>
          <cell r="K762">
            <v>5.4</v>
          </cell>
          <cell r="L762">
            <v>67</v>
          </cell>
          <cell r="M762">
            <v>158.10336030786198</v>
          </cell>
          <cell r="N762">
            <v>31220</v>
          </cell>
          <cell r="O762">
            <v>2.6016666666666666</v>
          </cell>
          <cell r="P762">
            <v>1</v>
          </cell>
          <cell r="Q762">
            <v>40</v>
          </cell>
          <cell r="R762">
            <v>1</v>
          </cell>
          <cell r="S762">
            <v>0.95138878900000001</v>
          </cell>
          <cell r="T762">
            <v>0.75</v>
          </cell>
          <cell r="U762">
            <v>505.32224715762709</v>
          </cell>
          <cell r="V762">
            <v>2.0556887493944198</v>
          </cell>
          <cell r="W762">
            <v>0.32913455341707731</v>
          </cell>
          <cell r="X762">
            <v>158.00727602366345</v>
          </cell>
          <cell r="Y762">
            <v>157.91119173946493</v>
          </cell>
          <cell r="Z762">
            <v>1.95883777878747E-3</v>
          </cell>
          <cell r="AA762">
            <v>1.2682839216662732E-2</v>
          </cell>
          <cell r="AB762">
            <v>7.2306295542301102</v>
          </cell>
          <cell r="AC762">
            <v>1.0568629906691092</v>
          </cell>
          <cell r="AD762">
            <v>1.4743496389042743</v>
          </cell>
          <cell r="AE762">
            <v>3077.0732174770692</v>
          </cell>
          <cell r="AF762">
            <v>1528.327604222372</v>
          </cell>
          <cell r="AG762">
            <v>3</v>
          </cell>
          <cell r="AH762">
            <v>1253279.3302079327</v>
          </cell>
          <cell r="AI762">
            <v>236.1570450945789</v>
          </cell>
          <cell r="AJ762">
            <v>7.5642871586988755E-3</v>
          </cell>
          <cell r="AK762">
            <v>236.1570450945789</v>
          </cell>
        </row>
        <row r="763">
          <cell r="B763" t="str">
            <v>HiPGas</v>
          </cell>
          <cell r="C763" t="str">
            <v>Header</v>
          </cell>
          <cell r="E763" t="str">
            <v>H</v>
          </cell>
          <cell r="F763">
            <v>30</v>
          </cell>
          <cell r="G763">
            <v>130</v>
          </cell>
          <cell r="H763">
            <v>30</v>
          </cell>
          <cell r="I763">
            <v>132.16690358940616</v>
          </cell>
          <cell r="J763">
            <v>5.4</v>
          </cell>
          <cell r="K763">
            <v>5.4</v>
          </cell>
          <cell r="L763">
            <v>67</v>
          </cell>
          <cell r="M763">
            <v>157.91119173946493</v>
          </cell>
          <cell r="N763" t="e">
            <v>#REF!</v>
          </cell>
          <cell r="O763" t="e">
            <v>#REF!</v>
          </cell>
          <cell r="P763" t="e">
            <v>#REF!</v>
          </cell>
          <cell r="Q763" t="e">
            <v>#REF!</v>
          </cell>
          <cell r="R763">
            <v>1</v>
          </cell>
          <cell r="S763">
            <v>0.77098258900000005</v>
          </cell>
          <cell r="T763">
            <v>0.75</v>
          </cell>
          <cell r="U763">
            <v>505.4787066850318</v>
          </cell>
          <cell r="V763">
            <v>2.8655221609213561</v>
          </cell>
          <cell r="W763">
            <v>0.45873105921364754</v>
          </cell>
          <cell r="X763">
            <v>157.78457299427927</v>
          </cell>
          <cell r="Y763">
            <v>157.65795424909362</v>
          </cell>
          <cell r="Z763">
            <v>2.5863998371622454E-3</v>
          </cell>
          <cell r="AA763">
            <v>1.4637645119862793E-2</v>
          </cell>
          <cell r="AB763">
            <v>8.2529000051784536</v>
          </cell>
          <cell r="AC763">
            <v>1.1409678473764271</v>
          </cell>
          <cell r="AD763">
            <v>1.4741584378642201</v>
          </cell>
          <cell r="AE763">
            <v>2051.3821449847128</v>
          </cell>
          <cell r="AF763">
            <v>1597.5925415496467</v>
          </cell>
          <cell r="AG763">
            <v>3</v>
          </cell>
          <cell r="AH763">
            <v>1046730.0895921869</v>
          </cell>
          <cell r="AI763">
            <v>207.86408291227661</v>
          </cell>
          <cell r="AJ763" t="e">
            <v>#REF!</v>
          </cell>
          <cell r="AK763" t="e">
            <v>#REF!</v>
          </cell>
        </row>
        <row r="764">
          <cell r="B764" t="str">
            <v>HiPGas</v>
          </cell>
          <cell r="C764" t="str">
            <v>Header</v>
          </cell>
          <cell r="E764" t="str">
            <v>H</v>
          </cell>
          <cell r="F764">
            <v>30</v>
          </cell>
          <cell r="G764">
            <v>130</v>
          </cell>
          <cell r="H764">
            <v>30</v>
          </cell>
          <cell r="I764">
            <v>132.16690358940616</v>
          </cell>
          <cell r="J764">
            <v>5.4</v>
          </cell>
          <cell r="K764">
            <v>5.4</v>
          </cell>
          <cell r="L764">
            <v>67</v>
          </cell>
          <cell r="M764">
            <v>157.65795424909362</v>
          </cell>
          <cell r="N764" t="e">
            <v>#REF!</v>
          </cell>
          <cell r="O764" t="e">
            <v>#REF!</v>
          </cell>
          <cell r="P764" t="e">
            <v>#REF!</v>
          </cell>
          <cell r="Q764" t="e">
            <v>#REF!</v>
          </cell>
          <cell r="R764">
            <v>1</v>
          </cell>
          <cell r="S764">
            <v>0.55827675700000001</v>
          </cell>
          <cell r="T764">
            <v>0.75</v>
          </cell>
          <cell r="U764">
            <v>505.69539634553865</v>
          </cell>
          <cell r="V764">
            <v>4.3511653183215095</v>
          </cell>
          <cell r="W764">
            <v>0.69658745129851241</v>
          </cell>
          <cell r="X764">
            <v>157.44741214745602</v>
          </cell>
          <cell r="Y764">
            <v>157.23687004581842</v>
          </cell>
          <cell r="Z764">
            <v>4.3118269936431863E-3</v>
          </cell>
          <cell r="AA764">
            <v>1.9184117938072821E-2</v>
          </cell>
          <cell r="AB764">
            <v>9.9677052511904076</v>
          </cell>
          <cell r="AC764">
            <v>1.2614548600684723</v>
          </cell>
          <cell r="AD764">
            <v>1.4711463859254992</v>
          </cell>
          <cell r="AE764">
            <v>1025.6910724923564</v>
          </cell>
          <cell r="AF764">
            <v>1618.5542941698836</v>
          </cell>
          <cell r="AG764">
            <v>2</v>
          </cell>
          <cell r="AH764">
            <v>745486.75246550725</v>
          </cell>
          <cell r="AI764">
            <v>173.26507534131881</v>
          </cell>
          <cell r="AJ764" t="e">
            <v>#REF!</v>
          </cell>
          <cell r="AK764" t="e">
            <v>#REF!</v>
          </cell>
        </row>
        <row r="765">
          <cell r="B765" t="str">
            <v>HiPGas</v>
          </cell>
          <cell r="C765" t="str">
            <v>Branch</v>
          </cell>
          <cell r="E765" t="str">
            <v>B</v>
          </cell>
          <cell r="F765">
            <v>30</v>
          </cell>
          <cell r="G765">
            <v>130</v>
          </cell>
          <cell r="H765">
            <v>30</v>
          </cell>
          <cell r="I765">
            <v>132.16690358940616</v>
          </cell>
          <cell r="J765">
            <v>5.4</v>
          </cell>
          <cell r="K765">
            <v>5.4</v>
          </cell>
          <cell r="L765">
            <v>67</v>
          </cell>
          <cell r="M765">
            <v>157.23687004581842</v>
          </cell>
          <cell r="N765">
            <v>15610</v>
          </cell>
          <cell r="O765">
            <v>1.3008333333333333</v>
          </cell>
          <cell r="P765">
            <v>4</v>
          </cell>
          <cell r="Q765">
            <v>30</v>
          </cell>
          <cell r="R765">
            <v>1</v>
          </cell>
          <cell r="S765">
            <v>0.5</v>
          </cell>
          <cell r="T765">
            <v>0.75</v>
          </cell>
          <cell r="U765">
            <v>506.02286665318235</v>
          </cell>
          <cell r="V765">
            <v>0.8914121260719049</v>
          </cell>
          <cell r="W765">
            <v>0.14151645119414979</v>
          </cell>
          <cell r="X765">
            <v>156.09215051158901</v>
          </cell>
          <cell r="Y765">
            <v>154.9474309773596</v>
          </cell>
          <cell r="Z765">
            <v>2.3544968769356855E-2</v>
          </cell>
          <cell r="AA765">
            <v>5.1996431746054499E-2</v>
          </cell>
          <cell r="AB765">
            <v>10.590508807326579</v>
          </cell>
          <cell r="AC765">
            <v>1.3000164576572937</v>
          </cell>
          <cell r="AD765">
            <v>1.4691039531486374</v>
          </cell>
          <cell r="AE765">
            <v>256.4227681230891</v>
          </cell>
          <cell r="AF765">
            <v>509.3641760662959</v>
          </cell>
          <cell r="AG765">
            <v>3</v>
          </cell>
          <cell r="AH765">
            <v>210543.9402388953</v>
          </cell>
          <cell r="AI765">
            <v>241.37516481678594</v>
          </cell>
          <cell r="AJ765">
            <v>1.5462854888967708E-2</v>
          </cell>
          <cell r="AK765">
            <v>965.50065926714376</v>
          </cell>
        </row>
        <row r="766">
          <cell r="B766" t="str">
            <v>30_130_1_30</v>
          </cell>
          <cell r="F766">
            <v>30</v>
          </cell>
          <cell r="G766">
            <v>130</v>
          </cell>
          <cell r="H766">
            <v>30</v>
          </cell>
          <cell r="I766">
            <v>132.16690358940616</v>
          </cell>
          <cell r="R766">
            <v>1</v>
          </cell>
          <cell r="W766">
            <v>0.14151645119414979</v>
          </cell>
          <cell r="X766">
            <v>2.1669035894061608</v>
          </cell>
          <cell r="AK766" t="e">
            <v>#REF!</v>
          </cell>
          <cell r="AL766" t="e">
            <v>#REF!</v>
          </cell>
          <cell r="AM766" t="e">
            <v>#REF!</v>
          </cell>
        </row>
        <row r="767">
          <cell r="B767" t="str">
            <v>HiPGas</v>
          </cell>
          <cell r="C767" t="str">
            <v>Leader</v>
          </cell>
          <cell r="E767" t="str">
            <v>L</v>
          </cell>
          <cell r="F767">
            <v>30</v>
          </cell>
          <cell r="G767">
            <v>130</v>
          </cell>
          <cell r="H767">
            <v>30</v>
          </cell>
          <cell r="I767">
            <v>132.078117591232</v>
          </cell>
          <cell r="J767">
            <v>5.4</v>
          </cell>
          <cell r="K767">
            <v>5.4</v>
          </cell>
          <cell r="L767">
            <v>67</v>
          </cell>
          <cell r="M767">
            <v>35.4</v>
          </cell>
          <cell r="N767">
            <v>62440</v>
          </cell>
          <cell r="O767">
            <v>5.2033333333333331</v>
          </cell>
          <cell r="P767">
            <v>1</v>
          </cell>
          <cell r="Q767">
            <v>40</v>
          </cell>
          <cell r="R767">
            <v>1</v>
          </cell>
          <cell r="S767">
            <v>1.0994953570000001</v>
          </cell>
          <cell r="T767">
            <v>0.75</v>
          </cell>
          <cell r="U767">
            <v>504.50721276042719</v>
          </cell>
          <cell r="V767">
            <v>3.3794893415053999</v>
          </cell>
          <cell r="W767">
            <v>0.54184533293337722</v>
          </cell>
          <cell r="X767">
            <v>158.20364112430474</v>
          </cell>
          <cell r="Y767">
            <v>158.04430783151003</v>
          </cell>
          <cell r="Z767">
            <v>3.2397005832518477E-3</v>
          </cell>
          <cell r="AA767">
            <v>1.1440640276351537E-2</v>
          </cell>
          <cell r="AB767">
            <v>6.5734762161644671</v>
          </cell>
          <cell r="AC767">
            <v>0.9968832277617965</v>
          </cell>
          <cell r="AD767">
            <v>1.4740018822002963</v>
          </cell>
          <cell r="AE767">
            <v>4102.7642899694256</v>
          </cell>
          <cell r="AF767">
            <v>1510.4014202194824</v>
          </cell>
          <cell r="AG767">
            <v>3</v>
          </cell>
          <cell r="AH767">
            <v>1435225.8362063991</v>
          </cell>
          <cell r="AI767">
            <v>518.10152661369796</v>
          </cell>
          <cell r="AJ767">
            <v>8.2975901123270007E-3</v>
          </cell>
          <cell r="AK767">
            <v>518.10152661369796</v>
          </cell>
        </row>
        <row r="768">
          <cell r="B768" t="str">
            <v>HiPGas</v>
          </cell>
          <cell r="C768" t="str">
            <v>Header</v>
          </cell>
          <cell r="E768" t="str">
            <v>H</v>
          </cell>
          <cell r="F768">
            <v>30</v>
          </cell>
          <cell r="G768">
            <v>130</v>
          </cell>
          <cell r="H768">
            <v>30</v>
          </cell>
          <cell r="I768">
            <v>132.078117591232</v>
          </cell>
          <cell r="J768">
            <v>5.4</v>
          </cell>
          <cell r="K768">
            <v>5.4</v>
          </cell>
          <cell r="L768">
            <v>67</v>
          </cell>
          <cell r="M768">
            <v>158.04430783151003</v>
          </cell>
          <cell r="N768">
            <v>31220</v>
          </cell>
          <cell r="O768">
            <v>2.6016666666666666</v>
          </cell>
          <cell r="P768">
            <v>1</v>
          </cell>
          <cell r="Q768">
            <v>20</v>
          </cell>
          <cell r="R768">
            <v>1</v>
          </cell>
          <cell r="S768">
            <v>0.95138878900000001</v>
          </cell>
          <cell r="T768">
            <v>0.75</v>
          </cell>
          <cell r="U768">
            <v>504.77683039984134</v>
          </cell>
          <cell r="V768">
            <v>2.0589555261778982</v>
          </cell>
          <cell r="W768">
            <v>0.3301195328167239</v>
          </cell>
          <cell r="X768">
            <v>157.94816310915246</v>
          </cell>
          <cell r="Y768">
            <v>157.85201838679487</v>
          </cell>
          <cell r="Z768">
            <v>1.961250468977993E-3</v>
          </cell>
          <cell r="AA768">
            <v>1.2693637135977162E-2</v>
          </cell>
          <cell r="AB768">
            <v>7.2306295542301102</v>
          </cell>
          <cell r="AC768">
            <v>1.056941099825242</v>
          </cell>
          <cell r="AD768">
            <v>1.4742406827797006</v>
          </cell>
          <cell r="AE768">
            <v>3077.0732174770692</v>
          </cell>
          <cell r="AF768">
            <v>1530.8114383051191</v>
          </cell>
          <cell r="AG768">
            <v>3</v>
          </cell>
          <cell r="AH768">
            <v>1253760.4406747196</v>
          </cell>
          <cell r="AI768">
            <v>236.01207916941004</v>
          </cell>
          <cell r="AJ768">
            <v>7.5596437914609241E-3</v>
          </cell>
          <cell r="AK768">
            <v>236.01207916941004</v>
          </cell>
        </row>
        <row r="769">
          <cell r="B769" t="str">
            <v>HiPGas</v>
          </cell>
          <cell r="C769" t="str">
            <v>Header</v>
          </cell>
          <cell r="E769" t="str">
            <v>H</v>
          </cell>
          <cell r="F769">
            <v>30</v>
          </cell>
          <cell r="G769">
            <v>130</v>
          </cell>
          <cell r="H769">
            <v>30</v>
          </cell>
          <cell r="I769">
            <v>132.078117591232</v>
          </cell>
          <cell r="J769">
            <v>5.4</v>
          </cell>
          <cell r="K769">
            <v>5.4</v>
          </cell>
          <cell r="L769">
            <v>67</v>
          </cell>
          <cell r="M769">
            <v>157.85201838679487</v>
          </cell>
          <cell r="N769" t="e">
            <v>#REF!</v>
          </cell>
          <cell r="O769" t="e">
            <v>#REF!</v>
          </cell>
          <cell r="P769" t="e">
            <v>#REF!</v>
          </cell>
          <cell r="Q769">
            <v>20</v>
          </cell>
          <cell r="R769">
            <v>1</v>
          </cell>
          <cell r="S769">
            <v>0.77098258900000005</v>
          </cell>
          <cell r="T769">
            <v>0.75</v>
          </cell>
          <cell r="U769">
            <v>504.93789323888797</v>
          </cell>
          <cell r="V769">
            <v>2.8700503327565752</v>
          </cell>
          <cell r="W769">
            <v>0.46016519685051094</v>
          </cell>
          <cell r="X769">
            <v>157.72531820640557</v>
          </cell>
          <cell r="Y769">
            <v>157.59861802601631</v>
          </cell>
          <cell r="Z769">
            <v>2.5896283485629112E-3</v>
          </cell>
          <cell r="AA769">
            <v>1.4650209667783326E-2</v>
          </cell>
          <cell r="AB769">
            <v>8.2529000051784536</v>
          </cell>
          <cell r="AC769">
            <v>1.1410514370302938</v>
          </cell>
          <cell r="AD769">
            <v>1.4740504458933354</v>
          </cell>
          <cell r="AE769">
            <v>2051.3821449847128</v>
          </cell>
          <cell r="AF769">
            <v>1600.1797251990961</v>
          </cell>
          <cell r="AG769">
            <v>3</v>
          </cell>
          <cell r="AH769">
            <v>1047132.9732111088</v>
          </cell>
          <cell r="AI769">
            <v>207.73599960328585</v>
          </cell>
          <cell r="AJ769" t="e">
            <v>#REF!</v>
          </cell>
          <cell r="AK769" t="e">
            <v>#REF!</v>
          </cell>
        </row>
        <row r="770">
          <cell r="B770" t="str">
            <v>HiPGas</v>
          </cell>
          <cell r="C770" t="str">
            <v>Header</v>
          </cell>
          <cell r="E770" t="str">
            <v>H</v>
          </cell>
          <cell r="F770">
            <v>30</v>
          </cell>
          <cell r="G770">
            <v>130</v>
          </cell>
          <cell r="H770">
            <v>30</v>
          </cell>
          <cell r="I770">
            <v>132.078117591232</v>
          </cell>
          <cell r="J770">
            <v>5.4</v>
          </cell>
          <cell r="K770">
            <v>5.4</v>
          </cell>
          <cell r="L770">
            <v>67</v>
          </cell>
          <cell r="M770">
            <v>157.59861802601631</v>
          </cell>
          <cell r="N770" t="e">
            <v>#REF!</v>
          </cell>
          <cell r="O770" t="e">
            <v>#REF!</v>
          </cell>
          <cell r="P770" t="e">
            <v>#REF!</v>
          </cell>
          <cell r="Q770">
            <v>20</v>
          </cell>
          <cell r="R770">
            <v>1</v>
          </cell>
          <cell r="S770">
            <v>0.55827675700000001</v>
          </cell>
          <cell r="T770">
            <v>0.75</v>
          </cell>
          <cell r="U770">
            <v>505.16270092884389</v>
          </cell>
          <cell r="V770">
            <v>4.3579505194598616</v>
          </cell>
          <cell r="W770">
            <v>0.69851601194244495</v>
          </cell>
          <cell r="X770">
            <v>157.38793886171817</v>
          </cell>
          <cell r="Y770">
            <v>157.17725969742003</v>
          </cell>
          <cell r="Z770">
            <v>4.317257120218243E-3</v>
          </cell>
          <cell r="AA770">
            <v>1.9200654716674773E-2</v>
          </cell>
          <cell r="AB770">
            <v>9.9677052511904076</v>
          </cell>
          <cell r="AC770">
            <v>1.2615447920422946</v>
          </cell>
          <cell r="AD770">
            <v>1.4710415120446014</v>
          </cell>
          <cell r="AE770">
            <v>1025.6910724923564</v>
          </cell>
          <cell r="AF770">
            <v>1621.1511226073726</v>
          </cell>
          <cell r="AG770">
            <v>2</v>
          </cell>
          <cell r="AH770">
            <v>745774.00130838645</v>
          </cell>
          <cell r="AI770">
            <v>173.1576899895278</v>
          </cell>
          <cell r="AJ770" t="e">
            <v>#REF!</v>
          </cell>
          <cell r="AK770" t="e">
            <v>#REF!</v>
          </cell>
        </row>
        <row r="771">
          <cell r="B771" t="str">
            <v>HiPGas</v>
          </cell>
          <cell r="C771" t="str">
            <v>Branch</v>
          </cell>
          <cell r="E771" t="str">
            <v>B</v>
          </cell>
          <cell r="F771">
            <v>30</v>
          </cell>
          <cell r="G771">
            <v>130</v>
          </cell>
          <cell r="H771">
            <v>30</v>
          </cell>
          <cell r="I771">
            <v>132.078117591232</v>
          </cell>
          <cell r="J771">
            <v>5.4</v>
          </cell>
          <cell r="K771">
            <v>5.4</v>
          </cell>
          <cell r="L771">
            <v>67</v>
          </cell>
          <cell r="M771">
            <v>157.17725969742003</v>
          </cell>
          <cell r="N771">
            <v>15610</v>
          </cell>
          <cell r="O771">
            <v>1.3008333333333333</v>
          </cell>
          <cell r="P771">
            <v>4</v>
          </cell>
          <cell r="Q771">
            <v>10</v>
          </cell>
          <cell r="R771">
            <v>1</v>
          </cell>
          <cell r="S771">
            <v>0.5</v>
          </cell>
          <cell r="T771">
            <v>0.75</v>
          </cell>
          <cell r="U771">
            <v>505.50231923998371</v>
          </cell>
          <cell r="V771">
            <v>0.2990230836237186</v>
          </cell>
          <cell r="W771">
            <v>4.7471516688943893E-2</v>
          </cell>
          <cell r="X771">
            <v>156.7887795108818</v>
          </cell>
          <cell r="Y771">
            <v>156.40029932434354</v>
          </cell>
          <cell r="Z771">
            <v>7.9952900040163311E-3</v>
          </cell>
          <cell r="AA771">
            <v>5.2281350524743614E-2</v>
          </cell>
          <cell r="AB771">
            <v>10.590508807326579</v>
          </cell>
          <cell r="AC771">
            <v>1.2999277383723526</v>
          </cell>
          <cell r="AD771">
            <v>1.4692042186083087</v>
          </cell>
          <cell r="AE771">
            <v>256.4227681230891</v>
          </cell>
          <cell r="AF771">
            <v>512.62216343354123</v>
          </cell>
          <cell r="AG771">
            <v>2</v>
          </cell>
          <cell r="AH771">
            <v>210606.14593399721</v>
          </cell>
          <cell r="AI771">
            <v>81.043746158374134</v>
          </cell>
          <cell r="AJ771">
            <v>5.1917838666479263E-3</v>
          </cell>
          <cell r="AK771">
            <v>324.17498463349654</v>
          </cell>
        </row>
        <row r="772">
          <cell r="B772" t="str">
            <v>30_130_1_10</v>
          </cell>
          <cell r="F772">
            <v>30</v>
          </cell>
          <cell r="G772">
            <v>130</v>
          </cell>
          <cell r="H772">
            <v>30</v>
          </cell>
          <cell r="I772">
            <v>132.078117591232</v>
          </cell>
          <cell r="R772">
            <v>1</v>
          </cell>
          <cell r="W772">
            <v>4.7471516688943893E-2</v>
          </cell>
          <cell r="X772">
            <v>2.0781175912320009</v>
          </cell>
          <cell r="AK772" t="e">
            <v>#REF!</v>
          </cell>
          <cell r="AL772" t="e">
            <v>#REF!</v>
          </cell>
          <cell r="AM772" t="e">
            <v>#REF!</v>
          </cell>
        </row>
        <row r="773">
          <cell r="B773" t="str">
            <v>HiPGas</v>
          </cell>
          <cell r="C773" t="str">
            <v>Leader</v>
          </cell>
          <cell r="E773" t="str">
            <v>L</v>
          </cell>
          <cell r="F773">
            <v>30</v>
          </cell>
          <cell r="G773">
            <v>130</v>
          </cell>
          <cell r="H773">
            <v>30</v>
          </cell>
          <cell r="I773">
            <v>132.12290858935208</v>
          </cell>
          <cell r="J773">
            <v>5.4</v>
          </cell>
          <cell r="K773">
            <v>5.4</v>
          </cell>
          <cell r="L773">
            <v>67</v>
          </cell>
          <cell r="M773">
            <v>35.4</v>
          </cell>
          <cell r="N773">
            <v>62440</v>
          </cell>
          <cell r="O773">
            <v>5.2033333333333331</v>
          </cell>
          <cell r="P773">
            <v>1</v>
          </cell>
          <cell r="Q773">
            <v>40</v>
          </cell>
          <cell r="R773">
            <v>1</v>
          </cell>
          <cell r="S773">
            <v>1.0994953570000001</v>
          </cell>
          <cell r="T773">
            <v>0.75</v>
          </cell>
          <cell r="U773">
            <v>504.78190988960318</v>
          </cell>
          <cell r="V773">
            <v>3.3767650125455595</v>
          </cell>
          <cell r="W773">
            <v>0.54140853175334769</v>
          </cell>
          <cell r="X773">
            <v>158.2331665054233</v>
          </cell>
          <cell r="Y773">
            <v>158.07388420649431</v>
          </cell>
          <cell r="Z773">
            <v>3.2376935601170498E-3</v>
          </cell>
          <cell r="AA773">
            <v>1.1435732560869234E-2</v>
          </cell>
          <cell r="AB773">
            <v>6.5734762161644671</v>
          </cell>
          <cell r="AC773">
            <v>0.99684623804251216</v>
          </cell>
          <cell r="AD773">
            <v>1.4740565776124535</v>
          </cell>
          <cell r="AE773">
            <v>4102.7642899694256</v>
          </cell>
          <cell r="AF773">
            <v>1509.15823553513</v>
          </cell>
          <cell r="AG773">
            <v>3</v>
          </cell>
          <cell r="AH773">
            <v>1434949.0282030976</v>
          </cell>
          <cell r="AI773">
            <v>518.2601607433279</v>
          </cell>
          <cell r="AJ773">
            <v>8.3001306973627138E-3</v>
          </cell>
          <cell r="AK773">
            <v>518.2601607433279</v>
          </cell>
        </row>
        <row r="774">
          <cell r="B774" t="str">
            <v>HiPGas</v>
          </cell>
          <cell r="C774" t="str">
            <v>Header</v>
          </cell>
          <cell r="E774" t="str">
            <v>H</v>
          </cell>
          <cell r="F774">
            <v>30</v>
          </cell>
          <cell r="G774">
            <v>130</v>
          </cell>
          <cell r="H774">
            <v>30</v>
          </cell>
          <cell r="I774">
            <v>132.12290858935208</v>
          </cell>
          <cell r="J774">
            <v>5.4</v>
          </cell>
          <cell r="K774">
            <v>5.4</v>
          </cell>
          <cell r="L774">
            <v>67</v>
          </cell>
          <cell r="M774">
            <v>158.07388420649431</v>
          </cell>
          <cell r="N774">
            <v>31220</v>
          </cell>
          <cell r="O774">
            <v>2.6016666666666666</v>
          </cell>
          <cell r="P774">
            <v>1</v>
          </cell>
          <cell r="Q774">
            <v>20</v>
          </cell>
          <cell r="R774">
            <v>1</v>
          </cell>
          <cell r="S774">
            <v>0.95138878900000001</v>
          </cell>
          <cell r="T774">
            <v>0.75</v>
          </cell>
          <cell r="U774">
            <v>505.04899011658841</v>
          </cell>
          <cell r="V774">
            <v>2.0573243724534058</v>
          </cell>
          <cell r="W774">
            <v>0.32982803526093107</v>
          </cell>
          <cell r="X774">
            <v>157.9777696209259</v>
          </cell>
          <cell r="Y774">
            <v>157.88165503535748</v>
          </cell>
          <cell r="Z774">
            <v>1.9600444368258474E-3</v>
          </cell>
          <cell r="AA774">
            <v>1.268824158177405E-2</v>
          </cell>
          <cell r="AB774">
            <v>7.2306295542301102</v>
          </cell>
          <cell r="AC774">
            <v>1.0569019737417351</v>
          </cell>
          <cell r="AD774">
            <v>1.4742952585733851</v>
          </cell>
          <cell r="AE774">
            <v>3077.0732174770692</v>
          </cell>
          <cell r="AF774">
            <v>1529.5711839145088</v>
          </cell>
          <cell r="AG774">
            <v>3</v>
          </cell>
          <cell r="AH774">
            <v>1253520.0555073007</v>
          </cell>
          <cell r="AI774">
            <v>236.08468429082336</v>
          </cell>
          <cell r="AJ774">
            <v>7.5619693879187492E-3</v>
          </cell>
          <cell r="AK774">
            <v>236.08468429082336</v>
          </cell>
        </row>
        <row r="775">
          <cell r="B775" t="str">
            <v>HiPGas</v>
          </cell>
          <cell r="C775" t="str">
            <v>Header</v>
          </cell>
          <cell r="E775" t="str">
            <v>H</v>
          </cell>
          <cell r="F775">
            <v>30</v>
          </cell>
          <cell r="G775">
            <v>130</v>
          </cell>
          <cell r="H775">
            <v>30</v>
          </cell>
          <cell r="I775">
            <v>132.12290858935208</v>
          </cell>
          <cell r="J775">
            <v>5.4</v>
          </cell>
          <cell r="K775">
            <v>5.4</v>
          </cell>
          <cell r="L775">
            <v>67</v>
          </cell>
          <cell r="M775">
            <v>157.88165503535748</v>
          </cell>
          <cell r="N775" t="e">
            <v>#REF!</v>
          </cell>
          <cell r="O775" t="e">
            <v>#REF!</v>
          </cell>
          <cell r="P775" t="e">
            <v>#REF!</v>
          </cell>
          <cell r="Q775">
            <v>20</v>
          </cell>
          <cell r="R775">
            <v>1</v>
          </cell>
          <cell r="S775">
            <v>0.77098258900000005</v>
          </cell>
          <cell r="T775">
            <v>0.75</v>
          </cell>
          <cell r="U775">
            <v>505.20981788612755</v>
          </cell>
          <cell r="V775">
            <v>2.867767487526776</v>
          </cell>
          <cell r="W775">
            <v>0.45951540327845919</v>
          </cell>
          <cell r="X775">
            <v>157.75499642522487</v>
          </cell>
          <cell r="Y775">
            <v>157.62833781509227</v>
          </cell>
          <cell r="Z775">
            <v>2.587994861485643E-3</v>
          </cell>
          <cell r="AA775">
            <v>1.4643862854276017E-2</v>
          </cell>
          <cell r="AB775">
            <v>8.2529000051784536</v>
          </cell>
          <cell r="AC775">
            <v>1.1410095651790799</v>
          </cell>
          <cell r="AD775">
            <v>1.4741045394108971</v>
          </cell>
          <cell r="AE775">
            <v>2051.3821449847128</v>
          </cell>
          <cell r="AF775">
            <v>1598.8754323913988</v>
          </cell>
          <cell r="AG775">
            <v>3</v>
          </cell>
          <cell r="AH775">
            <v>1046930.1063066672</v>
          </cell>
          <cell r="AI775">
            <v>207.80015209855875</v>
          </cell>
          <cell r="AJ775" t="e">
            <v>#REF!</v>
          </cell>
          <cell r="AK775" t="e">
            <v>#REF!</v>
          </cell>
        </row>
        <row r="776">
          <cell r="B776" t="str">
            <v>HiPGas</v>
          </cell>
          <cell r="C776" t="str">
            <v>Header</v>
          </cell>
          <cell r="E776" t="str">
            <v>H</v>
          </cell>
          <cell r="F776">
            <v>30</v>
          </cell>
          <cell r="G776">
            <v>130</v>
          </cell>
          <cell r="H776">
            <v>30</v>
          </cell>
          <cell r="I776">
            <v>132.12290858935208</v>
          </cell>
          <cell r="J776">
            <v>5.4</v>
          </cell>
          <cell r="K776">
            <v>5.4</v>
          </cell>
          <cell r="L776">
            <v>67</v>
          </cell>
          <cell r="M776">
            <v>157.62833781509227</v>
          </cell>
          <cell r="N776" t="e">
            <v>#REF!</v>
          </cell>
          <cell r="O776" t="e">
            <v>#REF!</v>
          </cell>
          <cell r="P776" t="e">
            <v>#REF!</v>
          </cell>
          <cell r="Q776">
            <v>20</v>
          </cell>
          <cell r="R776">
            <v>1</v>
          </cell>
          <cell r="S776">
            <v>0.55827675700000001</v>
          </cell>
          <cell r="T776">
            <v>0.75</v>
          </cell>
          <cell r="U776">
            <v>505.43144812989868</v>
          </cell>
          <cell r="V776">
            <v>4.3545151930715917</v>
          </cell>
          <cell r="W776">
            <v>0.69754109451559998</v>
          </cell>
          <cell r="X776">
            <v>157.41772930726162</v>
          </cell>
          <cell r="Y776">
            <v>157.20712079943098</v>
          </cell>
          <cell r="Z776">
            <v>4.3144954127876112E-3</v>
          </cell>
          <cell r="AA776">
            <v>1.919226182492469E-2</v>
          </cell>
          <cell r="AB776">
            <v>9.9677052511904076</v>
          </cell>
          <cell r="AC776">
            <v>1.2614997375288111</v>
          </cell>
          <cell r="AD776">
            <v>1.4710940503509264</v>
          </cell>
          <cell r="AE776">
            <v>1025.6910724923564</v>
          </cell>
          <cell r="AF776">
            <v>1619.836407066296</v>
          </cell>
          <cell r="AG776">
            <v>2</v>
          </cell>
          <cell r="AH776">
            <v>745628.86253989523</v>
          </cell>
          <cell r="AI776">
            <v>173.21148136022936</v>
          </cell>
          <cell r="AJ776" t="e">
            <v>#REF!</v>
          </cell>
          <cell r="AK776" t="e">
            <v>#REF!</v>
          </cell>
        </row>
        <row r="777">
          <cell r="B777" t="str">
            <v>HiPGas</v>
          </cell>
          <cell r="C777" t="str">
            <v>Branch</v>
          </cell>
          <cell r="E777" t="str">
            <v>B</v>
          </cell>
          <cell r="F777">
            <v>30</v>
          </cell>
          <cell r="G777">
            <v>130</v>
          </cell>
          <cell r="H777">
            <v>30</v>
          </cell>
          <cell r="I777">
            <v>132.12290858935208</v>
          </cell>
          <cell r="J777">
            <v>5.4</v>
          </cell>
          <cell r="K777">
            <v>5.4</v>
          </cell>
          <cell r="L777">
            <v>67</v>
          </cell>
          <cell r="M777">
            <v>157.20712079943098</v>
          </cell>
          <cell r="N777">
            <v>15610</v>
          </cell>
          <cell r="O777">
            <v>1.3008333333333333</v>
          </cell>
          <cell r="P777">
            <v>4</v>
          </cell>
          <cell r="Q777">
            <v>20</v>
          </cell>
          <cell r="R777">
            <v>1</v>
          </cell>
          <cell r="S777">
            <v>0.5</v>
          </cell>
          <cell r="T777">
            <v>0.75</v>
          </cell>
          <cell r="U777">
            <v>505.76492543616678</v>
          </cell>
          <cell r="V777">
            <v>0.59598318910101722</v>
          </cell>
          <cell r="W777">
            <v>9.4615524543741003E-2</v>
          </cell>
          <cell r="X777">
            <v>156.43752999856804</v>
          </cell>
          <cell r="Y777">
            <v>155.66793919770512</v>
          </cell>
          <cell r="Z777">
            <v>1.5834041673774779E-2</v>
          </cell>
          <cell r="AA777">
            <v>5.212488760924517E-2</v>
          </cell>
          <cell r="AB777">
            <v>10.590508807326579</v>
          </cell>
          <cell r="AC777">
            <v>1.3000647501035074</v>
          </cell>
          <cell r="AD777">
            <v>1.469049381540851</v>
          </cell>
          <cell r="AE777">
            <v>256.4227681230891</v>
          </cell>
          <cell r="AF777">
            <v>510.84100902571885</v>
          </cell>
          <cell r="AG777">
            <v>3</v>
          </cell>
          <cell r="AH777">
            <v>210574.61003070328</v>
          </cell>
          <cell r="AI777">
            <v>161.49697364410571</v>
          </cell>
          <cell r="AJ777">
            <v>1.0345738221915805E-2</v>
          </cell>
          <cell r="AK777">
            <v>645.98789457642283</v>
          </cell>
        </row>
        <row r="778">
          <cell r="B778" t="str">
            <v>30_130_1_20</v>
          </cell>
          <cell r="F778">
            <v>30</v>
          </cell>
          <cell r="G778">
            <v>130</v>
          </cell>
          <cell r="H778">
            <v>30</v>
          </cell>
          <cell r="I778">
            <v>132.12290858935208</v>
          </cell>
          <cell r="R778">
            <v>1</v>
          </cell>
          <cell r="W778">
            <v>9.4615524543741003E-2</v>
          </cell>
          <cell r="X778">
            <v>2.1229085893520789</v>
          </cell>
          <cell r="AK778" t="e">
            <v>#REF!</v>
          </cell>
          <cell r="AL778" t="e">
            <v>#REF!</v>
          </cell>
          <cell r="AM778" t="e">
            <v>#REF!</v>
          </cell>
        </row>
        <row r="779">
          <cell r="B779" t="str">
            <v>HiPGas</v>
          </cell>
          <cell r="C779" t="str">
            <v>Leader</v>
          </cell>
          <cell r="E779" t="str">
            <v>L</v>
          </cell>
          <cell r="F779">
            <v>30</v>
          </cell>
          <cell r="G779">
            <v>130</v>
          </cell>
          <cell r="H779">
            <v>30</v>
          </cell>
          <cell r="I779">
            <v>132.25343938988516</v>
          </cell>
          <cell r="J779">
            <v>5.4</v>
          </cell>
          <cell r="K779">
            <v>5.4</v>
          </cell>
          <cell r="L779">
            <v>67</v>
          </cell>
          <cell r="M779">
            <v>35.4</v>
          </cell>
          <cell r="N779">
            <v>62440</v>
          </cell>
          <cell r="O779">
            <v>5.2033333333333331</v>
          </cell>
          <cell r="P779">
            <v>1</v>
          </cell>
          <cell r="Q779">
            <v>40</v>
          </cell>
          <cell r="R779">
            <v>1</v>
          </cell>
          <cell r="S779">
            <v>1.0994953570000001</v>
          </cell>
          <cell r="T779">
            <v>0.75</v>
          </cell>
          <cell r="U779">
            <v>505.60423666212336</v>
          </cell>
          <cell r="V779">
            <v>3.3686628172963622</v>
          </cell>
          <cell r="W779">
            <v>0.53920325512115141</v>
          </cell>
          <cell r="X779">
            <v>158.32154857570828</v>
          </cell>
          <cell r="Y779">
            <v>158.16241452454739</v>
          </cell>
          <cell r="Z779">
            <v>3.2317820493557026E-3</v>
          </cell>
          <cell r="AA779">
            <v>1.1421217467718091E-2</v>
          </cell>
          <cell r="AB779">
            <v>6.5734762161644671</v>
          </cell>
          <cell r="AC779">
            <v>0.9967355692171892</v>
          </cell>
          <cell r="AD779">
            <v>1.474220243999951</v>
          </cell>
          <cell r="AE779">
            <v>4102.7642899694256</v>
          </cell>
          <cell r="AF779">
            <v>1505.4611142884685</v>
          </cell>
          <cell r="AG779">
            <v>3</v>
          </cell>
          <cell r="AH779">
            <v>1434124.9895848855</v>
          </cell>
          <cell r="AI779">
            <v>518.73501492640162</v>
          </cell>
          <cell r="AJ779">
            <v>8.307735665060885E-3</v>
          </cell>
          <cell r="AK779">
            <v>518.73501492640162</v>
          </cell>
        </row>
        <row r="780">
          <cell r="B780" t="str">
            <v>HiPGas</v>
          </cell>
          <cell r="C780" t="str">
            <v>Header</v>
          </cell>
          <cell r="E780" t="str">
            <v>H</v>
          </cell>
          <cell r="F780">
            <v>30</v>
          </cell>
          <cell r="G780">
            <v>130</v>
          </cell>
          <cell r="H780">
            <v>30</v>
          </cell>
          <cell r="I780">
            <v>132.25343938988516</v>
          </cell>
          <cell r="J780">
            <v>5.4</v>
          </cell>
          <cell r="K780">
            <v>5.4</v>
          </cell>
          <cell r="L780">
            <v>67</v>
          </cell>
          <cell r="M780">
            <v>158.16241452454739</v>
          </cell>
          <cell r="N780">
            <v>31220</v>
          </cell>
          <cell r="O780">
            <v>2.6016666666666666</v>
          </cell>
          <cell r="P780">
            <v>1</v>
          </cell>
          <cell r="Q780">
            <v>20</v>
          </cell>
          <cell r="R780">
            <v>1</v>
          </cell>
          <cell r="S780">
            <v>0.95138878900000001</v>
          </cell>
          <cell r="T780">
            <v>0.75</v>
          </cell>
          <cell r="U780">
            <v>505.85989203515931</v>
          </cell>
          <cell r="V780">
            <v>2.052501712103159</v>
          </cell>
          <cell r="W780">
            <v>0.32777508803280853</v>
          </cell>
          <cell r="X780">
            <v>158.06638623440878</v>
          </cell>
          <cell r="Y780">
            <v>157.97035794427018</v>
          </cell>
          <cell r="Z780">
            <v>1.9565185026004794E-3</v>
          </cell>
          <cell r="AA780">
            <v>1.2672389729799206E-2</v>
          </cell>
          <cell r="AB780">
            <v>7.2306295542301102</v>
          </cell>
          <cell r="AC780">
            <v>1.0567849266877194</v>
          </cell>
          <cell r="AD780">
            <v>1.4744585481060115</v>
          </cell>
          <cell r="AE780">
            <v>3077.0732174770692</v>
          </cell>
          <cell r="AF780">
            <v>1525.904298267352</v>
          </cell>
          <cell r="AG780">
            <v>3</v>
          </cell>
          <cell r="AH780">
            <v>1252807.8545045129</v>
          </cell>
          <cell r="AI780">
            <v>236.3019963972084</v>
          </cell>
          <cell r="AJ780">
            <v>7.5689300575659318E-3</v>
          </cell>
          <cell r="AK780">
            <v>236.3019963972084</v>
          </cell>
        </row>
        <row r="781">
          <cell r="B781" t="str">
            <v>HiPGas</v>
          </cell>
          <cell r="C781" t="str">
            <v>Header</v>
          </cell>
          <cell r="E781" t="str">
            <v>H</v>
          </cell>
          <cell r="F781">
            <v>30</v>
          </cell>
          <cell r="G781">
            <v>130</v>
          </cell>
          <cell r="H781">
            <v>30</v>
          </cell>
          <cell r="I781">
            <v>132.25343938988516</v>
          </cell>
          <cell r="J781">
            <v>5.4</v>
          </cell>
          <cell r="K781">
            <v>5.4</v>
          </cell>
          <cell r="L781">
            <v>67</v>
          </cell>
          <cell r="M781">
            <v>157.97035794427018</v>
          </cell>
          <cell r="N781" t="e">
            <v>#REF!</v>
          </cell>
          <cell r="O781" t="e">
            <v>#REF!</v>
          </cell>
          <cell r="P781" t="e">
            <v>#REF!</v>
          </cell>
          <cell r="Q781">
            <v>20</v>
          </cell>
          <cell r="R781">
            <v>1</v>
          </cell>
          <cell r="S781">
            <v>0.77098258900000005</v>
          </cell>
          <cell r="T781">
            <v>0.75</v>
          </cell>
          <cell r="U781">
            <v>506.00778829010852</v>
          </cell>
          <cell r="V781">
            <v>2.8611467704019731</v>
          </cell>
          <cell r="W781">
            <v>0.45719457501036231</v>
          </cell>
          <cell r="X781">
            <v>157.84381292638903</v>
          </cell>
          <cell r="Y781">
            <v>157.71726790850786</v>
          </cell>
          <cell r="Z781">
            <v>2.5833327658788541E-3</v>
          </cell>
          <cell r="AA781">
            <v>1.4625615496464146E-2</v>
          </cell>
          <cell r="AB781">
            <v>8.2529000051784536</v>
          </cell>
          <cell r="AC781">
            <v>1.1408843205341441</v>
          </cell>
          <cell r="AD781">
            <v>1.4742663644936982</v>
          </cell>
          <cell r="AE781">
            <v>2051.3821449847128</v>
          </cell>
          <cell r="AF781">
            <v>1595.0924204929458</v>
          </cell>
          <cell r="AG781">
            <v>3</v>
          </cell>
          <cell r="AH781">
            <v>1046338.3054164493</v>
          </cell>
          <cell r="AI781">
            <v>207.99212403084087</v>
          </cell>
          <cell r="AJ781" t="e">
            <v>#REF!</v>
          </cell>
          <cell r="AK781" t="e">
            <v>#REF!</v>
          </cell>
        </row>
        <row r="782">
          <cell r="B782" t="str">
            <v>HiPGas</v>
          </cell>
          <cell r="C782" t="str">
            <v>Header</v>
          </cell>
          <cell r="E782" t="str">
            <v>H</v>
          </cell>
          <cell r="F782">
            <v>30</v>
          </cell>
          <cell r="G782">
            <v>130</v>
          </cell>
          <cell r="H782">
            <v>30</v>
          </cell>
          <cell r="I782">
            <v>132.25343938988516</v>
          </cell>
          <cell r="J782">
            <v>5.4</v>
          </cell>
          <cell r="K782">
            <v>5.4</v>
          </cell>
          <cell r="L782">
            <v>67</v>
          </cell>
          <cell r="M782">
            <v>157.71726790850786</v>
          </cell>
          <cell r="N782" t="e">
            <v>#REF!</v>
          </cell>
          <cell r="O782" t="e">
            <v>#REF!</v>
          </cell>
          <cell r="P782" t="e">
            <v>#REF!</v>
          </cell>
          <cell r="Q782">
            <v>20</v>
          </cell>
          <cell r="R782">
            <v>1</v>
          </cell>
          <cell r="S782">
            <v>0.55827675700000001</v>
          </cell>
          <cell r="T782">
            <v>0.75</v>
          </cell>
          <cell r="U782">
            <v>506.21479963661892</v>
          </cell>
          <cell r="V782">
            <v>4.3446368842289775</v>
          </cell>
          <cell r="W782">
            <v>0.69472103578968358</v>
          </cell>
          <cell r="X782">
            <v>157.50684876968836</v>
          </cell>
          <cell r="Y782">
            <v>157.29642963086889</v>
          </cell>
          <cell r="Z782">
            <v>4.3066930405074588E-3</v>
          </cell>
          <cell r="AA782">
            <v>1.9168356739837897E-2</v>
          </cell>
          <cell r="AB782">
            <v>9.9677052511904076</v>
          </cell>
          <cell r="AC782">
            <v>1.2613650403636421</v>
          </cell>
          <cell r="AD782">
            <v>1.4712511438107407</v>
          </cell>
          <cell r="AE782">
            <v>1025.6910724923564</v>
          </cell>
          <cell r="AF782">
            <v>1616.055409713297</v>
          </cell>
          <cell r="AG782">
            <v>2</v>
          </cell>
          <cell r="AH782">
            <v>745208.37153223366</v>
          </cell>
          <cell r="AI782">
            <v>173.37238381451033</v>
          </cell>
          <cell r="AJ782" t="e">
            <v>#REF!</v>
          </cell>
          <cell r="AK782" t="e">
            <v>#REF!</v>
          </cell>
        </row>
        <row r="783">
          <cell r="B783" t="str">
            <v>HiPGas</v>
          </cell>
          <cell r="C783" t="str">
            <v>Branch</v>
          </cell>
          <cell r="E783" t="str">
            <v>B</v>
          </cell>
          <cell r="F783">
            <v>30</v>
          </cell>
          <cell r="G783">
            <v>130</v>
          </cell>
          <cell r="H783">
            <v>30</v>
          </cell>
          <cell r="I783">
            <v>132.25343938988516</v>
          </cell>
          <cell r="J783">
            <v>5.4</v>
          </cell>
          <cell r="K783">
            <v>5.4</v>
          </cell>
          <cell r="L783">
            <v>67</v>
          </cell>
          <cell r="M783">
            <v>157.29642963086889</v>
          </cell>
          <cell r="N783">
            <v>15610</v>
          </cell>
          <cell r="O783">
            <v>1.3008333333333333</v>
          </cell>
          <cell r="P783">
            <v>4</v>
          </cell>
          <cell r="Q783">
            <v>50</v>
          </cell>
          <cell r="R783">
            <v>1</v>
          </cell>
          <cell r="S783">
            <v>0.5</v>
          </cell>
          <cell r="T783">
            <v>0.75</v>
          </cell>
          <cell r="U783">
            <v>506.53051339297247</v>
          </cell>
          <cell r="V783">
            <v>1.4774017009303277</v>
          </cell>
          <cell r="W783">
            <v>0.23454543593115318</v>
          </cell>
          <cell r="X783">
            <v>155.41968800284212</v>
          </cell>
          <cell r="Y783">
            <v>153.54294637481536</v>
          </cell>
          <cell r="Z783">
            <v>3.8577810823005598E-2</v>
          </cell>
          <cell r="AA783">
            <v>5.174658367234293E-2</v>
          </cell>
          <cell r="AB783">
            <v>10.590508807326579</v>
          </cell>
          <cell r="AC783">
            <v>1.2999198566228383</v>
          </cell>
          <cell r="AD783">
            <v>1.469213126772591</v>
          </cell>
          <cell r="AE783">
            <v>256.4227681230891</v>
          </cell>
          <cell r="AF783">
            <v>506.49897220270645</v>
          </cell>
          <cell r="AG783">
            <v>3</v>
          </cell>
          <cell r="AH783">
            <v>210482.94638220017</v>
          </cell>
          <cell r="AI783">
            <v>399.45562955900556</v>
          </cell>
          <cell r="AJ783">
            <v>2.5589726429148339E-2</v>
          </cell>
          <cell r="AK783">
            <v>1597.8225182360222</v>
          </cell>
        </row>
        <row r="784">
          <cell r="B784" t="str">
            <v>30_130_1_50</v>
          </cell>
          <cell r="F784">
            <v>30</v>
          </cell>
          <cell r="G784">
            <v>130</v>
          </cell>
          <cell r="H784">
            <v>30</v>
          </cell>
          <cell r="I784">
            <v>132.25343938988516</v>
          </cell>
          <cell r="R784">
            <v>1</v>
          </cell>
          <cell r="W784">
            <v>0.23454543593115318</v>
          </cell>
          <cell r="X784">
            <v>2.253439389885159</v>
          </cell>
          <cell r="AK784" t="e">
            <v>#REF!</v>
          </cell>
          <cell r="AL784" t="e">
            <v>#REF!</v>
          </cell>
          <cell r="AM784" t="e">
            <v>#REF!</v>
          </cell>
        </row>
        <row r="785">
          <cell r="B785" t="str">
            <v>HiPGas</v>
          </cell>
          <cell r="C785" t="str">
            <v>Leader</v>
          </cell>
          <cell r="E785" t="str">
            <v>L</v>
          </cell>
          <cell r="F785">
            <v>30</v>
          </cell>
          <cell r="G785">
            <v>130</v>
          </cell>
          <cell r="H785">
            <v>30</v>
          </cell>
          <cell r="I785">
            <v>132.46631103118781</v>
          </cell>
          <cell r="J785">
            <v>5.4</v>
          </cell>
          <cell r="K785">
            <v>5.4</v>
          </cell>
          <cell r="L785">
            <v>67</v>
          </cell>
          <cell r="M785">
            <v>35.4</v>
          </cell>
          <cell r="N785">
            <v>62440</v>
          </cell>
          <cell r="O785">
            <v>5.2033333333333331</v>
          </cell>
          <cell r="P785">
            <v>1</v>
          </cell>
          <cell r="Q785">
            <v>40</v>
          </cell>
          <cell r="R785">
            <v>1</v>
          </cell>
          <cell r="S785">
            <v>1.0994953570000001</v>
          </cell>
          <cell r="T785">
            <v>0.75</v>
          </cell>
          <cell r="U785">
            <v>506.95484447381949</v>
          </cell>
          <cell r="V785">
            <v>3.3555270461616873</v>
          </cell>
          <cell r="W785">
            <v>0.53496570867457649</v>
          </cell>
          <cell r="X785">
            <v>158.46669503858737</v>
          </cell>
          <cell r="Y785">
            <v>158.30779025445412</v>
          </cell>
          <cell r="Z785">
            <v>3.2223841359418914E-3</v>
          </cell>
          <cell r="AA785">
            <v>1.1397947008078592E-2</v>
          </cell>
          <cell r="AB785">
            <v>6.5734762161644671</v>
          </cell>
          <cell r="AC785">
            <v>0.99655400796293869</v>
          </cell>
          <cell r="AD785">
            <v>1.4744888308245518</v>
          </cell>
          <cell r="AE785">
            <v>4102.7642899694256</v>
          </cell>
          <cell r="AF785">
            <v>1499.4675340839342</v>
          </cell>
          <cell r="AG785">
            <v>3</v>
          </cell>
          <cell r="AH785">
            <v>1432786.5077333224</v>
          </cell>
          <cell r="AI785">
            <v>519.51483196081813</v>
          </cell>
          <cell r="AJ785">
            <v>8.3202247271111172E-3</v>
          </cell>
          <cell r="AK785">
            <v>519.51483196081813</v>
          </cell>
        </row>
        <row r="786">
          <cell r="B786" t="str">
            <v>HiPGas</v>
          </cell>
          <cell r="C786" t="str">
            <v>Header</v>
          </cell>
          <cell r="E786" t="str">
            <v>H</v>
          </cell>
          <cell r="F786">
            <v>30</v>
          </cell>
          <cell r="G786">
            <v>130</v>
          </cell>
          <cell r="H786">
            <v>30</v>
          </cell>
          <cell r="I786">
            <v>132.46631103118781</v>
          </cell>
          <cell r="J786">
            <v>5.4</v>
          </cell>
          <cell r="K786">
            <v>5.4</v>
          </cell>
          <cell r="L786">
            <v>67</v>
          </cell>
          <cell r="M786">
            <v>158.30779025445412</v>
          </cell>
          <cell r="N786">
            <v>31220</v>
          </cell>
          <cell r="O786">
            <v>2.6016666666666666</v>
          </cell>
          <cell r="P786">
            <v>1</v>
          </cell>
          <cell r="Q786">
            <v>20</v>
          </cell>
          <cell r="R786">
            <v>1</v>
          </cell>
          <cell r="S786">
            <v>0.95138878900000001</v>
          </cell>
          <cell r="T786">
            <v>0.75</v>
          </cell>
          <cell r="U786">
            <v>507.1838075417885</v>
          </cell>
          <cell r="V786">
            <v>2.04474041517352</v>
          </cell>
          <cell r="W786">
            <v>0.3246134966142904</v>
          </cell>
          <cell r="X786">
            <v>158.21189266757651</v>
          </cell>
          <cell r="Y786">
            <v>158.11599508069889</v>
          </cell>
          <cell r="Z786">
            <v>1.9509661773374765E-3</v>
          </cell>
          <cell r="AA786">
            <v>1.2647191004244957E-2</v>
          </cell>
          <cell r="AB786">
            <v>7.2306295542301102</v>
          </cell>
          <cell r="AC786">
            <v>1.0565929432589738</v>
          </cell>
          <cell r="AD786">
            <v>1.4747264579093229</v>
          </cell>
          <cell r="AE786">
            <v>3077.0732174770692</v>
          </cell>
          <cell r="AF786">
            <v>1520.0032849221832</v>
          </cell>
          <cell r="AG786">
            <v>3</v>
          </cell>
          <cell r="AH786">
            <v>1251657.9964617309</v>
          </cell>
          <cell r="AI786">
            <v>236.65880342945519</v>
          </cell>
          <cell r="AJ786">
            <v>7.580358854242639E-3</v>
          </cell>
          <cell r="AK786">
            <v>236.65880342945519</v>
          </cell>
        </row>
        <row r="787">
          <cell r="B787" t="str">
            <v>HiPGas</v>
          </cell>
          <cell r="C787" t="str">
            <v>Header</v>
          </cell>
          <cell r="E787" t="str">
            <v>H</v>
          </cell>
          <cell r="F787">
            <v>30</v>
          </cell>
          <cell r="G787">
            <v>130</v>
          </cell>
          <cell r="H787">
            <v>30</v>
          </cell>
          <cell r="I787">
            <v>132.46631103118781</v>
          </cell>
          <cell r="J787">
            <v>5.4</v>
          </cell>
          <cell r="K787">
            <v>5.4</v>
          </cell>
          <cell r="L787">
            <v>67</v>
          </cell>
          <cell r="M787">
            <v>158.11599508069889</v>
          </cell>
          <cell r="N787" t="e">
            <v>#REF!</v>
          </cell>
          <cell r="O787" t="e">
            <v>#REF!</v>
          </cell>
          <cell r="P787" t="e">
            <v>#REF!</v>
          </cell>
          <cell r="Q787">
            <v>20</v>
          </cell>
          <cell r="R787">
            <v>1</v>
          </cell>
          <cell r="S787">
            <v>0.77098258900000005</v>
          </cell>
          <cell r="T787">
            <v>0.75</v>
          </cell>
          <cell r="U787">
            <v>507.3117889323924</v>
          </cell>
          <cell r="V787">
            <v>2.8504782960194777</v>
          </cell>
          <cell r="W787">
            <v>0.45342617130867779</v>
          </cell>
          <cell r="X787">
            <v>157.98962285446328</v>
          </cell>
          <cell r="Y787">
            <v>157.86325062822766</v>
          </cell>
          <cell r="Z787">
            <v>2.5759760400263509E-3</v>
          </cell>
          <cell r="AA787">
            <v>1.4596561073531945E-2</v>
          </cell>
          <cell r="AB787">
            <v>8.2529000051784536</v>
          </cell>
          <cell r="AC787">
            <v>1.1406789227404213</v>
          </cell>
          <cell r="AD787">
            <v>1.4745318301322665</v>
          </cell>
          <cell r="AE787">
            <v>2051.3821449847128</v>
          </cell>
          <cell r="AF787">
            <v>1588.9968718334178</v>
          </cell>
          <cell r="AG787">
            <v>3</v>
          </cell>
          <cell r="AH787">
            <v>1045381.866340116</v>
          </cell>
          <cell r="AI787">
            <v>208.30727199723961</v>
          </cell>
          <cell r="AJ787" t="e">
            <v>#REF!</v>
          </cell>
          <cell r="AK787" t="e">
            <v>#REF!</v>
          </cell>
        </row>
        <row r="788">
          <cell r="B788" t="str">
            <v>HiPGas</v>
          </cell>
          <cell r="C788" t="str">
            <v>Header</v>
          </cell>
          <cell r="E788" t="str">
            <v>H</v>
          </cell>
          <cell r="F788">
            <v>30</v>
          </cell>
          <cell r="G788">
            <v>130</v>
          </cell>
          <cell r="H788">
            <v>30</v>
          </cell>
          <cell r="I788">
            <v>132.46631103118781</v>
          </cell>
          <cell r="J788">
            <v>5.4</v>
          </cell>
          <cell r="K788">
            <v>5.4</v>
          </cell>
          <cell r="L788">
            <v>67</v>
          </cell>
          <cell r="M788">
            <v>157.86325062822766</v>
          </cell>
          <cell r="N788" t="e">
            <v>#REF!</v>
          </cell>
          <cell r="O788" t="e">
            <v>#REF!</v>
          </cell>
          <cell r="P788" t="e">
            <v>#REF!</v>
          </cell>
          <cell r="Q788">
            <v>20</v>
          </cell>
          <cell r="R788">
            <v>1</v>
          </cell>
          <cell r="S788">
            <v>0.55827675700000001</v>
          </cell>
          <cell r="T788">
            <v>0.75</v>
          </cell>
          <cell r="U788">
            <v>507.4950631039859</v>
          </cell>
          <cell r="V788">
            <v>4.3287155591500746</v>
          </cell>
          <cell r="W788">
            <v>0.69014788466665777</v>
          </cell>
          <cell r="X788">
            <v>157.65312006747513</v>
          </cell>
          <cell r="Y788">
            <v>157.44298950672257</v>
          </cell>
          <cell r="Z788">
            <v>4.2943711639173987E-3</v>
          </cell>
          <cell r="AA788">
            <v>1.9130276244254063E-2</v>
          </cell>
          <cell r="AB788">
            <v>9.9677052511904076</v>
          </cell>
          <cell r="AC788">
            <v>1.2611442314744747</v>
          </cell>
          <cell r="AD788">
            <v>1.4715087395104578</v>
          </cell>
          <cell r="AE788">
            <v>1025.6910724923564</v>
          </cell>
          <cell r="AF788">
            <v>1609.9617805149128</v>
          </cell>
          <cell r="AG788">
            <v>2</v>
          </cell>
          <cell r="AH788">
            <v>744528.74042240786</v>
          </cell>
          <cell r="AI788">
            <v>173.63645995162983</v>
          </cell>
          <cell r="AJ788" t="e">
            <v>#REF!</v>
          </cell>
          <cell r="AK788" t="e">
            <v>#REF!</v>
          </cell>
        </row>
        <row r="789">
          <cell r="B789" t="str">
            <v>HiPGas</v>
          </cell>
          <cell r="C789" t="str">
            <v>Branch</v>
          </cell>
          <cell r="E789" t="str">
            <v>B</v>
          </cell>
          <cell r="F789">
            <v>30</v>
          </cell>
          <cell r="G789">
            <v>130</v>
          </cell>
          <cell r="H789">
            <v>30</v>
          </cell>
          <cell r="I789">
            <v>132.46631103118781</v>
          </cell>
          <cell r="J789">
            <v>5.4</v>
          </cell>
          <cell r="K789">
            <v>5.4</v>
          </cell>
          <cell r="L789">
            <v>67</v>
          </cell>
          <cell r="M789">
            <v>157.44298950672257</v>
          </cell>
          <cell r="N789">
            <v>15610</v>
          </cell>
          <cell r="O789">
            <v>1.3008333333333333</v>
          </cell>
          <cell r="P789">
            <v>4</v>
          </cell>
          <cell r="Q789">
            <v>100</v>
          </cell>
          <cell r="R789">
            <v>1</v>
          </cell>
          <cell r="S789">
            <v>0.5</v>
          </cell>
          <cell r="T789">
            <v>0.75</v>
          </cell>
          <cell r="U789">
            <v>507.78197058141552</v>
          </cell>
          <cell r="V789">
            <v>2.9158021956537294</v>
          </cell>
          <cell r="W789">
            <v>0.4631577699236118</v>
          </cell>
          <cell r="X789">
            <v>153.83408856845415</v>
          </cell>
          <cell r="Y789">
            <v>150.22518763018576</v>
          </cell>
          <cell r="Z789">
            <v>7.4072048826445802E-2</v>
          </cell>
          <cell r="AA789">
            <v>5.1155973031142998E-2</v>
          </cell>
          <cell r="AB789">
            <v>10.590508807326579</v>
          </cell>
          <cell r="AC789">
            <v>1.2996824376911196</v>
          </cell>
          <cell r="AD789">
            <v>1.469481514650206</v>
          </cell>
          <cell r="AE789">
            <v>256.4227681230891</v>
          </cell>
          <cell r="AF789">
            <v>499.75170675647331</v>
          </cell>
          <cell r="AG789">
            <v>3</v>
          </cell>
          <cell r="AH789">
            <v>210327.93440635671</v>
          </cell>
          <cell r="AI789">
            <v>785.40387398959376</v>
          </cell>
          <cell r="AJ789">
            <v>5.0314149518872121E-2</v>
          </cell>
          <cell r="AK789">
            <v>3141.615495958375</v>
          </cell>
        </row>
        <row r="790">
          <cell r="B790" t="str">
            <v>30_130_1_100</v>
          </cell>
          <cell r="F790">
            <v>30</v>
          </cell>
          <cell r="G790">
            <v>130</v>
          </cell>
          <cell r="H790">
            <v>30</v>
          </cell>
          <cell r="I790">
            <v>132.46631103118781</v>
          </cell>
          <cell r="R790">
            <v>1</v>
          </cell>
          <cell r="W790">
            <v>0.4631577699236118</v>
          </cell>
          <cell r="X790">
            <v>2.4663110311878143</v>
          </cell>
          <cell r="AK790" t="e">
            <v>#REF!</v>
          </cell>
          <cell r="AL790" t="e">
            <v>#REF!</v>
          </cell>
          <cell r="AM790" t="e">
            <v>#REF!</v>
          </cell>
        </row>
        <row r="791">
          <cell r="B791" t="str">
            <v>HiPGas</v>
          </cell>
          <cell r="C791" t="str">
            <v>Leader</v>
          </cell>
          <cell r="E791" t="str">
            <v>L</v>
          </cell>
          <cell r="F791">
            <v>30</v>
          </cell>
          <cell r="G791">
            <v>130</v>
          </cell>
          <cell r="H791">
            <v>30</v>
          </cell>
          <cell r="I791">
            <v>132.67701334349954</v>
          </cell>
          <cell r="J791">
            <v>5.4</v>
          </cell>
          <cell r="K791">
            <v>5.4</v>
          </cell>
          <cell r="L791">
            <v>67</v>
          </cell>
          <cell r="M791">
            <v>35.4</v>
          </cell>
          <cell r="N791">
            <v>62440</v>
          </cell>
          <cell r="O791">
            <v>5.2033333333333331</v>
          </cell>
          <cell r="P791">
            <v>1</v>
          </cell>
          <cell r="Q791">
            <v>40</v>
          </cell>
          <cell r="R791">
            <v>1</v>
          </cell>
          <cell r="S791">
            <v>1.0994953570000001</v>
          </cell>
          <cell r="T791">
            <v>0.75</v>
          </cell>
          <cell r="U791">
            <v>508.27992263400381</v>
          </cell>
          <cell r="V791">
            <v>3.3428434645023843</v>
          </cell>
          <cell r="W791">
            <v>0.53084095260015829</v>
          </cell>
          <cell r="X791">
            <v>158.60908090865533</v>
          </cell>
          <cell r="Y791">
            <v>158.45038407321653</v>
          </cell>
          <cell r="Z791">
            <v>3.2135345972850171E-3</v>
          </cell>
          <cell r="AA791">
            <v>1.1375796251017697E-2</v>
          </cell>
          <cell r="AB791">
            <v>6.5734762161644671</v>
          </cell>
          <cell r="AC791">
            <v>0.99637612413116738</v>
          </cell>
          <cell r="AD791">
            <v>1.4747520725028487</v>
          </cell>
          <cell r="AE791">
            <v>4102.7642899694256</v>
          </cell>
          <cell r="AF791">
            <v>1493.6807824639916</v>
          </cell>
          <cell r="AG791">
            <v>3</v>
          </cell>
          <cell r="AH791">
            <v>1431491.2855800514</v>
          </cell>
          <cell r="AI791">
            <v>520.27979635727297</v>
          </cell>
          <cell r="AJ791">
            <v>8.3324759185982224E-3</v>
          </cell>
          <cell r="AK791">
            <v>520.27979635727297</v>
          </cell>
        </row>
        <row r="792">
          <cell r="B792" t="str">
            <v>HiPGas</v>
          </cell>
          <cell r="C792" t="str">
            <v>Header</v>
          </cell>
          <cell r="E792" t="str">
            <v>H</v>
          </cell>
          <cell r="F792">
            <v>30</v>
          </cell>
          <cell r="G792">
            <v>130</v>
          </cell>
          <cell r="H792">
            <v>30</v>
          </cell>
          <cell r="I792">
            <v>132.67701334349954</v>
          </cell>
          <cell r="J792">
            <v>5.4</v>
          </cell>
          <cell r="K792">
            <v>5.4</v>
          </cell>
          <cell r="L792">
            <v>67</v>
          </cell>
          <cell r="M792">
            <v>158.45038407321653</v>
          </cell>
          <cell r="N792">
            <v>31220</v>
          </cell>
          <cell r="O792">
            <v>2.6016666666666666</v>
          </cell>
          <cell r="P792">
            <v>1</v>
          </cell>
          <cell r="Q792">
            <v>20</v>
          </cell>
          <cell r="R792">
            <v>1</v>
          </cell>
          <cell r="S792">
            <v>0.95138878900000001</v>
          </cell>
          <cell r="T792">
            <v>0.75</v>
          </cell>
          <cell r="U792">
            <v>508.48290386346002</v>
          </cell>
          <cell r="V792">
            <v>2.0372426261187266</v>
          </cell>
          <cell r="W792">
            <v>0.323423182428769</v>
          </cell>
          <cell r="X792">
            <v>158.35460491531387</v>
          </cell>
          <cell r="Y792">
            <v>158.25882575741122</v>
          </cell>
          <cell r="Z792">
            <v>1.9457345708560059E-3</v>
          </cell>
          <cell r="AA792">
            <v>1.2623192870918456E-2</v>
          </cell>
          <cell r="AB792">
            <v>7.2306295542301102</v>
          </cell>
          <cell r="AC792">
            <v>1.0564048945707813</v>
          </cell>
          <cell r="AD792">
            <v>1.4749889712479847</v>
          </cell>
          <cell r="AE792">
            <v>3077.0732174770692</v>
          </cell>
          <cell r="AF792">
            <v>1514.303160207299</v>
          </cell>
          <cell r="AG792">
            <v>3</v>
          </cell>
          <cell r="AH792">
            <v>1250544.9982140011</v>
          </cell>
          <cell r="AI792">
            <v>237.00874920693917</v>
          </cell>
          <cell r="AJ792">
            <v>7.5915678797866485E-3</v>
          </cell>
          <cell r="AK792">
            <v>237.00874920693917</v>
          </cell>
        </row>
        <row r="793">
          <cell r="B793" t="str">
            <v>HiPGas</v>
          </cell>
          <cell r="C793" t="str">
            <v>Header</v>
          </cell>
          <cell r="E793" t="str">
            <v>H</v>
          </cell>
          <cell r="F793">
            <v>30</v>
          </cell>
          <cell r="G793">
            <v>130</v>
          </cell>
          <cell r="H793">
            <v>30</v>
          </cell>
          <cell r="I793">
            <v>132.67701334349954</v>
          </cell>
          <cell r="J793">
            <v>5.4</v>
          </cell>
          <cell r="K793">
            <v>5.4</v>
          </cell>
          <cell r="L793">
            <v>67</v>
          </cell>
          <cell r="M793">
            <v>158.25882575741122</v>
          </cell>
          <cell r="N793" t="e">
            <v>#REF!</v>
          </cell>
          <cell r="O793" t="e">
            <v>#REF!</v>
          </cell>
          <cell r="P793" t="e">
            <v>#REF!</v>
          </cell>
          <cell r="Q793">
            <v>20</v>
          </cell>
          <cell r="R793">
            <v>1</v>
          </cell>
          <cell r="S793">
            <v>0.77098258900000005</v>
          </cell>
          <cell r="T793">
            <v>0.75</v>
          </cell>
          <cell r="U793">
            <v>508.6033874650094</v>
          </cell>
          <cell r="V793">
            <v>2.8400465288070715</v>
          </cell>
          <cell r="W793">
            <v>0.45087260339849422</v>
          </cell>
          <cell r="X793">
            <v>158.13261576768224</v>
          </cell>
          <cell r="Y793">
            <v>158.00640577795329</v>
          </cell>
          <cell r="Z793">
            <v>2.5689293303904348E-3</v>
          </cell>
          <cell r="AA793">
            <v>1.4568494036750639E-2</v>
          </cell>
          <cell r="AB793">
            <v>8.2529000051784536</v>
          </cell>
          <cell r="AC793">
            <v>1.140477758405168</v>
          </cell>
          <cell r="AD793">
            <v>1.4747919169364436</v>
          </cell>
          <cell r="AE793">
            <v>2051.3821449847128</v>
          </cell>
          <cell r="AF793">
            <v>1583.0375235015763</v>
          </cell>
          <cell r="AG793">
            <v>3</v>
          </cell>
          <cell r="AH793">
            <v>1044447.0274423574</v>
          </cell>
          <cell r="AI793">
            <v>208.61633128749619</v>
          </cell>
          <cell r="AJ793" t="e">
            <v>#REF!</v>
          </cell>
          <cell r="AK793" t="e">
            <v>#REF!</v>
          </cell>
        </row>
        <row r="794">
          <cell r="B794" t="str">
            <v>HiPGas</v>
          </cell>
          <cell r="C794" t="str">
            <v>Header</v>
          </cell>
          <cell r="E794" t="str">
            <v>H</v>
          </cell>
          <cell r="F794">
            <v>30</v>
          </cell>
          <cell r="G794">
            <v>130</v>
          </cell>
          <cell r="H794">
            <v>30</v>
          </cell>
          <cell r="I794">
            <v>132.67701334349954</v>
          </cell>
          <cell r="J794">
            <v>5.4</v>
          </cell>
          <cell r="K794">
            <v>5.4</v>
          </cell>
          <cell r="L794">
            <v>67</v>
          </cell>
          <cell r="M794">
            <v>158.00640577795329</v>
          </cell>
          <cell r="N794" t="e">
            <v>#REF!</v>
          </cell>
          <cell r="O794" t="e">
            <v>#REF!</v>
          </cell>
          <cell r="P794" t="e">
            <v>#REF!</v>
          </cell>
          <cell r="Q794">
            <v>20</v>
          </cell>
          <cell r="R794">
            <v>1</v>
          </cell>
          <cell r="S794">
            <v>0.55827675700000001</v>
          </cell>
          <cell r="T794">
            <v>0.75</v>
          </cell>
          <cell r="U794">
            <v>508.77057671233661</v>
          </cell>
          <cell r="V794">
            <v>4.3130286415686712</v>
          </cell>
          <cell r="W794">
            <v>0.68561981283860973</v>
          </cell>
          <cell r="X794">
            <v>157.79655218391215</v>
          </cell>
          <cell r="Y794">
            <v>157.58669858987102</v>
          </cell>
          <cell r="Z794">
            <v>4.2824464865406364E-3</v>
          </cell>
          <cell r="AA794">
            <v>1.9093161884394774E-2</v>
          </cell>
          <cell r="AB794">
            <v>9.9677052511904076</v>
          </cell>
          <cell r="AC794">
            <v>1.2609280287416043</v>
          </cell>
          <cell r="AD794">
            <v>1.4717610490821964</v>
          </cell>
          <cell r="AE794">
            <v>1025.6910724923564</v>
          </cell>
          <cell r="AF794">
            <v>1603.9592541202999</v>
          </cell>
          <cell r="AG794">
            <v>2</v>
          </cell>
          <cell r="AH794">
            <v>743860.48872650985</v>
          </cell>
          <cell r="AI794">
            <v>173.89541359684844</v>
          </cell>
          <cell r="AJ794" t="e">
            <v>#REF!</v>
          </cell>
          <cell r="AK794" t="e">
            <v>#REF!</v>
          </cell>
        </row>
        <row r="795">
          <cell r="B795" t="str">
            <v>HiPGas</v>
          </cell>
          <cell r="C795" t="str">
            <v>Branch</v>
          </cell>
          <cell r="E795" t="str">
            <v>B</v>
          </cell>
          <cell r="F795">
            <v>30</v>
          </cell>
          <cell r="G795">
            <v>130</v>
          </cell>
          <cell r="H795">
            <v>30</v>
          </cell>
          <cell r="I795">
            <v>132.67701334349954</v>
          </cell>
          <cell r="J795">
            <v>5.4</v>
          </cell>
          <cell r="K795">
            <v>5.4</v>
          </cell>
          <cell r="L795">
            <v>67</v>
          </cell>
          <cell r="M795">
            <v>157.58669858987102</v>
          </cell>
          <cell r="N795">
            <v>15610</v>
          </cell>
          <cell r="O795">
            <v>1.3008333333333333</v>
          </cell>
          <cell r="P795">
            <v>4</v>
          </cell>
          <cell r="Q795">
            <v>150</v>
          </cell>
          <cell r="R795">
            <v>1</v>
          </cell>
          <cell r="S795">
            <v>0.5</v>
          </cell>
          <cell r="T795">
            <v>0.75</v>
          </cell>
          <cell r="U795">
            <v>509.02896186532138</v>
          </cell>
          <cell r="V795">
            <v>4.3195447237572901</v>
          </cell>
          <cell r="W795">
            <v>0.68625679223350744</v>
          </cell>
          <cell r="X795">
            <v>152.3699638275113</v>
          </cell>
          <cell r="Y795">
            <v>147.15322906515161</v>
          </cell>
          <cell r="Z795">
            <v>0.10691487339446037</v>
          </cell>
          <cell r="AA795">
            <v>5.0606413888170353E-2</v>
          </cell>
          <cell r="AB795">
            <v>10.590508807326579</v>
          </cell>
          <cell r="AC795">
            <v>1.2994500300722363</v>
          </cell>
          <cell r="AD795">
            <v>1.4697443325284694</v>
          </cell>
          <cell r="AE795">
            <v>256.4227681230891</v>
          </cell>
          <cell r="AF795">
            <v>493.49965893543208</v>
          </cell>
          <cell r="AG795">
            <v>3</v>
          </cell>
          <cell r="AH795">
            <v>210166.3347421959</v>
          </cell>
          <cell r="AI795">
            <v>1159.1369905067777</v>
          </cell>
          <cell r="AJ795">
            <v>7.4256053203509143E-2</v>
          </cell>
          <cell r="AK795">
            <v>4636.5479620271108</v>
          </cell>
        </row>
        <row r="796">
          <cell r="B796" t="str">
            <v>30_130_1_150</v>
          </cell>
          <cell r="F796">
            <v>30</v>
          </cell>
          <cell r="G796">
            <v>130</v>
          </cell>
          <cell r="H796">
            <v>30</v>
          </cell>
          <cell r="I796">
            <v>132.67701334349954</v>
          </cell>
          <cell r="R796">
            <v>1</v>
          </cell>
          <cell r="W796">
            <v>0.68625679223350744</v>
          </cell>
          <cell r="X796">
            <v>2.6770133434995387</v>
          </cell>
          <cell r="AK796" t="e">
            <v>#REF!</v>
          </cell>
          <cell r="AL796" t="e">
            <v>#REF!</v>
          </cell>
          <cell r="AM796" t="e">
            <v>#REF!</v>
          </cell>
        </row>
        <row r="797">
          <cell r="B797" t="str">
            <v>HiPGas</v>
          </cell>
          <cell r="C797" t="str">
            <v>Leader</v>
          </cell>
          <cell r="E797" t="str">
            <v>L</v>
          </cell>
          <cell r="F797">
            <v>40</v>
          </cell>
          <cell r="G797">
            <v>90</v>
          </cell>
          <cell r="H797">
            <v>40</v>
          </cell>
          <cell r="I797">
            <v>93.394205455985471</v>
          </cell>
          <cell r="J797">
            <v>5.4</v>
          </cell>
          <cell r="K797">
            <v>5.4</v>
          </cell>
          <cell r="L797">
            <v>67</v>
          </cell>
          <cell r="M797">
            <v>45.4</v>
          </cell>
          <cell r="N797">
            <v>62440</v>
          </cell>
          <cell r="O797">
            <v>5.2033333333333331</v>
          </cell>
          <cell r="P797">
            <v>1</v>
          </cell>
          <cell r="Q797">
            <v>40</v>
          </cell>
          <cell r="R797">
            <v>1</v>
          </cell>
          <cell r="S797">
            <v>1.0994953570000001</v>
          </cell>
          <cell r="T797">
            <v>0.75</v>
          </cell>
          <cell r="U797">
            <v>303.66295282847352</v>
          </cell>
          <cell r="V797">
            <v>3.5580422108900445</v>
          </cell>
          <cell r="W797">
            <v>0.8433826315218198</v>
          </cell>
          <cell r="X797">
            <v>121.70059283980315</v>
          </cell>
          <cell r="Y797">
            <v>121.53192540366753</v>
          </cell>
          <cell r="Z797">
            <v>5.4523825041179474E-3</v>
          </cell>
          <cell r="AA797">
            <v>1.7406372272629651E-2</v>
          </cell>
          <cell r="AB797">
            <v>6.5734762161644671</v>
          </cell>
          <cell r="AC797">
            <v>1.0530507268832361</v>
          </cell>
          <cell r="AD797">
            <v>1.3953817385453691</v>
          </cell>
          <cell r="AE797">
            <v>3117.5987478286843</v>
          </cell>
          <cell r="AF797">
            <v>2066.2971252383031</v>
          </cell>
          <cell r="AG797">
            <v>3</v>
          </cell>
          <cell r="AH797">
            <v>1248157.0531281636</v>
          </cell>
          <cell r="AI797">
            <v>322.87272325419121</v>
          </cell>
          <cell r="AJ797">
            <v>5.1709276626231773E-3</v>
          </cell>
          <cell r="AK797">
            <v>322.87272325419121</v>
          </cell>
        </row>
        <row r="798">
          <cell r="B798" t="str">
            <v>HiPGas</v>
          </cell>
          <cell r="C798" t="str">
            <v>Header</v>
          </cell>
          <cell r="E798" t="str">
            <v>H</v>
          </cell>
          <cell r="F798">
            <v>40</v>
          </cell>
          <cell r="G798">
            <v>90</v>
          </cell>
          <cell r="H798">
            <v>40</v>
          </cell>
          <cell r="I798">
            <v>93.394205455985471</v>
          </cell>
          <cell r="J798">
            <v>5.4</v>
          </cell>
          <cell r="K798">
            <v>5.4</v>
          </cell>
          <cell r="L798">
            <v>67</v>
          </cell>
          <cell r="M798">
            <v>121.53192540366753</v>
          </cell>
          <cell r="N798">
            <v>31220</v>
          </cell>
          <cell r="O798">
            <v>2.6016666666666666</v>
          </cell>
          <cell r="P798">
            <v>1</v>
          </cell>
          <cell r="Q798">
            <v>40</v>
          </cell>
          <cell r="R798">
            <v>1</v>
          </cell>
          <cell r="S798">
            <v>0.95138878900000001</v>
          </cell>
          <cell r="T798">
            <v>0.75</v>
          </cell>
          <cell r="U798">
            <v>303.80841563920029</v>
          </cell>
          <cell r="V798">
            <v>2.1696806390223617</v>
          </cell>
          <cell r="W798">
            <v>0.51285518937693553</v>
          </cell>
          <cell r="X798">
            <v>121.42999565384416</v>
          </cell>
          <cell r="Y798">
            <v>121.32806590402079</v>
          </cell>
          <cell r="Z798">
            <v>3.3130687575491091E-3</v>
          </cell>
          <cell r="AA798">
            <v>1.935218041162615E-2</v>
          </cell>
          <cell r="AB798">
            <v>7.2306295542301102</v>
          </cell>
          <cell r="AC798">
            <v>1.1162417901983277</v>
          </cell>
          <cell r="AD798">
            <v>1.3959211905042928</v>
          </cell>
          <cell r="AE798">
            <v>2338.1990608715132</v>
          </cell>
          <cell r="AF798">
            <v>2094.4901983121049</v>
          </cell>
          <cell r="AG798">
            <v>3</v>
          </cell>
          <cell r="AH798">
            <v>1090979.9522644833</v>
          </cell>
          <cell r="AI798">
            <v>146.8522544123839</v>
          </cell>
          <cell r="AJ798">
            <v>4.703787777462649E-3</v>
          </cell>
          <cell r="AK798">
            <v>146.8522544123839</v>
          </cell>
        </row>
        <row r="799">
          <cell r="B799" t="str">
            <v>HiPGas</v>
          </cell>
          <cell r="C799" t="str">
            <v>Header</v>
          </cell>
          <cell r="E799" t="str">
            <v>H</v>
          </cell>
          <cell r="F799">
            <v>40</v>
          </cell>
          <cell r="G799">
            <v>90</v>
          </cell>
          <cell r="H799">
            <v>40</v>
          </cell>
          <cell r="I799">
            <v>93.394205455985471</v>
          </cell>
          <cell r="J799">
            <v>5.4</v>
          </cell>
          <cell r="K799">
            <v>5.4</v>
          </cell>
          <cell r="L799">
            <v>67</v>
          </cell>
          <cell r="M799">
            <v>121.32806590402079</v>
          </cell>
          <cell r="N799" t="e">
            <v>#REF!</v>
          </cell>
          <cell r="O799" t="e">
            <v>#REF!</v>
          </cell>
          <cell r="P799" t="e">
            <v>#REF!</v>
          </cell>
          <cell r="Q799" t="e">
            <v>#REF!</v>
          </cell>
          <cell r="R799">
            <v>1</v>
          </cell>
          <cell r="S799">
            <v>0.77098258900000005</v>
          </cell>
          <cell r="T799">
            <v>0.75</v>
          </cell>
          <cell r="U799">
            <v>303.88923769926436</v>
          </cell>
          <cell r="V799">
            <v>3.0307860460097897</v>
          </cell>
          <cell r="W799">
            <v>0.71743746381832807</v>
          </cell>
          <cell r="X799">
            <v>121.19371547547536</v>
          </cell>
          <cell r="Y799">
            <v>121.05936504692993</v>
          </cell>
          <cell r="Z799">
            <v>4.3813685158665683E-3</v>
          </cell>
          <cell r="AA799">
            <v>2.2355396142133818E-2</v>
          </cell>
          <cell r="AB799">
            <v>8.2529000051784536</v>
          </cell>
          <cell r="AC799">
            <v>1.2054524906933275</v>
          </cell>
          <cell r="AD799">
            <v>1.3952996012097798</v>
          </cell>
          <cell r="AE799">
            <v>1558.7993739143421</v>
          </cell>
          <cell r="AF799">
            <v>2191.6693631010012</v>
          </cell>
          <cell r="AG799">
            <v>2</v>
          </cell>
          <cell r="AH799">
            <v>911406.65218139486</v>
          </cell>
          <cell r="AI799">
            <v>129.09081864034042</v>
          </cell>
          <cell r="AJ799" t="e">
            <v>#REF!</v>
          </cell>
          <cell r="AK799" t="e">
            <v>#REF!</v>
          </cell>
        </row>
        <row r="800">
          <cell r="B800" t="str">
            <v>HiPGas</v>
          </cell>
          <cell r="C800" t="str">
            <v>Header</v>
          </cell>
          <cell r="E800" t="str">
            <v>H</v>
          </cell>
          <cell r="F800">
            <v>40</v>
          </cell>
          <cell r="G800">
            <v>90</v>
          </cell>
          <cell r="H800">
            <v>40</v>
          </cell>
          <cell r="I800">
            <v>93.394205455985471</v>
          </cell>
          <cell r="J800">
            <v>5.4</v>
          </cell>
          <cell r="K800">
            <v>5.4</v>
          </cell>
          <cell r="L800">
            <v>67</v>
          </cell>
          <cell r="M800">
            <v>121.05936504692993</v>
          </cell>
          <cell r="N800" t="e">
            <v>#REF!</v>
          </cell>
          <cell r="O800" t="e">
            <v>#REF!</v>
          </cell>
          <cell r="P800" t="e">
            <v>#REF!</v>
          </cell>
          <cell r="Q800" t="e">
            <v>#REF!</v>
          </cell>
          <cell r="R800">
            <v>1</v>
          </cell>
          <cell r="S800">
            <v>0.55827675700000001</v>
          </cell>
          <cell r="T800">
            <v>0.75</v>
          </cell>
          <cell r="U800">
            <v>304.00589453042937</v>
          </cell>
          <cell r="V800">
            <v>4.623085464141365</v>
          </cell>
          <cell r="W800">
            <v>1.0958182943960537</v>
          </cell>
          <cell r="X800">
            <v>120.83577939099101</v>
          </cell>
          <cell r="Y800">
            <v>120.61219373505209</v>
          </cell>
          <cell r="Z800">
            <v>7.3235499834323203E-3</v>
          </cell>
          <cell r="AA800">
            <v>2.9345603043372182E-2</v>
          </cell>
          <cell r="AB800">
            <v>9.9677052511904076</v>
          </cell>
          <cell r="AC800">
            <v>1.3296187113595779</v>
          </cell>
          <cell r="AD800">
            <v>1.395727017484802</v>
          </cell>
          <cell r="AE800">
            <v>779.39968695717107</v>
          </cell>
          <cell r="AF800">
            <v>2226.0887936065901</v>
          </cell>
          <cell r="AG800">
            <v>2</v>
          </cell>
          <cell r="AH800">
            <v>649459.95046542154</v>
          </cell>
          <cell r="AI800">
            <v>107.41993509728375</v>
          </cell>
          <cell r="AJ800" t="e">
            <v>#REF!</v>
          </cell>
          <cell r="AK800" t="e">
            <v>#REF!</v>
          </cell>
        </row>
        <row r="801">
          <cell r="B801" t="str">
            <v>HiPGas</v>
          </cell>
          <cell r="C801" t="str">
            <v>Branch</v>
          </cell>
          <cell r="E801" t="str">
            <v>B</v>
          </cell>
          <cell r="F801">
            <v>40</v>
          </cell>
          <cell r="G801">
            <v>90</v>
          </cell>
          <cell r="H801">
            <v>40</v>
          </cell>
          <cell r="I801">
            <v>93.394205455985471</v>
          </cell>
          <cell r="J801">
            <v>5.4</v>
          </cell>
          <cell r="K801">
            <v>5.4</v>
          </cell>
          <cell r="L801">
            <v>67</v>
          </cell>
          <cell r="M801">
            <v>120.61219373505209</v>
          </cell>
          <cell r="N801">
            <v>15610</v>
          </cell>
          <cell r="O801">
            <v>1.3008333333333333</v>
          </cell>
          <cell r="P801">
            <v>4</v>
          </cell>
          <cell r="Q801">
            <v>30</v>
          </cell>
          <cell r="R801">
            <v>1</v>
          </cell>
          <cell r="S801">
            <v>0.5</v>
          </cell>
          <cell r="T801">
            <v>0.75</v>
          </cell>
          <cell r="U801">
            <v>304.1863469949331</v>
          </cell>
          <cell r="V801">
            <v>0.95480076483057885</v>
          </cell>
          <cell r="W801">
            <v>0.22471187687233396</v>
          </cell>
          <cell r="X801">
            <v>119.39563274733072</v>
          </cell>
          <cell r="Y801">
            <v>118.17907175960936</v>
          </cell>
          <cell r="Z801">
            <v>4.0142450314179179E-2</v>
          </cell>
          <cell r="AA801">
            <v>8.0168711780203031E-2</v>
          </cell>
          <cell r="AB801">
            <v>10.590508807326579</v>
          </cell>
          <cell r="AC801">
            <v>1.3703540229778575</v>
          </cell>
          <cell r="AD801">
            <v>1.3936977489600717</v>
          </cell>
          <cell r="AE801">
            <v>194.84992173929277</v>
          </cell>
          <cell r="AF801">
            <v>701.56539137798791</v>
          </cell>
          <cell r="AG801">
            <v>2</v>
          </cell>
          <cell r="AH801">
            <v>183810.72382633146</v>
          </cell>
          <cell r="AI801">
            <v>147.96238746376594</v>
          </cell>
          <cell r="AJ801">
            <v>9.4786923423296563E-3</v>
          </cell>
          <cell r="AK801">
            <v>591.84954985506374</v>
          </cell>
        </row>
        <row r="802">
          <cell r="B802" t="str">
            <v>40_90_1_30</v>
          </cell>
          <cell r="F802">
            <v>40</v>
          </cell>
          <cell r="G802">
            <v>90</v>
          </cell>
          <cell r="H802">
            <v>40</v>
          </cell>
          <cell r="I802">
            <v>93.394205455985471</v>
          </cell>
          <cell r="R802">
            <v>1</v>
          </cell>
          <cell r="W802">
            <v>0.22471187687233396</v>
          </cell>
          <cell r="X802">
            <v>3.3942054559854711</v>
          </cell>
          <cell r="AK802" t="e">
            <v>#REF!</v>
          </cell>
          <cell r="AL802" t="e">
            <v>#REF!</v>
          </cell>
          <cell r="AM802" t="e">
            <v>#REF!</v>
          </cell>
        </row>
        <row r="803">
          <cell r="B803" t="str">
            <v>HiPGas</v>
          </cell>
          <cell r="C803" t="str">
            <v>Leader</v>
          </cell>
          <cell r="E803" t="str">
            <v>L</v>
          </cell>
          <cell r="F803">
            <v>40</v>
          </cell>
          <cell r="G803">
            <v>90</v>
          </cell>
          <cell r="H803">
            <v>40</v>
          </cell>
          <cell r="I803">
            <v>93.256801802438417</v>
          </cell>
          <cell r="J803">
            <v>5.4</v>
          </cell>
          <cell r="K803">
            <v>5.4</v>
          </cell>
          <cell r="L803">
            <v>67</v>
          </cell>
          <cell r="M803">
            <v>45.4</v>
          </cell>
          <cell r="N803">
            <v>62440</v>
          </cell>
          <cell r="O803">
            <v>5.2033333333333331</v>
          </cell>
          <cell r="P803">
            <v>1</v>
          </cell>
          <cell r="Q803">
            <v>40</v>
          </cell>
          <cell r="R803">
            <v>1</v>
          </cell>
          <cell r="S803">
            <v>1.0994953570000001</v>
          </cell>
          <cell r="T803">
            <v>0.75</v>
          </cell>
          <cell r="U803">
            <v>303.0469080639603</v>
          </cell>
          <cell r="V803">
            <v>3.5653387520527211</v>
          </cell>
          <cell r="W803">
            <v>0.84663493054713967</v>
          </cell>
          <cell r="X803">
            <v>121.50087638806892</v>
          </cell>
          <cell r="Y803">
            <v>121.33265767915435</v>
          </cell>
          <cell r="Z803">
            <v>5.4555270723534166E-3</v>
          </cell>
          <cell r="AA803">
            <v>1.741686182833542E-2</v>
          </cell>
          <cell r="AB803">
            <v>6.5734762161644671</v>
          </cell>
          <cell r="AC803">
            <v>1.0534351845124463</v>
          </cell>
          <cell r="AD803">
            <v>1.3948724854247867</v>
          </cell>
          <cell r="AE803">
            <v>3117.5987478286843</v>
          </cell>
          <cell r="AF803">
            <v>2070.637521032726</v>
          </cell>
          <cell r="AG803">
            <v>3</v>
          </cell>
          <cell r="AH803">
            <v>1248817.9632016618</v>
          </cell>
          <cell r="AI803">
            <v>321.81099975748435</v>
          </cell>
          <cell r="AJ803">
            <v>5.1539237629321649E-3</v>
          </cell>
          <cell r="AK803">
            <v>321.81099975748435</v>
          </cell>
        </row>
        <row r="804">
          <cell r="B804" t="str">
            <v>HiPGas</v>
          </cell>
          <cell r="C804" t="str">
            <v>Header</v>
          </cell>
          <cell r="E804" t="str">
            <v>H</v>
          </cell>
          <cell r="F804">
            <v>40</v>
          </cell>
          <cell r="G804">
            <v>90</v>
          </cell>
          <cell r="H804">
            <v>40</v>
          </cell>
          <cell r="I804">
            <v>93.256801802438417</v>
          </cell>
          <cell r="J804">
            <v>5.4</v>
          </cell>
          <cell r="K804">
            <v>5.4</v>
          </cell>
          <cell r="L804">
            <v>67</v>
          </cell>
          <cell r="M804">
            <v>121.33265767915435</v>
          </cell>
          <cell r="N804">
            <v>31220</v>
          </cell>
          <cell r="O804">
            <v>2.6016666666666666</v>
          </cell>
          <cell r="P804">
            <v>1</v>
          </cell>
          <cell r="Q804">
            <v>20</v>
          </cell>
          <cell r="R804">
            <v>1</v>
          </cell>
          <cell r="S804">
            <v>0.95138878900000001</v>
          </cell>
          <cell r="T804">
            <v>0.75</v>
          </cell>
          <cell r="U804">
            <v>303.20618989324566</v>
          </cell>
          <cell r="V804">
            <v>2.1739493078367125</v>
          </cell>
          <cell r="W804">
            <v>0.51535339244377099</v>
          </cell>
          <cell r="X804">
            <v>121.23100307489332</v>
          </cell>
          <cell r="Y804">
            <v>121.12934847063229</v>
          </cell>
          <cell r="Z804">
            <v>3.3148605688280153E-3</v>
          </cell>
          <cell r="AA804">
            <v>1.9363407302779353E-2</v>
          </cell>
          <cell r="AB804">
            <v>7.2306295542301102</v>
          </cell>
          <cell r="AC804">
            <v>1.1166461458214778</v>
          </cell>
          <cell r="AD804">
            <v>1.3954157048721907</v>
          </cell>
          <cell r="AE804">
            <v>2338.1990608715132</v>
          </cell>
          <cell r="AF804">
            <v>2098.7201228902527</v>
          </cell>
          <cell r="AG804">
            <v>3</v>
          </cell>
          <cell r="AH804">
            <v>1091548.4012028321</v>
          </cell>
          <cell r="AI804">
            <v>146.36927931069286</v>
          </cell>
          <cell r="AJ804">
            <v>4.6883177229562097E-3</v>
          </cell>
          <cell r="AK804">
            <v>146.36927931069286</v>
          </cell>
        </row>
        <row r="805">
          <cell r="B805" t="str">
            <v>HiPGas</v>
          </cell>
          <cell r="C805" t="str">
            <v>Header</v>
          </cell>
          <cell r="E805" t="str">
            <v>H</v>
          </cell>
          <cell r="F805">
            <v>40</v>
          </cell>
          <cell r="G805">
            <v>90</v>
          </cell>
          <cell r="H805">
            <v>40</v>
          </cell>
          <cell r="I805">
            <v>93.256801802438417</v>
          </cell>
          <cell r="J805">
            <v>5.4</v>
          </cell>
          <cell r="K805">
            <v>5.4</v>
          </cell>
          <cell r="L805">
            <v>67</v>
          </cell>
          <cell r="M805">
            <v>121.12934847063229</v>
          </cell>
          <cell r="N805" t="e">
            <v>#REF!</v>
          </cell>
          <cell r="O805" t="e">
            <v>#REF!</v>
          </cell>
          <cell r="P805" t="e">
            <v>#REF!</v>
          </cell>
          <cell r="Q805">
            <v>20</v>
          </cell>
          <cell r="R805">
            <v>1</v>
          </cell>
          <cell r="S805">
            <v>0.77098258900000005</v>
          </cell>
          <cell r="T805">
            <v>0.75</v>
          </cell>
          <cell r="U805">
            <v>303.29762681814071</v>
          </cell>
          <cell r="V805">
            <v>3.0366321198333148</v>
          </cell>
          <cell r="W805">
            <v>0.72028465239627337</v>
          </cell>
          <cell r="X805">
            <v>120.99536171877634</v>
          </cell>
          <cell r="Y805">
            <v>120.86137496692038</v>
          </cell>
          <cell r="Z805">
            <v>4.3837127405448317E-3</v>
          </cell>
          <cell r="AA805">
            <v>2.2368224052677757E-2</v>
          </cell>
          <cell r="AB805">
            <v>8.2529000051784536</v>
          </cell>
          <cell r="AC805">
            <v>1.2058772269223603</v>
          </cell>
          <cell r="AD805">
            <v>1.3948081462940076</v>
          </cell>
          <cell r="AE805">
            <v>1558.7993739143421</v>
          </cell>
          <cell r="AF805">
            <v>2196.0194136478303</v>
          </cell>
          <cell r="AG805">
            <v>2</v>
          </cell>
          <cell r="AH805">
            <v>911878.53981015913</v>
          </cell>
          <cell r="AI805">
            <v>128.66644413895233</v>
          </cell>
          <cell r="AJ805" t="e">
            <v>#REF!</v>
          </cell>
          <cell r="AK805" t="e">
            <v>#REF!</v>
          </cell>
        </row>
        <row r="806">
          <cell r="B806" t="str">
            <v>HiPGas</v>
          </cell>
          <cell r="C806" t="str">
            <v>Header</v>
          </cell>
          <cell r="E806" t="str">
            <v>H</v>
          </cell>
          <cell r="F806">
            <v>40</v>
          </cell>
          <cell r="G806">
            <v>90</v>
          </cell>
          <cell r="H806">
            <v>40</v>
          </cell>
          <cell r="I806">
            <v>93.256801802438417</v>
          </cell>
          <cell r="J806">
            <v>5.4</v>
          </cell>
          <cell r="K806">
            <v>5.4</v>
          </cell>
          <cell r="L806">
            <v>67</v>
          </cell>
          <cell r="M806">
            <v>120.86137496692038</v>
          </cell>
          <cell r="N806" t="e">
            <v>#REF!</v>
          </cell>
          <cell r="O806" t="e">
            <v>#REF!</v>
          </cell>
          <cell r="P806" t="e">
            <v>#REF!</v>
          </cell>
          <cell r="Q806">
            <v>20</v>
          </cell>
          <cell r="R806">
            <v>1</v>
          </cell>
          <cell r="S806">
            <v>0.55827675700000001</v>
          </cell>
          <cell r="T806">
            <v>0.75</v>
          </cell>
          <cell r="U806">
            <v>303.42638135357339</v>
          </cell>
          <cell r="V806">
            <v>4.6318337540830186</v>
          </cell>
          <cell r="W806">
            <v>1.099325872943254</v>
          </cell>
          <cell r="X806">
            <v>120.63839433268765</v>
          </cell>
          <cell r="Y806">
            <v>120.41541369845494</v>
          </cell>
          <cell r="Z806">
            <v>7.3274924976280964E-3</v>
          </cell>
          <cell r="AA806">
            <v>2.9362385715662818E-2</v>
          </cell>
          <cell r="AB806">
            <v>9.9677052511904076</v>
          </cell>
          <cell r="AC806">
            <v>1.3300813590293414</v>
          </cell>
          <cell r="AD806">
            <v>1.3952415360156558</v>
          </cell>
          <cell r="AE806">
            <v>779.39968695717107</v>
          </cell>
          <cell r="AF806">
            <v>2230.4421631683585</v>
          </cell>
          <cell r="AG806">
            <v>2</v>
          </cell>
          <cell r="AH806">
            <v>649794.55783776368</v>
          </cell>
          <cell r="AI806">
            <v>107.06687276256277</v>
          </cell>
          <cell r="AJ806" t="e">
            <v>#REF!</v>
          </cell>
          <cell r="AK806" t="e">
            <v>#REF!</v>
          </cell>
        </row>
        <row r="807">
          <cell r="B807" t="str">
            <v>HiPGas</v>
          </cell>
          <cell r="C807" t="str">
            <v>Branch</v>
          </cell>
          <cell r="E807" t="str">
            <v>B</v>
          </cell>
          <cell r="F807">
            <v>40</v>
          </cell>
          <cell r="G807">
            <v>90</v>
          </cell>
          <cell r="H807">
            <v>40</v>
          </cell>
          <cell r="I807">
            <v>93.256801802438417</v>
          </cell>
          <cell r="J807">
            <v>5.4</v>
          </cell>
          <cell r="K807">
            <v>5.4</v>
          </cell>
          <cell r="L807">
            <v>67</v>
          </cell>
          <cell r="M807">
            <v>120.41541369845494</v>
          </cell>
          <cell r="N807">
            <v>15610</v>
          </cell>
          <cell r="O807">
            <v>1.3008333333333333</v>
          </cell>
          <cell r="P807">
            <v>4</v>
          </cell>
          <cell r="Q807">
            <v>10</v>
          </cell>
          <cell r="R807">
            <v>1</v>
          </cell>
          <cell r="S807">
            <v>0.5</v>
          </cell>
          <cell r="T807">
            <v>0.75</v>
          </cell>
          <cell r="U807">
            <v>303.6217375193242</v>
          </cell>
          <cell r="V807">
            <v>0.31953735200479272</v>
          </cell>
          <cell r="W807">
            <v>7.5202954107979281E-2</v>
          </cell>
          <cell r="X807">
            <v>120.00404399777278</v>
          </cell>
          <cell r="Y807">
            <v>119.59267429709062</v>
          </cell>
          <cell r="Z807">
            <v>1.3618038030340562E-2</v>
          </cell>
          <cell r="AA807">
            <v>8.0289514691795641E-2</v>
          </cell>
          <cell r="AB807">
            <v>10.590508807326579</v>
          </cell>
          <cell r="AC807">
            <v>1.3708278874978097</v>
          </cell>
          <cell r="AD807">
            <v>1.3932159788408667</v>
          </cell>
          <cell r="AE807">
            <v>194.84992173929277</v>
          </cell>
          <cell r="AF807">
            <v>704.31085916902089</v>
          </cell>
          <cell r="AG807">
            <v>2</v>
          </cell>
          <cell r="AH807">
            <v>183727.75156341225</v>
          </cell>
          <cell r="AI807">
            <v>49.829734677259047</v>
          </cell>
          <cell r="AJ807">
            <v>3.1921675001447178E-3</v>
          </cell>
          <cell r="AK807">
            <v>199.31893870903619</v>
          </cell>
        </row>
        <row r="808">
          <cell r="B808" t="str">
            <v>40_90_1_10</v>
          </cell>
          <cell r="F808">
            <v>40</v>
          </cell>
          <cell r="G808">
            <v>90</v>
          </cell>
          <cell r="H808">
            <v>40</v>
          </cell>
          <cell r="I808">
            <v>93.256801802438417</v>
          </cell>
          <cell r="R808">
            <v>1</v>
          </cell>
          <cell r="W808">
            <v>7.5202954107979281E-2</v>
          </cell>
          <cell r="X808">
            <v>3.2568018024384173</v>
          </cell>
          <cell r="AK808" t="e">
            <v>#REF!</v>
          </cell>
          <cell r="AL808" t="e">
            <v>#REF!</v>
          </cell>
          <cell r="AM808" t="e">
            <v>#REF!</v>
          </cell>
        </row>
        <row r="809">
          <cell r="B809" t="str">
            <v>HiPGas</v>
          </cell>
          <cell r="C809" t="str">
            <v>Leader</v>
          </cell>
          <cell r="E809" t="str">
            <v>L</v>
          </cell>
          <cell r="F809">
            <v>40</v>
          </cell>
          <cell r="G809">
            <v>90</v>
          </cell>
          <cell r="H809">
            <v>40</v>
          </cell>
          <cell r="I809">
            <v>93.325638191460484</v>
          </cell>
          <cell r="J809">
            <v>5.4</v>
          </cell>
          <cell r="K809">
            <v>5.4</v>
          </cell>
          <cell r="L809">
            <v>67</v>
          </cell>
          <cell r="M809">
            <v>45.4</v>
          </cell>
          <cell r="N809">
            <v>62440</v>
          </cell>
          <cell r="O809">
            <v>5.2033333333333331</v>
          </cell>
          <cell r="P809">
            <v>1</v>
          </cell>
          <cell r="Q809">
            <v>40</v>
          </cell>
          <cell r="R809">
            <v>1</v>
          </cell>
          <cell r="S809">
            <v>1.0994953570000001</v>
          </cell>
          <cell r="T809">
            <v>0.75</v>
          </cell>
          <cell r="U809">
            <v>303.35528825410324</v>
          </cell>
          <cell r="V809">
            <v>3.561677705499827</v>
          </cell>
          <cell r="W809">
            <v>0.84500486160348487</v>
          </cell>
          <cell r="X809">
            <v>121.60085091268861</v>
          </cell>
          <cell r="Y809">
            <v>121.43240788002758</v>
          </cell>
          <cell r="Z809">
            <v>5.453940684834846E-3</v>
          </cell>
          <cell r="AA809">
            <v>1.741158987769148E-2</v>
          </cell>
          <cell r="AB809">
            <v>6.5734762161644671</v>
          </cell>
          <cell r="AC809">
            <v>1.0532425899136986</v>
          </cell>
          <cell r="AD809">
            <v>1.3951275500311815</v>
          </cell>
          <cell r="AE809">
            <v>3117.5987478286843</v>
          </cell>
          <cell r="AF809">
            <v>2068.4597251597361</v>
          </cell>
          <cell r="AG809">
            <v>3</v>
          </cell>
          <cell r="AH809">
            <v>1248486.6416449437</v>
          </cell>
          <cell r="AI809">
            <v>322.34247292926426</v>
          </cell>
          <cell r="AJ809">
            <v>5.162435504952983E-3</v>
          </cell>
          <cell r="AK809">
            <v>322.34247292926426</v>
          </cell>
        </row>
        <row r="810">
          <cell r="B810" t="str">
            <v>HiPGas</v>
          </cell>
          <cell r="C810" t="str">
            <v>Header</v>
          </cell>
          <cell r="E810" t="str">
            <v>H</v>
          </cell>
          <cell r="F810">
            <v>40</v>
          </cell>
          <cell r="G810">
            <v>90</v>
          </cell>
          <cell r="H810">
            <v>40</v>
          </cell>
          <cell r="I810">
            <v>93.325638191460484</v>
          </cell>
          <cell r="J810">
            <v>5.4</v>
          </cell>
          <cell r="K810">
            <v>5.4</v>
          </cell>
          <cell r="L810">
            <v>67</v>
          </cell>
          <cell r="M810">
            <v>121.43240788002758</v>
          </cell>
          <cell r="N810">
            <v>31220</v>
          </cell>
          <cell r="O810">
            <v>2.6016666666666666</v>
          </cell>
          <cell r="P810">
            <v>1</v>
          </cell>
          <cell r="Q810">
            <v>20</v>
          </cell>
          <cell r="R810">
            <v>1</v>
          </cell>
          <cell r="S810">
            <v>0.95138878900000001</v>
          </cell>
          <cell r="T810">
            <v>0.75</v>
          </cell>
          <cell r="U810">
            <v>303.50764392044704</v>
          </cell>
          <cell r="V810">
            <v>2.1718076798724022</v>
          </cell>
          <cell r="W810">
            <v>0.51410171627587431</v>
          </cell>
          <cell r="X810">
            <v>121.33061571587859</v>
          </cell>
          <cell r="Y810">
            <v>121.22882355172959</v>
          </cell>
          <cell r="Z810">
            <v>3.3139565145415828E-3</v>
          </cell>
          <cell r="AA810">
            <v>1.9357765009874753E-2</v>
          </cell>
          <cell r="AB810">
            <v>7.2306295542301102</v>
          </cell>
          <cell r="AC810">
            <v>1.1164435818627914</v>
          </cell>
          <cell r="AD810">
            <v>1.3956688846421175</v>
          </cell>
          <cell r="AE810">
            <v>2338.1990608715132</v>
          </cell>
          <cell r="AF810">
            <v>2096.5979345420033</v>
          </cell>
          <cell r="AG810">
            <v>3</v>
          </cell>
          <cell r="AH810">
            <v>1091263.4419194981</v>
          </cell>
          <cell r="AI810">
            <v>146.6110462753532</v>
          </cell>
          <cell r="AJ810">
            <v>4.6960617000433441E-3</v>
          </cell>
          <cell r="AK810">
            <v>146.6110462753532</v>
          </cell>
        </row>
        <row r="811">
          <cell r="B811" t="str">
            <v>HiPGas</v>
          </cell>
          <cell r="C811" t="str">
            <v>Header</v>
          </cell>
          <cell r="E811" t="str">
            <v>H</v>
          </cell>
          <cell r="F811">
            <v>40</v>
          </cell>
          <cell r="G811">
            <v>90</v>
          </cell>
          <cell r="H811">
            <v>40</v>
          </cell>
          <cell r="I811">
            <v>93.325638191460484</v>
          </cell>
          <cell r="J811">
            <v>5.4</v>
          </cell>
          <cell r="K811">
            <v>5.4</v>
          </cell>
          <cell r="L811">
            <v>67</v>
          </cell>
          <cell r="M811">
            <v>121.22882355172959</v>
          </cell>
          <cell r="N811" t="e">
            <v>#REF!</v>
          </cell>
          <cell r="O811" t="e">
            <v>#REF!</v>
          </cell>
          <cell r="P811" t="e">
            <v>#REF!</v>
          </cell>
          <cell r="Q811">
            <v>20</v>
          </cell>
          <cell r="R811">
            <v>1</v>
          </cell>
          <cell r="S811">
            <v>0.77098258900000005</v>
          </cell>
          <cell r="T811">
            <v>0.75</v>
          </cell>
          <cell r="U811">
            <v>303.59376247330471</v>
          </cell>
          <cell r="V811">
            <v>3.0336992090263353</v>
          </cell>
          <cell r="W811">
            <v>0.71885789677742196</v>
          </cell>
          <cell r="X811">
            <v>121.09465497042534</v>
          </cell>
          <cell r="Y811">
            <v>120.96048638912109</v>
          </cell>
          <cell r="Z811">
            <v>4.3825301066220401E-3</v>
          </cell>
          <cell r="AA811">
            <v>2.2361777484879025E-2</v>
          </cell>
          <cell r="AB811">
            <v>8.2529000051784536</v>
          </cell>
          <cell r="AC811">
            <v>1.205664450030788</v>
          </cell>
          <cell r="AD811">
            <v>1.3950543034579685</v>
          </cell>
          <cell r="AE811">
            <v>1558.7993739143421</v>
          </cell>
          <cell r="AF811">
            <v>2193.8370423607553</v>
          </cell>
          <cell r="AG811">
            <v>2</v>
          </cell>
          <cell r="AH811">
            <v>911641.99093564833</v>
          </cell>
          <cell r="AI811">
            <v>128.87887798296447</v>
          </cell>
          <cell r="AJ811" t="e">
            <v>#REF!</v>
          </cell>
          <cell r="AK811" t="e">
            <v>#REF!</v>
          </cell>
        </row>
        <row r="812">
          <cell r="B812" t="str">
            <v>HiPGas</v>
          </cell>
          <cell r="C812" t="str">
            <v>Header</v>
          </cell>
          <cell r="E812" t="str">
            <v>H</v>
          </cell>
          <cell r="F812">
            <v>40</v>
          </cell>
          <cell r="G812">
            <v>90</v>
          </cell>
          <cell r="H812">
            <v>40</v>
          </cell>
          <cell r="I812">
            <v>93.325638191460484</v>
          </cell>
          <cell r="J812">
            <v>5.4</v>
          </cell>
          <cell r="K812">
            <v>5.4</v>
          </cell>
          <cell r="L812">
            <v>67</v>
          </cell>
          <cell r="M812">
            <v>120.96048638912109</v>
          </cell>
          <cell r="N812" t="e">
            <v>#REF!</v>
          </cell>
          <cell r="O812" t="e">
            <v>#REF!</v>
          </cell>
          <cell r="P812" t="e">
            <v>#REF!</v>
          </cell>
          <cell r="Q812">
            <v>20</v>
          </cell>
          <cell r="R812">
            <v>1</v>
          </cell>
          <cell r="S812">
            <v>0.55827675700000001</v>
          </cell>
          <cell r="T812">
            <v>0.75</v>
          </cell>
          <cell r="U812">
            <v>303.71645472411285</v>
          </cell>
          <cell r="V812">
            <v>4.627445051930577</v>
          </cell>
          <cell r="W812">
            <v>1.097567841676792</v>
          </cell>
          <cell r="X812">
            <v>120.73720324253786</v>
          </cell>
          <cell r="Y812">
            <v>120.51392009595463</v>
          </cell>
          <cell r="Z812">
            <v>7.3255041030340085E-3</v>
          </cell>
          <cell r="AA812">
            <v>2.9353952523156642E-2</v>
          </cell>
          <cell r="AB812">
            <v>9.9677052511904076</v>
          </cell>
          <cell r="AC812">
            <v>1.3298495889719459</v>
          </cell>
          <cell r="AD812">
            <v>1.3954847027719302</v>
          </cell>
          <cell r="AE812">
            <v>779.39968695717107</v>
          </cell>
          <cell r="AF812">
            <v>2228.258234665519</v>
          </cell>
          <cell r="AG812">
            <v>2</v>
          </cell>
          <cell r="AH812">
            <v>649626.82969523792</v>
          </cell>
          <cell r="AI812">
            <v>107.24361031022124</v>
          </cell>
          <cell r="AJ812" t="e">
            <v>#REF!</v>
          </cell>
          <cell r="AK812" t="e">
            <v>#REF!</v>
          </cell>
        </row>
        <row r="813">
          <cell r="B813" t="str">
            <v>HiPGas</v>
          </cell>
          <cell r="C813" t="str">
            <v>Branch</v>
          </cell>
          <cell r="E813" t="str">
            <v>B</v>
          </cell>
          <cell r="F813">
            <v>40</v>
          </cell>
          <cell r="G813">
            <v>90</v>
          </cell>
          <cell r="H813">
            <v>40</v>
          </cell>
          <cell r="I813">
            <v>93.325638191460484</v>
          </cell>
          <cell r="J813">
            <v>5.4</v>
          </cell>
          <cell r="K813">
            <v>5.4</v>
          </cell>
          <cell r="L813">
            <v>67</v>
          </cell>
          <cell r="M813">
            <v>120.51392009595463</v>
          </cell>
          <cell r="N813">
            <v>15610</v>
          </cell>
          <cell r="O813">
            <v>1.3008333333333333</v>
          </cell>
          <cell r="P813">
            <v>4</v>
          </cell>
          <cell r="Q813">
            <v>20</v>
          </cell>
          <cell r="R813">
            <v>1</v>
          </cell>
          <cell r="S813">
            <v>0.5</v>
          </cell>
          <cell r="T813">
            <v>0.75</v>
          </cell>
          <cell r="U813">
            <v>303.90434101501245</v>
          </cell>
          <cell r="V813">
            <v>0.63779986341423556</v>
          </cell>
          <cell r="W813">
            <v>0.15010587512691131</v>
          </cell>
          <cell r="X813">
            <v>119.69706289381682</v>
          </cell>
          <cell r="Y813">
            <v>118.88020569167902</v>
          </cell>
          <cell r="Z813">
            <v>2.6997332211912473E-2</v>
          </cell>
          <cell r="AA813">
            <v>8.0229364347801466E-2</v>
          </cell>
          <cell r="AB813">
            <v>10.590508807326579</v>
          </cell>
          <cell r="AC813">
            <v>1.3705904962471711</v>
          </cell>
          <cell r="AD813">
            <v>1.3934572889072447</v>
          </cell>
          <cell r="AE813">
            <v>194.84992173929277</v>
          </cell>
          <cell r="AF813">
            <v>702.93365175423605</v>
          </cell>
          <cell r="AG813">
            <v>2</v>
          </cell>
          <cell r="AH813">
            <v>183769.7355084164</v>
          </cell>
          <cell r="AI813">
            <v>99.147425614963097</v>
          </cell>
          <cell r="AJ813">
            <v>6.3515327107599674E-3</v>
          </cell>
          <cell r="AK813">
            <v>396.58970245985239</v>
          </cell>
        </row>
        <row r="814">
          <cell r="B814" t="str">
            <v>40_90_1_20</v>
          </cell>
          <cell r="F814">
            <v>40</v>
          </cell>
          <cell r="G814">
            <v>90</v>
          </cell>
          <cell r="H814">
            <v>40</v>
          </cell>
          <cell r="I814">
            <v>93.325638191460484</v>
          </cell>
          <cell r="R814">
            <v>1</v>
          </cell>
          <cell r="W814">
            <v>0.15010587512691131</v>
          </cell>
          <cell r="X814">
            <v>3.3256381914604844</v>
          </cell>
          <cell r="AK814" t="e">
            <v>#REF!</v>
          </cell>
          <cell r="AL814" t="e">
            <v>#REF!</v>
          </cell>
          <cell r="AM814" t="e">
            <v>#REF!</v>
          </cell>
        </row>
        <row r="815">
          <cell r="B815" t="str">
            <v>HiPGas</v>
          </cell>
          <cell r="C815" t="str">
            <v>Leader</v>
          </cell>
          <cell r="E815" t="str">
            <v>L</v>
          </cell>
          <cell r="F815">
            <v>40</v>
          </cell>
          <cell r="G815">
            <v>90</v>
          </cell>
          <cell r="H815">
            <v>40</v>
          </cell>
          <cell r="I815">
            <v>93.530552144999277</v>
          </cell>
          <cell r="J815">
            <v>5.4</v>
          </cell>
          <cell r="K815">
            <v>5.4</v>
          </cell>
          <cell r="L815">
            <v>67</v>
          </cell>
          <cell r="M815">
            <v>45.4</v>
          </cell>
          <cell r="N815">
            <v>62440</v>
          </cell>
          <cell r="O815">
            <v>5.2033333333333331</v>
          </cell>
          <cell r="P815">
            <v>1</v>
          </cell>
          <cell r="Q815">
            <v>40</v>
          </cell>
          <cell r="R815">
            <v>1</v>
          </cell>
          <cell r="S815">
            <v>1.0994953570000001</v>
          </cell>
          <cell r="T815">
            <v>0.75</v>
          </cell>
          <cell r="U815">
            <v>304.2762448578876</v>
          </cell>
          <cell r="V815">
            <v>3.5508457880291604</v>
          </cell>
          <cell r="W815">
            <v>0.84016092082316618</v>
          </cell>
          <cell r="X815">
            <v>121.89941448133806</v>
          </cell>
          <cell r="Y815">
            <v>121.73029792608649</v>
          </cell>
          <cell r="Z815">
            <v>5.449349370033274E-3</v>
          </cell>
          <cell r="AA815">
            <v>1.7396096748997791E-2</v>
          </cell>
          <cell r="AB815">
            <v>6.5734762161644671</v>
          </cell>
          <cell r="AC815">
            <v>1.0526691159746533</v>
          </cell>
          <cell r="AD815">
            <v>1.3958875887550743</v>
          </cell>
          <cell r="AE815">
            <v>3117.5987478286843</v>
          </cell>
          <cell r="AF815">
            <v>2062.0162703112528</v>
          </cell>
          <cell r="AG815">
            <v>3</v>
          </cell>
          <cell r="AH815">
            <v>1247502.9259083318</v>
          </cell>
          <cell r="AI815">
            <v>323.92974404027314</v>
          </cell>
          <cell r="AJ815">
            <v>5.1878562466411452E-3</v>
          </cell>
          <cell r="AK815">
            <v>323.92974404027314</v>
          </cell>
        </row>
        <row r="816">
          <cell r="B816" t="str">
            <v>HiPGas</v>
          </cell>
          <cell r="C816" t="str">
            <v>Header</v>
          </cell>
          <cell r="E816" t="str">
            <v>H</v>
          </cell>
          <cell r="F816">
            <v>40</v>
          </cell>
          <cell r="G816">
            <v>90</v>
          </cell>
          <cell r="H816">
            <v>40</v>
          </cell>
          <cell r="I816">
            <v>93.530552144999277</v>
          </cell>
          <cell r="J816">
            <v>5.4</v>
          </cell>
          <cell r="K816">
            <v>5.4</v>
          </cell>
          <cell r="L816">
            <v>67</v>
          </cell>
          <cell r="M816">
            <v>121.73029792608649</v>
          </cell>
          <cell r="N816">
            <v>31220</v>
          </cell>
          <cell r="O816">
            <v>2.6016666666666666</v>
          </cell>
          <cell r="P816">
            <v>1</v>
          </cell>
          <cell r="Q816">
            <v>20</v>
          </cell>
          <cell r="R816">
            <v>1</v>
          </cell>
          <cell r="S816">
            <v>0.95138878900000001</v>
          </cell>
          <cell r="T816">
            <v>0.75</v>
          </cell>
          <cell r="U816">
            <v>304.40801861985585</v>
          </cell>
          <cell r="V816">
            <v>2.1654691257798908</v>
          </cell>
          <cell r="W816">
            <v>0.51037703751040908</v>
          </cell>
          <cell r="X816">
            <v>121.62809288211184</v>
          </cell>
          <cell r="Y816">
            <v>121.52588783813719</v>
          </cell>
          <cell r="Z816">
            <v>3.3113413480370113E-3</v>
          </cell>
          <cell r="AA816">
            <v>1.9341180768440987E-2</v>
          </cell>
          <cell r="AB816">
            <v>7.2306295542301102</v>
          </cell>
          <cell r="AC816">
            <v>1.115840439990641</v>
          </cell>
          <cell r="AD816">
            <v>1.3964232813406203</v>
          </cell>
          <cell r="AE816">
            <v>2338.1990608715132</v>
          </cell>
          <cell r="AF816">
            <v>2090.3169000279554</v>
          </cell>
          <cell r="AG816">
            <v>3</v>
          </cell>
          <cell r="AH816">
            <v>1090417.2546533959</v>
          </cell>
          <cell r="AI816">
            <v>147.33308006474618</v>
          </cell>
          <cell r="AJ816">
            <v>4.7191889834960338E-3</v>
          </cell>
          <cell r="AK816">
            <v>147.33308006474618</v>
          </cell>
        </row>
        <row r="817">
          <cell r="B817" t="str">
            <v>HiPGas</v>
          </cell>
          <cell r="C817" t="str">
            <v>Header</v>
          </cell>
          <cell r="E817" t="str">
            <v>H</v>
          </cell>
          <cell r="F817">
            <v>40</v>
          </cell>
          <cell r="G817">
            <v>90</v>
          </cell>
          <cell r="H817">
            <v>40</v>
          </cell>
          <cell r="I817">
            <v>93.530552144999277</v>
          </cell>
          <cell r="J817">
            <v>5.4</v>
          </cell>
          <cell r="K817">
            <v>5.4</v>
          </cell>
          <cell r="L817">
            <v>67</v>
          </cell>
          <cell r="M817">
            <v>121.52588783813719</v>
          </cell>
          <cell r="N817" t="e">
            <v>#REF!</v>
          </cell>
          <cell r="O817" t="e">
            <v>#REF!</v>
          </cell>
          <cell r="P817" t="e">
            <v>#REF!</v>
          </cell>
          <cell r="Q817">
            <v>20</v>
          </cell>
          <cell r="R817">
            <v>1</v>
          </cell>
          <cell r="S817">
            <v>0.77098258900000005</v>
          </cell>
          <cell r="T817">
            <v>0.75</v>
          </cell>
          <cell r="U817">
            <v>304.47831101263904</v>
          </cell>
          <cell r="V817">
            <v>3.0250173464854804</v>
          </cell>
          <cell r="W817">
            <v>0.71461492488884915</v>
          </cell>
          <cell r="X817">
            <v>121.39117360132383</v>
          </cell>
          <cell r="Y817">
            <v>121.25645936451045</v>
          </cell>
          <cell r="Z817">
            <v>4.3791074471863922E-3</v>
          </cell>
          <cell r="AA817">
            <v>2.2342825133677954E-2</v>
          </cell>
          <cell r="AB817">
            <v>8.2529000051784536</v>
          </cell>
          <cell r="AC817">
            <v>1.2050309364573488</v>
          </cell>
          <cell r="AD817">
            <v>1.3957877168585602</v>
          </cell>
          <cell r="AE817">
            <v>1558.7993739143421</v>
          </cell>
          <cell r="AF817">
            <v>2187.37687737326</v>
          </cell>
          <cell r="AG817">
            <v>2</v>
          </cell>
          <cell r="AH817">
            <v>910939.49991629727</v>
          </cell>
          <cell r="AI817">
            <v>129.51329586974879</v>
          </cell>
          <cell r="AJ817" t="e">
            <v>#REF!</v>
          </cell>
          <cell r="AK817" t="e">
            <v>#REF!</v>
          </cell>
        </row>
        <row r="818">
          <cell r="B818" t="str">
            <v>HiPGas</v>
          </cell>
          <cell r="C818" t="str">
            <v>Header</v>
          </cell>
          <cell r="E818" t="str">
            <v>H</v>
          </cell>
          <cell r="F818">
            <v>40</v>
          </cell>
          <cell r="G818">
            <v>90</v>
          </cell>
          <cell r="H818">
            <v>40</v>
          </cell>
          <cell r="I818">
            <v>93.530552144999277</v>
          </cell>
          <cell r="J818">
            <v>5.4</v>
          </cell>
          <cell r="K818">
            <v>5.4</v>
          </cell>
          <cell r="L818">
            <v>67</v>
          </cell>
          <cell r="M818">
            <v>121.25645936451045</v>
          </cell>
          <cell r="N818" t="e">
            <v>#REF!</v>
          </cell>
          <cell r="O818" t="e">
            <v>#REF!</v>
          </cell>
          <cell r="P818" t="e">
            <v>#REF!</v>
          </cell>
          <cell r="Q818">
            <v>20</v>
          </cell>
          <cell r="R818">
            <v>1</v>
          </cell>
          <cell r="S818">
            <v>0.55827675700000001</v>
          </cell>
          <cell r="T818">
            <v>0.75</v>
          </cell>
          <cell r="U818">
            <v>304.58297487589266</v>
          </cell>
          <cell r="V818">
            <v>4.6144512423912767</v>
          </cell>
          <cell r="W818">
            <v>1.0923438338226248</v>
          </cell>
          <cell r="X818">
            <v>121.0322685977018</v>
          </cell>
          <cell r="Y818">
            <v>120.80807783089317</v>
          </cell>
          <cell r="Z818">
            <v>7.3197429017102245E-3</v>
          </cell>
          <cell r="AA818">
            <v>2.932915006235888E-2</v>
          </cell>
          <cell r="AB818">
            <v>9.9677052511904076</v>
          </cell>
          <cell r="AC818">
            <v>1.3291595373180607</v>
          </cell>
          <cell r="AD818">
            <v>1.3962091880576186</v>
          </cell>
          <cell r="AE818">
            <v>779.39968695717107</v>
          </cell>
          <cell r="AF818">
            <v>2221.7921845280889</v>
          </cell>
          <cell r="AG818">
            <v>2</v>
          </cell>
          <cell r="AH818">
            <v>649128.66463556106</v>
          </cell>
          <cell r="AI818">
            <v>107.77140921290501</v>
          </cell>
          <cell r="AJ818" t="e">
            <v>#REF!</v>
          </cell>
          <cell r="AK818" t="e">
            <v>#REF!</v>
          </cell>
        </row>
        <row r="819">
          <cell r="B819" t="str">
            <v>HiPGas</v>
          </cell>
          <cell r="C819" t="str">
            <v>Branch</v>
          </cell>
          <cell r="E819" t="str">
            <v>B</v>
          </cell>
          <cell r="F819">
            <v>40</v>
          </cell>
          <cell r="G819">
            <v>90</v>
          </cell>
          <cell r="H819">
            <v>40</v>
          </cell>
          <cell r="I819">
            <v>93.530552144999277</v>
          </cell>
          <cell r="J819">
            <v>5.4</v>
          </cell>
          <cell r="K819">
            <v>5.4</v>
          </cell>
          <cell r="L819">
            <v>67</v>
          </cell>
          <cell r="M819">
            <v>120.80807783089317</v>
          </cell>
          <cell r="N819">
            <v>15610</v>
          </cell>
          <cell r="O819">
            <v>1.3008333333333333</v>
          </cell>
          <cell r="P819">
            <v>4</v>
          </cell>
          <cell r="Q819">
            <v>50</v>
          </cell>
          <cell r="R819">
            <v>1</v>
          </cell>
          <cell r="S819">
            <v>0.5</v>
          </cell>
          <cell r="T819">
            <v>0.75</v>
          </cell>
          <cell r="U819">
            <v>304.74866435741995</v>
          </cell>
          <cell r="V819">
            <v>1.5851125133775534</v>
          </cell>
          <cell r="W819">
            <v>0.37305542795422753</v>
          </cell>
          <cell r="X819">
            <v>118.80892677206643</v>
          </cell>
          <cell r="Y819">
            <v>116.8097757132397</v>
          </cell>
          <cell r="Z819">
            <v>6.5752812130860483E-2</v>
          </cell>
          <cell r="AA819">
            <v>8.0048730781183033E-2</v>
          </cell>
          <cell r="AB819">
            <v>10.590508807326579</v>
          </cell>
          <cell r="AC819">
            <v>1.3698837317063763</v>
          </cell>
          <cell r="AD819">
            <v>1.394176215760756</v>
          </cell>
          <cell r="AE819">
            <v>194.84992173929277</v>
          </cell>
          <cell r="AF819">
            <v>698.87505383282189</v>
          </cell>
          <cell r="AG819">
            <v>2</v>
          </cell>
          <cell r="AH819">
            <v>183891.03318122998</v>
          </cell>
          <cell r="AI819">
            <v>244.12006760462432</v>
          </cell>
          <cell r="AJ819">
            <v>1.5638697476273181E-2</v>
          </cell>
          <cell r="AK819">
            <v>976.4802704184973</v>
          </cell>
        </row>
        <row r="820">
          <cell r="B820" t="str">
            <v>40_90_1_50</v>
          </cell>
          <cell r="F820">
            <v>40</v>
          </cell>
          <cell r="G820">
            <v>90</v>
          </cell>
          <cell r="H820">
            <v>40</v>
          </cell>
          <cell r="I820">
            <v>93.530552144999277</v>
          </cell>
          <cell r="R820">
            <v>1</v>
          </cell>
          <cell r="W820">
            <v>0.37305542795422753</v>
          </cell>
          <cell r="X820">
            <v>3.5305521449992767</v>
          </cell>
          <cell r="AK820" t="e">
            <v>#REF!</v>
          </cell>
          <cell r="AL820" t="e">
            <v>#REF!</v>
          </cell>
          <cell r="AM820" t="e">
            <v>#REF!</v>
          </cell>
        </row>
        <row r="821">
          <cell r="B821" t="str">
            <v>HiPGas</v>
          </cell>
          <cell r="C821" t="str">
            <v>Leader</v>
          </cell>
          <cell r="E821" t="str">
            <v>L</v>
          </cell>
          <cell r="F821">
            <v>40</v>
          </cell>
          <cell r="G821">
            <v>90</v>
          </cell>
          <cell r="H821">
            <v>40</v>
          </cell>
          <cell r="I821">
            <v>93.870442786796801</v>
          </cell>
          <cell r="J821">
            <v>5.4</v>
          </cell>
          <cell r="K821">
            <v>5.4</v>
          </cell>
          <cell r="L821">
            <v>67</v>
          </cell>
          <cell r="M821">
            <v>45.4</v>
          </cell>
          <cell r="N821">
            <v>62440</v>
          </cell>
          <cell r="O821">
            <v>5.2033333333333331</v>
          </cell>
          <cell r="P821">
            <v>1</v>
          </cell>
          <cell r="Q821">
            <v>40</v>
          </cell>
          <cell r="R821">
            <v>1</v>
          </cell>
          <cell r="S821">
            <v>1.0994953570000001</v>
          </cell>
          <cell r="T821">
            <v>0.75</v>
          </cell>
          <cell r="U821">
            <v>305.79629838885296</v>
          </cell>
          <cell r="V821">
            <v>3.5332955239464217</v>
          </cell>
          <cell r="W821">
            <v>0.83224391902179207</v>
          </cell>
          <cell r="X821">
            <v>122.39218648565964</v>
          </cell>
          <cell r="Y821">
            <v>122.22194635347635</v>
          </cell>
          <cell r="Z821">
            <v>5.4422483713163494E-3</v>
          </cell>
          <cell r="AA821">
            <v>1.7371343234957475E-2</v>
          </cell>
          <cell r="AB821">
            <v>6.5734762161644671</v>
          </cell>
          <cell r="AC821">
            <v>1.0517280988876712</v>
          </cell>
          <cell r="AD821">
            <v>1.3971365371039055</v>
          </cell>
          <cell r="AE821">
            <v>3117.5987478286843</v>
          </cell>
          <cell r="AF821">
            <v>2051.5762754265056</v>
          </cell>
          <cell r="AG821">
            <v>3</v>
          </cell>
          <cell r="AH821">
            <v>1245898.0602375504</v>
          </cell>
          <cell r="AI821">
            <v>326.54976248235482</v>
          </cell>
          <cell r="AJ821">
            <v>5.2298168238685914E-3</v>
          </cell>
          <cell r="AK821">
            <v>326.54976248235482</v>
          </cell>
        </row>
        <row r="822">
          <cell r="B822" t="str">
            <v>HiPGas</v>
          </cell>
          <cell r="C822" t="str">
            <v>Header</v>
          </cell>
          <cell r="E822" t="str">
            <v>H</v>
          </cell>
          <cell r="F822">
            <v>40</v>
          </cell>
          <cell r="G822">
            <v>90</v>
          </cell>
          <cell r="H822">
            <v>40</v>
          </cell>
          <cell r="I822">
            <v>93.870442786796801</v>
          </cell>
          <cell r="J822">
            <v>5.4</v>
          </cell>
          <cell r="K822">
            <v>5.4</v>
          </cell>
          <cell r="L822">
            <v>67</v>
          </cell>
          <cell r="M822">
            <v>122.22194635347635</v>
          </cell>
          <cell r="N822">
            <v>31220</v>
          </cell>
          <cell r="O822">
            <v>2.6016666666666666</v>
          </cell>
          <cell r="P822">
            <v>1</v>
          </cell>
          <cell r="Q822">
            <v>20</v>
          </cell>
          <cell r="R822">
            <v>1</v>
          </cell>
          <cell r="S822">
            <v>0.95138878900000001</v>
          </cell>
          <cell r="T822">
            <v>0.75</v>
          </cell>
          <cell r="U822">
            <v>305.89443281016719</v>
          </cell>
          <cell r="V822">
            <v>2.1551924055191969</v>
          </cell>
          <cell r="W822">
            <v>0.50722344210852555</v>
          </cell>
          <cell r="X822">
            <v>122.11905298801932</v>
          </cell>
          <cell r="Y822">
            <v>122.01615962256227</v>
          </cell>
          <cell r="Z822">
            <v>3.3073014101010489E-3</v>
          </cell>
          <cell r="AA822">
            <v>1.9314675405698204E-2</v>
          </cell>
          <cell r="AB822">
            <v>7.2306295542301102</v>
          </cell>
          <cell r="AC822">
            <v>1.1148507964432257</v>
          </cell>
          <cell r="AD822">
            <v>1.3976628743823514</v>
          </cell>
          <cell r="AE822">
            <v>2338.1990608715132</v>
          </cell>
          <cell r="AF822">
            <v>2080.1333819439569</v>
          </cell>
          <cell r="AG822">
            <v>3</v>
          </cell>
          <cell r="AH822">
            <v>1089036.3576707426</v>
          </cell>
          <cell r="AI822">
            <v>148.52484964377919</v>
          </cell>
          <cell r="AJ822">
            <v>4.7573622563670467E-3</v>
          </cell>
          <cell r="AK822">
            <v>148.52484964377919</v>
          </cell>
        </row>
        <row r="823">
          <cell r="B823" t="str">
            <v>HiPGas</v>
          </cell>
          <cell r="C823" t="str">
            <v>Header</v>
          </cell>
          <cell r="E823" t="str">
            <v>H</v>
          </cell>
          <cell r="F823">
            <v>40</v>
          </cell>
          <cell r="G823">
            <v>90</v>
          </cell>
          <cell r="H823">
            <v>40</v>
          </cell>
          <cell r="I823">
            <v>93.870442786796801</v>
          </cell>
          <cell r="J823">
            <v>5.4</v>
          </cell>
          <cell r="K823">
            <v>5.4</v>
          </cell>
          <cell r="L823">
            <v>67</v>
          </cell>
          <cell r="M823">
            <v>122.01615962256227</v>
          </cell>
          <cell r="N823" t="e">
            <v>#REF!</v>
          </cell>
          <cell r="O823" t="e">
            <v>#REF!</v>
          </cell>
          <cell r="P823" t="e">
            <v>#REF!</v>
          </cell>
          <cell r="Q823">
            <v>20</v>
          </cell>
          <cell r="R823">
            <v>1</v>
          </cell>
          <cell r="S823">
            <v>0.77098258900000005</v>
          </cell>
          <cell r="T823">
            <v>0.75</v>
          </cell>
          <cell r="U823">
            <v>305.95132557608775</v>
          </cell>
          <cell r="V823">
            <v>3.0107603290836229</v>
          </cell>
          <cell r="W823">
            <v>0.70858092000084127</v>
          </cell>
          <cell r="X823">
            <v>121.88054037677999</v>
          </cell>
          <cell r="Y823">
            <v>121.74492113099771</v>
          </cell>
          <cell r="Z823">
            <v>4.3736744296221097E-3</v>
          </cell>
          <cell r="AA823">
            <v>2.2312119339226708E-2</v>
          </cell>
          <cell r="AB823">
            <v>8.2529000051784536</v>
          </cell>
          <cell r="AC823">
            <v>1.2039915736148668</v>
          </cell>
          <cell r="AD823">
            <v>1.3969926504483694</v>
          </cell>
          <cell r="AE823">
            <v>1558.7993739143421</v>
          </cell>
          <cell r="AF823">
            <v>2176.7704788564192</v>
          </cell>
          <cell r="AG823">
            <v>2</v>
          </cell>
          <cell r="AH823">
            <v>909787.30495469004</v>
          </cell>
          <cell r="AI823">
            <v>130.560421046991</v>
          </cell>
          <cell r="AJ823" t="e">
            <v>#REF!</v>
          </cell>
          <cell r="AK823" t="e">
            <v>#REF!</v>
          </cell>
        </row>
        <row r="824">
          <cell r="B824" t="str">
            <v>HiPGas</v>
          </cell>
          <cell r="C824" t="str">
            <v>Header</v>
          </cell>
          <cell r="E824" t="str">
            <v>H</v>
          </cell>
          <cell r="F824">
            <v>40</v>
          </cell>
          <cell r="G824">
            <v>90</v>
          </cell>
          <cell r="H824">
            <v>40</v>
          </cell>
          <cell r="I824">
            <v>93.870442786796801</v>
          </cell>
          <cell r="J824">
            <v>5.4</v>
          </cell>
          <cell r="K824">
            <v>5.4</v>
          </cell>
          <cell r="L824">
            <v>67</v>
          </cell>
          <cell r="M824">
            <v>121.74492113099771</v>
          </cell>
          <cell r="N824" t="e">
            <v>#REF!</v>
          </cell>
          <cell r="O824" t="e">
            <v>#REF!</v>
          </cell>
          <cell r="P824" t="e">
            <v>#REF!</v>
          </cell>
          <cell r="Q824">
            <v>20</v>
          </cell>
          <cell r="R824">
            <v>1</v>
          </cell>
          <cell r="S824">
            <v>0.55827675700000001</v>
          </cell>
          <cell r="T824">
            <v>0.75</v>
          </cell>
          <cell r="U824">
            <v>306.03035095257223</v>
          </cell>
          <cell r="V824">
            <v>4.5930144622493785</v>
          </cell>
          <cell r="W824">
            <v>1.0836815493655649</v>
          </cell>
          <cell r="X824">
            <v>121.51922795279199</v>
          </cell>
          <cell r="Y824">
            <v>121.29353477458626</v>
          </cell>
          <cell r="Z824">
            <v>7.3105017893502211E-3</v>
          </cell>
          <cell r="AA824">
            <v>2.9288761549956622E-2</v>
          </cell>
          <cell r="AB824">
            <v>9.9677052511904076</v>
          </cell>
          <cell r="AC824">
            <v>1.3280274299143253</v>
          </cell>
          <cell r="AD824">
            <v>1.3973994185629217</v>
          </cell>
          <cell r="AE824">
            <v>779.39968695717107</v>
          </cell>
          <cell r="AF824">
            <v>2211.1282179026462</v>
          </cell>
          <cell r="AG824">
            <v>2</v>
          </cell>
          <cell r="AH824">
            <v>648310.09461813676</v>
          </cell>
          <cell r="AI824">
            <v>108.64253505579988</v>
          </cell>
          <cell r="AJ824" t="e">
            <v>#REF!</v>
          </cell>
          <cell r="AK824" t="e">
            <v>#REF!</v>
          </cell>
        </row>
        <row r="825">
          <cell r="B825" t="str">
            <v>HiPGas</v>
          </cell>
          <cell r="C825" t="str">
            <v>Branch</v>
          </cell>
          <cell r="E825" t="str">
            <v>B</v>
          </cell>
          <cell r="F825">
            <v>40</v>
          </cell>
          <cell r="G825">
            <v>90</v>
          </cell>
          <cell r="H825">
            <v>40</v>
          </cell>
          <cell r="I825">
            <v>93.870442786796801</v>
          </cell>
          <cell r="J825">
            <v>5.4</v>
          </cell>
          <cell r="K825">
            <v>5.4</v>
          </cell>
          <cell r="L825">
            <v>67</v>
          </cell>
          <cell r="M825">
            <v>121.29353477458626</v>
          </cell>
          <cell r="N825">
            <v>15610</v>
          </cell>
          <cell r="O825">
            <v>1.3008333333333333</v>
          </cell>
          <cell r="P825">
            <v>4</v>
          </cell>
          <cell r="Q825">
            <v>100</v>
          </cell>
          <cell r="R825">
            <v>1</v>
          </cell>
          <cell r="S825">
            <v>0.5</v>
          </cell>
          <cell r="T825">
            <v>0.75</v>
          </cell>
          <cell r="U825">
            <v>306.15923438744142</v>
          </cell>
          <cell r="V825">
            <v>3.1387913513190311</v>
          </cell>
          <cell r="W825">
            <v>0.73871295630007694</v>
          </cell>
          <cell r="X825">
            <v>117.43326327926619</v>
          </cell>
          <cell r="Y825">
            <v>113.57299178394611</v>
          </cell>
          <cell r="Z825">
            <v>0.12596015255170556</v>
          </cell>
          <cell r="AA825">
            <v>7.9739522271207439E-2</v>
          </cell>
          <cell r="AB825">
            <v>10.590508807326579</v>
          </cell>
          <cell r="AC825">
            <v>1.3696426290588768</v>
          </cell>
          <cell r="AD825">
            <v>1.3944216371353313</v>
          </cell>
          <cell r="AE825">
            <v>194.84992173929277</v>
          </cell>
          <cell r="AF825">
            <v>692.08710086515373</v>
          </cell>
          <cell r="AG825">
            <v>3</v>
          </cell>
          <cell r="AH825">
            <v>184108.84523733213</v>
          </cell>
          <cell r="AI825">
            <v>476.30557464832987</v>
          </cell>
          <cell r="AJ825">
            <v>3.0512849112641249E-2</v>
          </cell>
          <cell r="AK825">
            <v>1905.2222985933195</v>
          </cell>
        </row>
        <row r="826">
          <cell r="B826" t="str">
            <v>40_90_1_100</v>
          </cell>
          <cell r="F826">
            <v>40</v>
          </cell>
          <cell r="G826">
            <v>90</v>
          </cell>
          <cell r="H826">
            <v>40</v>
          </cell>
          <cell r="I826">
            <v>93.870442786796801</v>
          </cell>
          <cell r="R826">
            <v>1</v>
          </cell>
          <cell r="W826">
            <v>0.73871295630007694</v>
          </cell>
          <cell r="X826">
            <v>3.8704427867968008</v>
          </cell>
          <cell r="AK826" t="e">
            <v>#REF!</v>
          </cell>
          <cell r="AL826" t="e">
            <v>#REF!</v>
          </cell>
          <cell r="AM826" t="e">
            <v>#REF!</v>
          </cell>
        </row>
        <row r="827">
          <cell r="B827" t="str">
            <v>HiPGas</v>
          </cell>
          <cell r="C827" t="str">
            <v>Leader</v>
          </cell>
          <cell r="E827" t="str">
            <v>L</v>
          </cell>
          <cell r="F827">
            <v>40</v>
          </cell>
          <cell r="G827">
            <v>90</v>
          </cell>
          <cell r="H827">
            <v>40</v>
          </cell>
          <cell r="I827">
            <v>94.203484764045228</v>
          </cell>
          <cell r="J827">
            <v>5.4</v>
          </cell>
          <cell r="K827">
            <v>5.4</v>
          </cell>
          <cell r="L827">
            <v>67</v>
          </cell>
          <cell r="M827">
            <v>45.4</v>
          </cell>
          <cell r="N827">
            <v>62440</v>
          </cell>
          <cell r="O827">
            <v>5.2033333333333331</v>
          </cell>
          <cell r="P827">
            <v>1</v>
          </cell>
          <cell r="Q827">
            <v>40</v>
          </cell>
          <cell r="R827">
            <v>1</v>
          </cell>
          <cell r="S827">
            <v>1.0994953570000001</v>
          </cell>
          <cell r="T827">
            <v>0.75</v>
          </cell>
          <cell r="U827">
            <v>307.31090245666144</v>
          </cell>
          <cell r="V827">
            <v>3.5162060919072018</v>
          </cell>
          <cell r="W827">
            <v>0.82622432569820603</v>
          </cell>
          <cell r="X827">
            <v>122.8831768704994</v>
          </cell>
          <cell r="Y827">
            <v>122.7118021807114</v>
          </cell>
          <cell r="Z827">
            <v>5.4357595303531347E-3</v>
          </cell>
          <cell r="AA827">
            <v>1.7347683131907585E-2</v>
          </cell>
          <cell r="AB827">
            <v>6.5734762161644671</v>
          </cell>
          <cell r="AC827">
            <v>1.0507971937064713</v>
          </cell>
          <cell r="AD827">
            <v>1.3983742656104368</v>
          </cell>
          <cell r="AE827">
            <v>3117.5987478286843</v>
          </cell>
          <cell r="AF827">
            <v>2041.410313094874</v>
          </cell>
          <cell r="AG827">
            <v>3</v>
          </cell>
          <cell r="AH827">
            <v>1244322.0551644636</v>
          </cell>
          <cell r="AI827">
            <v>329.16063449440668</v>
          </cell>
          <cell r="AJ827">
            <v>5.2716309175913946E-3</v>
          </cell>
          <cell r="AK827">
            <v>329.16063449440668</v>
          </cell>
        </row>
        <row r="828">
          <cell r="B828" t="str">
            <v>HiPGas</v>
          </cell>
          <cell r="C828" t="str">
            <v>Header</v>
          </cell>
          <cell r="E828" t="str">
            <v>H</v>
          </cell>
          <cell r="F828">
            <v>40</v>
          </cell>
          <cell r="G828">
            <v>90</v>
          </cell>
          <cell r="H828">
            <v>40</v>
          </cell>
          <cell r="I828">
            <v>94.203484764045228</v>
          </cell>
          <cell r="J828">
            <v>5.4</v>
          </cell>
          <cell r="K828">
            <v>5.4</v>
          </cell>
          <cell r="L828">
            <v>67</v>
          </cell>
          <cell r="M828">
            <v>122.7118021807114</v>
          </cell>
          <cell r="N828">
            <v>31220</v>
          </cell>
          <cell r="O828">
            <v>2.6016666666666666</v>
          </cell>
          <cell r="P828">
            <v>1</v>
          </cell>
          <cell r="Q828">
            <v>20</v>
          </cell>
          <cell r="R828">
            <v>1</v>
          </cell>
          <cell r="S828">
            <v>0.95138878900000001</v>
          </cell>
          <cell r="T828">
            <v>0.75</v>
          </cell>
          <cell r="U828">
            <v>307.38424513542526</v>
          </cell>
          <cell r="V828">
            <v>2.1450949416951244</v>
          </cell>
          <cell r="W828">
            <v>0.50334914102097628</v>
          </cell>
          <cell r="X828">
            <v>122.60821647147884</v>
          </cell>
          <cell r="Y828">
            <v>122.50463076224628</v>
          </cell>
          <cell r="Z828">
            <v>3.3035475183464946E-3</v>
          </cell>
          <cell r="AA828">
            <v>1.9289105011368917E-2</v>
          </cell>
          <cell r="AB828">
            <v>7.2306295542301102</v>
          </cell>
          <cell r="AC828">
            <v>1.1138718533278646</v>
          </cell>
          <cell r="AD828">
            <v>1.3988912315262945</v>
          </cell>
          <cell r="AE828">
            <v>2338.1990608715132</v>
          </cell>
          <cell r="AF828">
            <v>2070.1287260123954</v>
          </cell>
          <cell r="AG828">
            <v>3</v>
          </cell>
          <cell r="AH828">
            <v>1087675.4440217952</v>
          </cell>
          <cell r="AI828">
            <v>149.71240432098463</v>
          </cell>
          <cell r="AJ828">
            <v>4.7954005227733706E-3</v>
          </cell>
          <cell r="AK828">
            <v>149.71240432098463</v>
          </cell>
        </row>
        <row r="829">
          <cell r="B829" t="str">
            <v>HiPGas</v>
          </cell>
          <cell r="C829" t="str">
            <v>Header</v>
          </cell>
          <cell r="E829" t="str">
            <v>H</v>
          </cell>
          <cell r="F829">
            <v>40</v>
          </cell>
          <cell r="G829">
            <v>90</v>
          </cell>
          <cell r="H829">
            <v>40</v>
          </cell>
          <cell r="I829">
            <v>94.203484764045228</v>
          </cell>
          <cell r="J829">
            <v>5.4</v>
          </cell>
          <cell r="K829">
            <v>5.4</v>
          </cell>
          <cell r="L829">
            <v>67</v>
          </cell>
          <cell r="M829">
            <v>122.50463076224628</v>
          </cell>
          <cell r="N829" t="e">
            <v>#REF!</v>
          </cell>
          <cell r="O829" t="e">
            <v>#REF!</v>
          </cell>
          <cell r="P829" t="e">
            <v>#REF!</v>
          </cell>
          <cell r="Q829">
            <v>20</v>
          </cell>
          <cell r="R829">
            <v>1</v>
          </cell>
          <cell r="S829">
            <v>0.77098258900000005</v>
          </cell>
          <cell r="T829">
            <v>0.75</v>
          </cell>
          <cell r="U829">
            <v>307.42511370362371</v>
          </cell>
          <cell r="V829">
            <v>2.9967868763609764</v>
          </cell>
          <cell r="W829">
            <v>0.70369139262535896</v>
          </cell>
          <cell r="X829">
            <v>122.36810050779502</v>
          </cell>
          <cell r="Y829">
            <v>122.23157025334376</v>
          </cell>
          <cell r="Z829">
            <v>4.3686444599788654E-3</v>
          </cell>
          <cell r="AA829">
            <v>2.2282566172055891E-2</v>
          </cell>
          <cell r="AB829">
            <v>8.2529000051784536</v>
          </cell>
          <cell r="AC829">
            <v>1.2029635913137815</v>
          </cell>
          <cell r="AD829">
            <v>1.3981864386309684</v>
          </cell>
          <cell r="AE829">
            <v>1558.7993739143421</v>
          </cell>
          <cell r="AF829">
            <v>2166.3759631267762</v>
          </cell>
          <cell r="AG829">
            <v>2</v>
          </cell>
          <cell r="AH829">
            <v>908652.85553671152</v>
          </cell>
          <cell r="AI829">
            <v>131.60379637747855</v>
          </cell>
          <cell r="AJ829" t="e">
            <v>#REF!</v>
          </cell>
          <cell r="AK829" t="e">
            <v>#REF!</v>
          </cell>
        </row>
        <row r="830">
          <cell r="B830" t="str">
            <v>HiPGas</v>
          </cell>
          <cell r="C830" t="str">
            <v>Header</v>
          </cell>
          <cell r="E830" t="str">
            <v>H</v>
          </cell>
          <cell r="F830">
            <v>40</v>
          </cell>
          <cell r="G830">
            <v>90</v>
          </cell>
          <cell r="H830">
            <v>40</v>
          </cell>
          <cell r="I830">
            <v>94.203484764045228</v>
          </cell>
          <cell r="J830">
            <v>5.4</v>
          </cell>
          <cell r="K830">
            <v>5.4</v>
          </cell>
          <cell r="L830">
            <v>67</v>
          </cell>
          <cell r="M830">
            <v>122.23157025334376</v>
          </cell>
          <cell r="N830" t="e">
            <v>#REF!</v>
          </cell>
          <cell r="O830" t="e">
            <v>#REF!</v>
          </cell>
          <cell r="P830" t="e">
            <v>#REF!</v>
          </cell>
          <cell r="Q830">
            <v>20</v>
          </cell>
          <cell r="R830">
            <v>1</v>
          </cell>
          <cell r="S830">
            <v>0.55827675700000001</v>
          </cell>
          <cell r="T830">
            <v>0.75</v>
          </cell>
          <cell r="U830">
            <v>307.48399409481942</v>
          </cell>
          <cell r="V830">
            <v>4.5718832293868026</v>
          </cell>
          <cell r="W830">
            <v>1.0742411070278308</v>
          </cell>
          <cell r="X830">
            <v>122.00436840874161</v>
          </cell>
          <cell r="Y830">
            <v>121.77716656413946</v>
          </cell>
          <cell r="Z830">
            <v>7.3018194359298905E-3</v>
          </cell>
          <cell r="AA830">
            <v>2.9249631171190043E-2</v>
          </cell>
          <cell r="AB830">
            <v>9.9677052511904076</v>
          </cell>
          <cell r="AC830">
            <v>1.3269077531421822</v>
          </cell>
          <cell r="AD830">
            <v>1.3985785779028728</v>
          </cell>
          <cell r="AE830">
            <v>779.39968695717107</v>
          </cell>
          <cell r="AF830">
            <v>2200.6184763318547</v>
          </cell>
          <cell r="AG830">
            <v>2</v>
          </cell>
          <cell r="AH830">
            <v>647502.27505317773</v>
          </cell>
          <cell r="AI830">
            <v>109.5104963607934</v>
          </cell>
          <cell r="AJ830" t="e">
            <v>#REF!</v>
          </cell>
          <cell r="AK830" t="e">
            <v>#REF!</v>
          </cell>
        </row>
        <row r="831">
          <cell r="B831" t="str">
            <v>HiPGas</v>
          </cell>
          <cell r="C831" t="str">
            <v>Branch</v>
          </cell>
          <cell r="E831" t="str">
            <v>B</v>
          </cell>
          <cell r="F831">
            <v>40</v>
          </cell>
          <cell r="G831">
            <v>90</v>
          </cell>
          <cell r="H831">
            <v>40</v>
          </cell>
          <cell r="I831">
            <v>94.203484764045228</v>
          </cell>
          <cell r="J831">
            <v>5.4</v>
          </cell>
          <cell r="K831">
            <v>5.4</v>
          </cell>
          <cell r="L831">
            <v>67</v>
          </cell>
          <cell r="M831">
            <v>121.77716656413946</v>
          </cell>
          <cell r="N831">
            <v>15610</v>
          </cell>
          <cell r="O831">
            <v>1.3008333333333333</v>
          </cell>
          <cell r="P831">
            <v>4</v>
          </cell>
          <cell r="Q831">
            <v>150</v>
          </cell>
          <cell r="R831">
            <v>1</v>
          </cell>
          <cell r="S831">
            <v>0.5</v>
          </cell>
          <cell r="T831">
            <v>0.75</v>
          </cell>
          <cell r="U831">
            <v>307.5737261318024</v>
          </cell>
          <cell r="V831">
            <v>4.6652077185443366</v>
          </cell>
          <cell r="W831">
            <v>1.0959787976728563</v>
          </cell>
          <cell r="X831">
            <v>116.17576352178445</v>
          </cell>
          <cell r="Y831">
            <v>110.57436047942943</v>
          </cell>
          <cell r="Z831">
            <v>0.18134218041675376</v>
          </cell>
          <cell r="AA831">
            <v>7.9454170932933429E-2</v>
          </cell>
          <cell r="AB831">
            <v>10.590508807326579</v>
          </cell>
          <cell r="AC831">
            <v>1.3684806375098255</v>
          </cell>
          <cell r="AD831">
            <v>1.3956056554646765</v>
          </cell>
          <cell r="AE831">
            <v>194.84992173929277</v>
          </cell>
          <cell r="AF831">
            <v>685.88192695871726</v>
          </cell>
          <cell r="AG831">
            <v>3</v>
          </cell>
          <cell r="AH831">
            <v>184283.90359539367</v>
          </cell>
          <cell r="AI831">
            <v>697.62869558246518</v>
          </cell>
          <cell r="AJ831">
            <v>4.4691140011688994E-2</v>
          </cell>
          <cell r="AK831">
            <v>2790.5147823298607</v>
          </cell>
        </row>
        <row r="832">
          <cell r="B832" t="str">
            <v>40_90_1_150</v>
          </cell>
          <cell r="F832">
            <v>40</v>
          </cell>
          <cell r="G832">
            <v>90</v>
          </cell>
          <cell r="H832">
            <v>40</v>
          </cell>
          <cell r="I832">
            <v>94.203484764045228</v>
          </cell>
          <cell r="R832">
            <v>1</v>
          </cell>
          <cell r="W832">
            <v>1.0959787976728563</v>
          </cell>
          <cell r="X832">
            <v>4.2034847640452284</v>
          </cell>
          <cell r="AK832" t="e">
            <v>#REF!</v>
          </cell>
          <cell r="AL832" t="e">
            <v>#REF!</v>
          </cell>
          <cell r="AM832" t="e">
            <v>#REF!</v>
          </cell>
        </row>
      </sheetData>
      <sheetData sheetId="5">
        <row r="5">
          <cell r="B5" t="str">
            <v>Pipe</v>
          </cell>
          <cell r="C5" t="str">
            <v>Description</v>
          </cell>
          <cell r="D5" t="str">
            <v>Include</v>
          </cell>
          <cell r="E5" t="str">
            <v>Pipe Leg</v>
          </cell>
          <cell r="F5" t="str">
            <v>SST coil</v>
          </cell>
          <cell r="G5" t="str">
            <v>SDT coil</v>
          </cell>
          <cell r="H5" t="str">
            <v>SST comp</v>
          </cell>
          <cell r="I5" t="str">
            <v>SDT comp</v>
          </cell>
          <cell r="J5" t="str">
            <v>SH</v>
          </cell>
          <cell r="K5" t="str">
            <v>SC</v>
          </cell>
          <cell r="L5" t="str">
            <v>T envir</v>
          </cell>
          <cell r="M5" t="str">
            <v>Tin</v>
          </cell>
          <cell r="N5" t="str">
            <v>CapBtuh</v>
          </cell>
          <cell r="O5" t="str">
            <v>Tons</v>
          </cell>
          <cell r="P5" t="str">
            <v>num units</v>
          </cell>
          <cell r="Q5" t="str">
            <v>Pipe Len</v>
          </cell>
          <cell r="R5" t="str">
            <v>PLR</v>
          </cell>
          <cell r="S5" t="str">
            <v>Dia</v>
          </cell>
          <cell r="T5" t="str">
            <v>Ins Thk</v>
          </cell>
          <cell r="U5" t="str">
            <v>Pin</v>
          </cell>
          <cell r="V5" t="str">
            <v>DP</v>
          </cell>
          <cell r="W5" t="str">
            <v>DTsat</v>
          </cell>
          <cell r="X5" t="str">
            <v>Tavg</v>
          </cell>
          <cell r="Y5" t="str">
            <v>Tout</v>
          </cell>
          <cell r="Z5" t="str">
            <v>Eff</v>
          </cell>
          <cell r="AA5" t="str">
            <v>Ri/L</v>
          </cell>
          <cell r="AB5" t="str">
            <v>Rins/L</v>
          </cell>
          <cell r="AC5" t="str">
            <v>Ro/L</v>
          </cell>
          <cell r="AD5" t="str">
            <v>ho_t</v>
          </cell>
          <cell r="AE5" t="str">
            <v>Mrefg</v>
          </cell>
          <cell r="AF5" t="str">
            <v>V</v>
          </cell>
          <cell r="AG5" t="str">
            <v>Iter Count</v>
          </cell>
          <cell r="AH5" t="str">
            <v>Re</v>
          </cell>
          <cell r="AI5" t="str">
            <v>Qloss</v>
          </cell>
          <cell r="AJ5" t="str">
            <v>PctLoss</v>
          </cell>
          <cell r="AK5" t="str">
            <v>Tot Loss</v>
          </cell>
          <cell r="AL5" t="str">
            <v>Pct of Full Cap</v>
          </cell>
        </row>
        <row r="7">
          <cell r="B7" t="str">
            <v>LoPGas</v>
          </cell>
          <cell r="C7" t="str">
            <v>Branch</v>
          </cell>
          <cell r="D7" t="str">
            <v>x</v>
          </cell>
          <cell r="E7" t="str">
            <v>B</v>
          </cell>
          <cell r="F7">
            <v>15</v>
          </cell>
          <cell r="G7">
            <v>115</v>
          </cell>
          <cell r="I7">
            <v>128.50759441970814</v>
          </cell>
          <cell r="J7">
            <v>5.4</v>
          </cell>
          <cell r="K7">
            <v>5.4</v>
          </cell>
          <cell r="L7">
            <v>60</v>
          </cell>
          <cell r="M7">
            <v>20.399999999999999</v>
          </cell>
          <cell r="N7">
            <v>13200.000000000002</v>
          </cell>
          <cell r="O7">
            <v>1.2</v>
          </cell>
          <cell r="P7">
            <v>16</v>
          </cell>
          <cell r="Q7">
            <v>30</v>
          </cell>
          <cell r="R7">
            <v>1</v>
          </cell>
          <cell r="S7">
            <v>0.5</v>
          </cell>
          <cell r="T7">
            <v>0.75</v>
          </cell>
          <cell r="U7">
            <v>84.947000000000003</v>
          </cell>
          <cell r="V7">
            <v>3.5410172220099176</v>
          </cell>
          <cell r="W7">
            <v>2.2179023782810923</v>
          </cell>
          <cell r="X7">
            <v>21.357862698664</v>
          </cell>
          <cell r="Y7">
            <v>22.315725397327999</v>
          </cell>
          <cell r="Z7">
            <v>4.8376903972929264E-2</v>
          </cell>
          <cell r="AA7">
            <v>9.6316045547015922E-2</v>
          </cell>
          <cell r="AB7">
            <v>10.590508807326579</v>
          </cell>
          <cell r="AC7">
            <v>1.4517230920105164</v>
          </cell>
          <cell r="AD7">
            <v>1.3155809999947174</v>
          </cell>
          <cell r="AE7">
            <v>205.50732990466565</v>
          </cell>
          <cell r="AF7">
            <v>2596.8599065826384</v>
          </cell>
          <cell r="AG7">
            <v>2</v>
          </cell>
          <cell r="AH7">
            <v>249814.73774409745</v>
          </cell>
          <cell r="AI7">
            <v>-95.483137689387192</v>
          </cell>
          <cell r="AJ7">
            <v>-7.2335710370747862E-3</v>
          </cell>
          <cell r="AK7">
            <v>-1527.7302030301951</v>
          </cell>
        </row>
        <row r="8">
          <cell r="B8" t="str">
            <v>LoPGas</v>
          </cell>
          <cell r="C8" t="str">
            <v>Header</v>
          </cell>
          <cell r="D8" t="str">
            <v>x</v>
          </cell>
          <cell r="E8" t="str">
            <v>H</v>
          </cell>
          <cell r="F8">
            <v>15</v>
          </cell>
          <cell r="G8">
            <v>115</v>
          </cell>
          <cell r="I8">
            <v>128.50759441970814</v>
          </cell>
          <cell r="J8">
            <v>5.4</v>
          </cell>
          <cell r="K8">
            <v>5.4</v>
          </cell>
          <cell r="L8">
            <v>60</v>
          </cell>
          <cell r="M8">
            <v>22.315725397327999</v>
          </cell>
          <cell r="N8">
            <v>63360</v>
          </cell>
          <cell r="O8">
            <v>5.28</v>
          </cell>
          <cell r="P8">
            <v>1</v>
          </cell>
          <cell r="Q8">
            <v>20</v>
          </cell>
          <cell r="R8">
            <v>1</v>
          </cell>
          <cell r="S8">
            <v>0.73278748682815997</v>
          </cell>
          <cell r="T8">
            <v>0.75</v>
          </cell>
          <cell r="U8">
            <v>84.947000000000003</v>
          </cell>
          <cell r="V8">
            <v>5.7336244714711588</v>
          </cell>
          <cell r="W8">
            <v>3.6281611358438113</v>
          </cell>
          <cell r="X8">
            <v>22.47651909884863</v>
          </cell>
          <cell r="Y8">
            <v>22.637312800369262</v>
          </cell>
          <cell r="Z8">
            <v>8.5337294251236484E-3</v>
          </cell>
          <cell r="AA8">
            <v>3.8638830898151844E-2</v>
          </cell>
          <cell r="AB8">
            <v>8.5114816344094599</v>
          </cell>
          <cell r="AC8">
            <v>1.3083364780832147</v>
          </cell>
          <cell r="AD8">
            <v>1.3075687525300861</v>
          </cell>
          <cell r="AE8">
            <v>986.43518354239495</v>
          </cell>
          <cell r="AF8">
            <v>5464.3541367592479</v>
          </cell>
          <cell r="AG8">
            <v>2</v>
          </cell>
          <cell r="AH8">
            <v>784761.502468138</v>
          </cell>
          <cell r="AI8">
            <v>-76.123984596189999</v>
          </cell>
          <cell r="AJ8">
            <v>-1.201451777086332E-3</v>
          </cell>
          <cell r="AK8">
            <v>-76.123984596189999</v>
          </cell>
        </row>
        <row r="9">
          <cell r="B9" t="str">
            <v>LoPGas</v>
          </cell>
          <cell r="C9" t="str">
            <v>Header</v>
          </cell>
          <cell r="D9" t="str">
            <v>x</v>
          </cell>
          <cell r="E9" t="str">
            <v>H</v>
          </cell>
          <cell r="F9">
            <v>15</v>
          </cell>
          <cell r="G9">
            <v>115</v>
          </cell>
          <cell r="I9">
            <v>128.50759441970814</v>
          </cell>
          <cell r="J9">
            <v>5.4</v>
          </cell>
          <cell r="K9">
            <v>5.4</v>
          </cell>
          <cell r="L9">
            <v>60</v>
          </cell>
          <cell r="M9">
            <v>22.637312800369262</v>
          </cell>
          <cell r="N9">
            <v>126720</v>
          </cell>
          <cell r="O9">
            <v>10.56</v>
          </cell>
          <cell r="P9">
            <v>1</v>
          </cell>
          <cell r="Q9">
            <v>20</v>
          </cell>
          <cell r="R9">
            <v>1</v>
          </cell>
          <cell r="S9">
            <v>1.01473233779264</v>
          </cell>
          <cell r="T9">
            <v>0.75</v>
          </cell>
          <cell r="U9">
            <v>84.947000000000003</v>
          </cell>
          <cell r="V9">
            <v>3.8189596076183929</v>
          </cell>
          <cell r="W9">
            <v>2.3955013467210193</v>
          </cell>
          <cell r="X9">
            <v>22.733755343128216</v>
          </cell>
          <cell r="Y9">
            <v>22.830197885887173</v>
          </cell>
          <cell r="Z9">
            <v>5.1625056968551686E-3</v>
          </cell>
          <cell r="AA9">
            <v>2.9268068438781152E-2</v>
          </cell>
          <cell r="AB9">
            <v>6.9331063611990746</v>
          </cell>
          <cell r="AC9">
            <v>1.1673017700047734</v>
          </cell>
          <cell r="AD9">
            <v>1.3012371768031059</v>
          </cell>
          <cell r="AE9">
            <v>1972.8703670847899</v>
          </cell>
          <cell r="AF9">
            <v>5372.3203237569169</v>
          </cell>
          <cell r="AG9">
            <v>2</v>
          </cell>
          <cell r="AH9">
            <v>1106663.2889072914</v>
          </cell>
          <cell r="AI9">
            <v>-91.679325340779229</v>
          </cell>
          <cell r="AJ9">
            <v>-7.2347952446953309E-4</v>
          </cell>
          <cell r="AK9">
            <v>-91.679325340779229</v>
          </cell>
        </row>
        <row r="10">
          <cell r="B10" t="str">
            <v>LoPGas</v>
          </cell>
          <cell r="C10" t="str">
            <v>Header</v>
          </cell>
          <cell r="D10" t="str">
            <v>x</v>
          </cell>
          <cell r="E10" t="str">
            <v>H</v>
          </cell>
          <cell r="F10">
            <v>15</v>
          </cell>
          <cell r="G10">
            <v>115</v>
          </cell>
          <cell r="I10">
            <v>128.50759441970814</v>
          </cell>
          <cell r="J10">
            <v>5.4</v>
          </cell>
          <cell r="K10">
            <v>5.4</v>
          </cell>
          <cell r="L10">
            <v>60</v>
          </cell>
          <cell r="M10">
            <v>22.830197885887173</v>
          </cell>
          <cell r="N10">
            <v>190080</v>
          </cell>
          <cell r="O10">
            <v>15.84</v>
          </cell>
          <cell r="P10">
            <v>1</v>
          </cell>
          <cell r="Q10">
            <v>20</v>
          </cell>
          <cell r="R10">
            <v>1</v>
          </cell>
          <cell r="S10">
            <v>1.2386846748934399</v>
          </cell>
          <cell r="T10">
            <v>0.75</v>
          </cell>
          <cell r="U10">
            <v>84.947000000000003</v>
          </cell>
          <cell r="V10">
            <v>2.9335181405111492</v>
          </cell>
          <cell r="W10">
            <v>1.8321902648055097</v>
          </cell>
          <cell r="X10">
            <v>22.90272898737209</v>
          </cell>
          <cell r="Y10">
            <v>22.975260088857006</v>
          </cell>
          <cell r="Z10">
            <v>3.9026896760032681E-3</v>
          </cell>
          <cell r="AA10">
            <v>2.5010016903157458E-2</v>
          </cell>
          <cell r="AB10">
            <v>6.0613410564312922</v>
          </cell>
          <cell r="AC10">
            <v>1.0761755153309669</v>
          </cell>
          <cell r="AD10">
            <v>1.2960036803238606</v>
          </cell>
          <cell r="AE10">
            <v>2959.3055506271849</v>
          </cell>
          <cell r="AF10">
            <v>5263.5084533740182</v>
          </cell>
          <cell r="AG10">
            <v>2</v>
          </cell>
          <cell r="AH10">
            <v>1344804.7075876321</v>
          </cell>
          <cell r="AI10">
            <v>-103.58697669985632</v>
          </cell>
          <cell r="AJ10">
            <v>-5.4496515519705552E-4</v>
          </cell>
          <cell r="AK10">
            <v>-103.58697669985632</v>
          </cell>
        </row>
        <row r="11">
          <cell r="B11" t="str">
            <v>LoPGas</v>
          </cell>
          <cell r="C11" t="str">
            <v>Leader</v>
          </cell>
          <cell r="D11" t="str">
            <v>x</v>
          </cell>
          <cell r="E11" t="str">
            <v>L</v>
          </cell>
          <cell r="F11">
            <v>15</v>
          </cell>
          <cell r="G11">
            <v>115</v>
          </cell>
          <cell r="I11">
            <v>128.50759441970814</v>
          </cell>
          <cell r="J11">
            <v>5.4</v>
          </cell>
          <cell r="K11">
            <v>5.4</v>
          </cell>
          <cell r="L11">
            <v>60</v>
          </cell>
          <cell r="M11">
            <v>22.975260088857006</v>
          </cell>
          <cell r="N11">
            <v>253440.00000000003</v>
          </cell>
          <cell r="O11">
            <v>21.12</v>
          </cell>
          <cell r="P11">
            <v>1</v>
          </cell>
          <cell r="Q11">
            <v>40</v>
          </cell>
          <cell r="R11">
            <v>1</v>
          </cell>
          <cell r="S11">
            <v>1.4046444981305601</v>
          </cell>
          <cell r="T11">
            <v>0.75</v>
          </cell>
          <cell r="U11">
            <v>84.947000000000003</v>
          </cell>
          <cell r="V11">
            <v>5.4339801914354213</v>
          </cell>
          <cell r="W11">
            <v>3.4338392940566944</v>
          </cell>
          <cell r="X11">
            <v>23.093764343470703</v>
          </cell>
          <cell r="Y11">
            <v>23.212268598084396</v>
          </cell>
          <cell r="Z11">
            <v>6.401355142431675E-3</v>
          </cell>
          <cell r="AA11">
            <v>2.2142051209060237E-2</v>
          </cell>
          <cell r="AB11">
            <v>5.5502556253984103</v>
          </cell>
          <cell r="AC11">
            <v>1.0177204732480829</v>
          </cell>
          <cell r="AD11">
            <v>1.2921409073038834</v>
          </cell>
          <cell r="AE11">
            <v>3945.7407341695803</v>
          </cell>
          <cell r="AF11">
            <v>5497.4486282605039</v>
          </cell>
          <cell r="AG11">
            <v>2</v>
          </cell>
          <cell r="AH11">
            <v>1572352.1634197915</v>
          </cell>
          <cell r="AI11">
            <v>-224.00878393794031</v>
          </cell>
          <cell r="AJ11">
            <v>-8.8387304268442346E-4</v>
          </cell>
          <cell r="AK11">
            <v>-224.00878393794031</v>
          </cell>
        </row>
        <row r="12">
          <cell r="B12" t="str">
            <v>15_115_1_30</v>
          </cell>
          <cell r="F12">
            <v>15</v>
          </cell>
          <cell r="G12">
            <v>115</v>
          </cell>
          <cell r="H12">
            <v>1.492405580291873</v>
          </cell>
          <cell r="R12">
            <v>1</v>
          </cell>
          <cell r="W12">
            <v>2.2179023782810923</v>
          </cell>
          <cell r="X12">
            <v>13.507594419708127</v>
          </cell>
          <cell r="AK12">
            <v>-495.39907057476591</v>
          </cell>
          <cell r="AL12">
            <v>6.0279758642289884E-3</v>
          </cell>
          <cell r="AM12">
            <v>-1527.7302030301951</v>
          </cell>
        </row>
        <row r="13">
          <cell r="B13" t="str">
            <v>LoPGas</v>
          </cell>
          <cell r="C13" t="str">
            <v>Branch</v>
          </cell>
          <cell r="D13" t="str">
            <v>x</v>
          </cell>
          <cell r="E13" t="str">
            <v>B</v>
          </cell>
          <cell r="F13">
            <v>15</v>
          </cell>
          <cell r="G13">
            <v>115</v>
          </cell>
          <cell r="J13">
            <v>5.4</v>
          </cell>
          <cell r="K13">
            <v>5.4</v>
          </cell>
          <cell r="L13">
            <v>60</v>
          </cell>
          <cell r="M13">
            <v>20.399999999999999</v>
          </cell>
          <cell r="N13">
            <v>13200.000000000002</v>
          </cell>
          <cell r="O13">
            <v>1.2</v>
          </cell>
          <cell r="P13">
            <v>16</v>
          </cell>
          <cell r="Q13">
            <v>10</v>
          </cell>
          <cell r="R13">
            <v>1</v>
          </cell>
          <cell r="S13">
            <v>0.5</v>
          </cell>
          <cell r="T13">
            <v>0.75</v>
          </cell>
          <cell r="U13">
            <v>84.947000000000003</v>
          </cell>
          <cell r="V13">
            <v>1.1577394825814458</v>
          </cell>
          <cell r="W13">
            <v>0.71820067157657697</v>
          </cell>
          <cell r="X13">
            <v>20.721577962305748</v>
          </cell>
          <cell r="Y13">
            <v>21.043155924611497</v>
          </cell>
          <cell r="Z13">
            <v>1.6241311227563116E-2</v>
          </cell>
          <cell r="AA13">
            <v>9.5959575320866297E-2</v>
          </cell>
          <cell r="AB13">
            <v>10.590508807326579</v>
          </cell>
          <cell r="AC13">
            <v>1.4517203420467046</v>
          </cell>
          <cell r="AD13">
            <v>1.31558349207259</v>
          </cell>
          <cell r="AE13">
            <v>205.50732990466565</v>
          </cell>
          <cell r="AF13">
            <v>2547.498673717987</v>
          </cell>
          <cell r="AG13">
            <v>2</v>
          </cell>
          <cell r="AH13">
            <v>250033.32984710528</v>
          </cell>
          <cell r="AI13">
            <v>-32.358653594480323</v>
          </cell>
          <cell r="AJ13">
            <v>-2.4514131510969938E-3</v>
          </cell>
          <cell r="AK13">
            <v>-517.73845751168517</v>
          </cell>
        </row>
        <row r="14">
          <cell r="B14" t="str">
            <v>LoPGas</v>
          </cell>
          <cell r="C14" t="str">
            <v>Header</v>
          </cell>
          <cell r="D14" t="str">
            <v>x</v>
          </cell>
          <cell r="E14" t="str">
            <v>H</v>
          </cell>
          <cell r="F14">
            <v>15</v>
          </cell>
          <cell r="G14">
            <v>115</v>
          </cell>
          <cell r="J14">
            <v>5.4</v>
          </cell>
          <cell r="K14">
            <v>5.4</v>
          </cell>
          <cell r="L14">
            <v>60</v>
          </cell>
          <cell r="M14">
            <v>21.043155924611497</v>
          </cell>
          <cell r="N14">
            <v>63360</v>
          </cell>
          <cell r="O14">
            <v>5.28</v>
          </cell>
          <cell r="P14">
            <v>1</v>
          </cell>
          <cell r="Q14">
            <v>20</v>
          </cell>
          <cell r="R14">
            <v>1</v>
          </cell>
          <cell r="S14">
            <v>0.73278748682815997</v>
          </cell>
          <cell r="T14">
            <v>0.75</v>
          </cell>
          <cell r="U14">
            <v>84.947000000000003</v>
          </cell>
          <cell r="V14">
            <v>5.7063423911731599</v>
          </cell>
          <cell r="W14">
            <v>3.6104684767659947</v>
          </cell>
          <cell r="X14">
            <v>21.208559430559998</v>
          </cell>
          <cell r="Y14">
            <v>21.373962936508498</v>
          </cell>
          <cell r="Z14">
            <v>8.491627588128825E-3</v>
          </cell>
          <cell r="AA14">
            <v>3.8594094608108809E-2</v>
          </cell>
          <cell r="AB14">
            <v>8.5114816344094599</v>
          </cell>
          <cell r="AC14">
            <v>1.3045154117254631</v>
          </cell>
          <cell r="AD14">
            <v>1.3113987624524155</v>
          </cell>
          <cell r="AE14">
            <v>986.43518354239495</v>
          </cell>
          <cell r="AF14">
            <v>5439.8991932496901</v>
          </cell>
          <cell r="AG14">
            <v>2</v>
          </cell>
          <cell r="AH14">
            <v>786714.25749486731</v>
          </cell>
          <cell r="AI14">
            <v>-78.727173812311435</v>
          </cell>
          <cell r="AJ14">
            <v>-1.242537465472087E-3</v>
          </cell>
          <cell r="AK14">
            <v>-78.727173812311435</v>
          </cell>
        </row>
        <row r="15">
          <cell r="B15" t="str">
            <v>LoPGas</v>
          </cell>
          <cell r="C15" t="str">
            <v>Header</v>
          </cell>
          <cell r="D15" t="str">
            <v>x</v>
          </cell>
          <cell r="E15" t="str">
            <v>H</v>
          </cell>
          <cell r="F15">
            <v>15</v>
          </cell>
          <cell r="G15">
            <v>115</v>
          </cell>
          <cell r="J15">
            <v>5.4</v>
          </cell>
          <cell r="K15">
            <v>5.4</v>
          </cell>
          <cell r="L15">
            <v>60</v>
          </cell>
          <cell r="M15">
            <v>21.373962936508498</v>
          </cell>
          <cell r="N15">
            <v>126720</v>
          </cell>
          <cell r="O15">
            <v>10.56</v>
          </cell>
          <cell r="P15">
            <v>1</v>
          </cell>
          <cell r="Q15">
            <v>20</v>
          </cell>
          <cell r="R15">
            <v>1</v>
          </cell>
          <cell r="S15">
            <v>1.01473233779264</v>
          </cell>
          <cell r="T15">
            <v>0.75</v>
          </cell>
          <cell r="U15">
            <v>84.947000000000003</v>
          </cell>
          <cell r="V15">
            <v>3.8010966253945111</v>
          </cell>
          <cell r="W15">
            <v>2.3840873005715686</v>
          </cell>
          <cell r="X15">
            <v>21.473163406025318</v>
          </cell>
          <cell r="Y15">
            <v>21.572363875542138</v>
          </cell>
          <cell r="Z15">
            <v>5.1364559793570796E-3</v>
          </cell>
          <cell r="AA15">
            <v>2.9232057199251846E-2</v>
          </cell>
          <cell r="AB15">
            <v>6.9331063611990746</v>
          </cell>
          <cell r="AC15">
            <v>1.1638725921484108</v>
          </cell>
          <cell r="AD15">
            <v>1.305071079021159</v>
          </cell>
          <cell r="AE15">
            <v>1972.8703670847899</v>
          </cell>
          <cell r="AF15">
            <v>5348.5021789421717</v>
          </cell>
          <cell r="AG15">
            <v>2</v>
          </cell>
          <cell r="AH15">
            <v>1109400.485005524</v>
          </cell>
          <cell r="AI15">
            <v>-94.82094767664195</v>
          </cell>
          <cell r="AJ15">
            <v>-7.4827136739774266E-4</v>
          </cell>
          <cell r="AK15">
            <v>-94.82094767664195</v>
          </cell>
        </row>
        <row r="16">
          <cell r="B16" t="str">
            <v>LoPGas</v>
          </cell>
          <cell r="C16" t="str">
            <v>Header</v>
          </cell>
          <cell r="D16" t="str">
            <v>x</v>
          </cell>
          <cell r="E16" t="str">
            <v>H</v>
          </cell>
          <cell r="F16">
            <v>15</v>
          </cell>
          <cell r="G16">
            <v>115</v>
          </cell>
          <cell r="J16">
            <v>5.4</v>
          </cell>
          <cell r="K16">
            <v>5.4</v>
          </cell>
          <cell r="L16">
            <v>60</v>
          </cell>
          <cell r="M16">
            <v>21.572363875542138</v>
          </cell>
          <cell r="N16">
            <v>190080</v>
          </cell>
          <cell r="O16">
            <v>15.84</v>
          </cell>
          <cell r="P16">
            <v>1</v>
          </cell>
          <cell r="Q16">
            <v>20</v>
          </cell>
          <cell r="R16">
            <v>1</v>
          </cell>
          <cell r="S16">
            <v>1.2386846748934399</v>
          </cell>
          <cell r="T16">
            <v>0.75</v>
          </cell>
          <cell r="U16">
            <v>84.947000000000003</v>
          </cell>
          <cell r="V16">
            <v>2.9199274653810692</v>
          </cell>
          <cell r="W16">
            <v>1.8236319051518013</v>
          </cell>
          <cell r="X16">
            <v>21.646968010795838</v>
          </cell>
          <cell r="Y16">
            <v>21.721572146049535</v>
          </cell>
          <cell r="Z16">
            <v>3.8828376021919908E-3</v>
          </cell>
          <cell r="AA16">
            <v>2.4978430341512245E-2</v>
          </cell>
          <cell r="AB16">
            <v>6.0613410564312922</v>
          </cell>
          <cell r="AC16">
            <v>1.0730054032211755</v>
          </cell>
          <cell r="AD16">
            <v>1.2998326237280553</v>
          </cell>
          <cell r="AE16">
            <v>2959.3055506271849</v>
          </cell>
          <cell r="AF16">
            <v>5240.2922277277557</v>
          </cell>
          <cell r="AG16">
            <v>2</v>
          </cell>
          <cell r="AH16">
            <v>1348117.4819822528</v>
          </cell>
          <cell r="AI16">
            <v>-107.14134141210805</v>
          </cell>
          <cell r="AJ16">
            <v>-5.6366446449972673E-4</v>
          </cell>
          <cell r="AK16">
            <v>-107.14134141210805</v>
          </cell>
        </row>
        <row r="17">
          <cell r="B17" t="str">
            <v>LoPGas</v>
          </cell>
          <cell r="C17" t="str">
            <v>Leader</v>
          </cell>
          <cell r="D17" t="str">
            <v>x</v>
          </cell>
          <cell r="E17" t="str">
            <v>L</v>
          </cell>
          <cell r="F17">
            <v>15</v>
          </cell>
          <cell r="G17">
            <v>115</v>
          </cell>
          <cell r="J17">
            <v>5.4</v>
          </cell>
          <cell r="K17">
            <v>5.4</v>
          </cell>
          <cell r="L17">
            <v>60</v>
          </cell>
          <cell r="M17">
            <v>21.721572146049535</v>
          </cell>
          <cell r="N17">
            <v>253440.00000000003</v>
          </cell>
          <cell r="O17">
            <v>21.12</v>
          </cell>
          <cell r="P17">
            <v>1</v>
          </cell>
          <cell r="Q17">
            <v>40</v>
          </cell>
          <cell r="R17">
            <v>1</v>
          </cell>
          <cell r="S17">
            <v>1.4046444981305601</v>
          </cell>
          <cell r="T17">
            <v>0.75</v>
          </cell>
          <cell r="U17">
            <v>84.947000000000003</v>
          </cell>
          <cell r="V17">
            <v>5.4050864945971853</v>
          </cell>
          <cell r="W17">
            <v>3.4151014880656181</v>
          </cell>
          <cell r="X17">
            <v>21.843496098018363</v>
          </cell>
          <cell r="Y17">
            <v>21.965420049987195</v>
          </cell>
          <cell r="Z17">
            <v>6.3703740620709715E-3</v>
          </cell>
          <cell r="AA17">
            <v>2.2113641478641879E-2</v>
          </cell>
          <cell r="AB17">
            <v>5.5502556253984103</v>
          </cell>
          <cell r="AC17">
            <v>1.0129729024631711</v>
          </cell>
          <cell r="AD17">
            <v>1.2981968742567886</v>
          </cell>
          <cell r="AE17">
            <v>3945.7407341695803</v>
          </cell>
          <cell r="AF17">
            <v>5469.3368872576966</v>
          </cell>
          <cell r="AG17">
            <v>3</v>
          </cell>
          <cell r="AH17">
            <v>1576190.1005794259</v>
          </cell>
          <cell r="AI17">
            <v>-231.76547584991096</v>
          </cell>
          <cell r="AJ17">
            <v>-9.1447867680678242E-4</v>
          </cell>
          <cell r="AK17">
            <v>-231.76547584991096</v>
          </cell>
        </row>
        <row r="18">
          <cell r="B18" t="str">
            <v>15_115_1_10</v>
          </cell>
          <cell r="F18">
            <v>15</v>
          </cell>
          <cell r="G18">
            <v>115</v>
          </cell>
          <cell r="H18">
            <v>3.0485101578684404</v>
          </cell>
          <cell r="R18">
            <v>1</v>
          </cell>
          <cell r="W18">
            <v>0.71820067157657697</v>
          </cell>
          <cell r="X18">
            <v>11.95148984213156</v>
          </cell>
          <cell r="AK18">
            <v>-512.45493875097236</v>
          </cell>
          <cell r="AL18">
            <v>2.1101417522407335E-3</v>
          </cell>
          <cell r="AM18">
            <v>-534.79432568789161</v>
          </cell>
        </row>
        <row r="19">
          <cell r="B19" t="str">
            <v>LoPGas</v>
          </cell>
          <cell r="C19" t="str">
            <v>Branch</v>
          </cell>
          <cell r="D19" t="str">
            <v>x</v>
          </cell>
          <cell r="E19" t="str">
            <v>B</v>
          </cell>
          <cell r="F19">
            <v>15</v>
          </cell>
          <cell r="G19">
            <v>115</v>
          </cell>
          <cell r="J19">
            <v>5.4</v>
          </cell>
          <cell r="K19">
            <v>5.4</v>
          </cell>
          <cell r="L19">
            <v>60</v>
          </cell>
          <cell r="M19">
            <v>20.399999999999999</v>
          </cell>
          <cell r="N19">
            <v>13200.000000000002</v>
          </cell>
          <cell r="O19">
            <v>1.2</v>
          </cell>
          <cell r="P19">
            <v>16</v>
          </cell>
          <cell r="Q19">
            <v>20</v>
          </cell>
          <cell r="R19">
            <v>1</v>
          </cell>
          <cell r="S19">
            <v>0.5</v>
          </cell>
          <cell r="T19">
            <v>0.75</v>
          </cell>
          <cell r="U19">
            <v>84.947000000000003</v>
          </cell>
          <cell r="V19">
            <v>2.3377579214513742</v>
          </cell>
          <cell r="W19">
            <v>1.4570263988988437</v>
          </cell>
          <cell r="X19">
            <v>21.040881975032594</v>
          </cell>
          <cell r="Y19">
            <v>21.681763950065189</v>
          </cell>
          <cell r="Z19">
            <v>3.2367776516797786E-2</v>
          </cell>
          <cell r="AA19">
            <v>9.613770334213266E-2</v>
          </cell>
          <cell r="AB19">
            <v>10.590508807326579</v>
          </cell>
          <cell r="AC19">
            <v>1.4517217145610097</v>
          </cell>
          <cell r="AD19">
            <v>1.3155822482686679</v>
          </cell>
          <cell r="AE19">
            <v>205.50732990466565</v>
          </cell>
          <cell r="AF19">
            <v>2571.8260896745055</v>
          </cell>
          <cell r="AG19">
            <v>2</v>
          </cell>
          <cell r="AH19">
            <v>249922.67413578561</v>
          </cell>
          <cell r="AI19">
            <v>-64.185898556431141</v>
          </cell>
          <cell r="AJ19">
            <v>-4.8625680724569036E-3</v>
          </cell>
          <cell r="AK19">
            <v>-1026.9743769028983</v>
          </cell>
        </row>
        <row r="20">
          <cell r="B20" t="str">
            <v>LoPGas</v>
          </cell>
          <cell r="C20" t="str">
            <v>Header</v>
          </cell>
          <cell r="D20" t="str">
            <v>x</v>
          </cell>
          <cell r="E20" t="str">
            <v>H</v>
          </cell>
          <cell r="F20">
            <v>15</v>
          </cell>
          <cell r="G20">
            <v>115</v>
          </cell>
          <cell r="J20">
            <v>5.4</v>
          </cell>
          <cell r="K20">
            <v>5.4</v>
          </cell>
          <cell r="L20">
            <v>60</v>
          </cell>
          <cell r="M20">
            <v>21.681763950065189</v>
          </cell>
          <cell r="N20">
            <v>63360</v>
          </cell>
          <cell r="O20">
            <v>5.28</v>
          </cell>
          <cell r="P20">
            <v>1</v>
          </cell>
          <cell r="Q20">
            <v>20</v>
          </cell>
          <cell r="R20">
            <v>1</v>
          </cell>
          <cell r="S20">
            <v>0.73278748682815997</v>
          </cell>
          <cell r="T20">
            <v>0.75</v>
          </cell>
          <cell r="U20">
            <v>84.947000000000003</v>
          </cell>
          <cell r="V20">
            <v>5.7200038197210361</v>
          </cell>
          <cell r="W20">
            <v>3.6193280283534541</v>
          </cell>
          <cell r="X20">
            <v>21.844860104767832</v>
          </cell>
          <cell r="Y20">
            <v>22.007956259470475</v>
          </cell>
          <cell r="Z20">
            <v>8.5127172602675882E-3</v>
          </cell>
          <cell r="AA20">
            <v>3.8616473223519604E-2</v>
          </cell>
          <cell r="AB20">
            <v>8.5114816344094599</v>
          </cell>
          <cell r="AC20">
            <v>1.3064175547208428</v>
          </cell>
          <cell r="AD20">
            <v>1.3094893668222554</v>
          </cell>
          <cell r="AE20">
            <v>986.43518354239495</v>
          </cell>
          <cell r="AF20">
            <v>5452.1447583520476</v>
          </cell>
          <cell r="AG20">
            <v>2</v>
          </cell>
          <cell r="AH20">
            <v>785733.09207232099</v>
          </cell>
          <cell r="AI20">
            <v>-77.420680519240889</v>
          </cell>
          <cell r="AJ20">
            <v>-1.2219173061748878E-3</v>
          </cell>
          <cell r="AK20">
            <v>-77.420680519240889</v>
          </cell>
        </row>
        <row r="21">
          <cell r="B21" t="str">
            <v>LoPGas</v>
          </cell>
          <cell r="C21" t="str">
            <v>Header</v>
          </cell>
          <cell r="D21" t="str">
            <v>x</v>
          </cell>
          <cell r="E21" t="str">
            <v>H</v>
          </cell>
          <cell r="F21">
            <v>15</v>
          </cell>
          <cell r="G21">
            <v>115</v>
          </cell>
          <cell r="J21">
            <v>5.4</v>
          </cell>
          <cell r="K21">
            <v>5.4</v>
          </cell>
          <cell r="L21">
            <v>60</v>
          </cell>
          <cell r="M21">
            <v>22.007956259470475</v>
          </cell>
          <cell r="N21">
            <v>126720</v>
          </cell>
          <cell r="O21">
            <v>10.56</v>
          </cell>
          <cell r="P21">
            <v>1</v>
          </cell>
          <cell r="Q21">
            <v>20</v>
          </cell>
          <cell r="R21">
            <v>1</v>
          </cell>
          <cell r="S21">
            <v>1.01473233779264</v>
          </cell>
          <cell r="T21">
            <v>0.75</v>
          </cell>
          <cell r="U21">
            <v>84.947000000000003</v>
          </cell>
          <cell r="V21">
            <v>3.8100415780823753</v>
          </cell>
          <cell r="W21">
            <v>2.389802925292253</v>
          </cell>
          <cell r="X21">
            <v>22.10577633991528</v>
          </cell>
          <cell r="Y21">
            <v>22.203596420360089</v>
          </cell>
          <cell r="Z21">
            <v>5.1495034651402039E-3</v>
          </cell>
          <cell r="AA21">
            <v>2.9250069805595705E-2</v>
          </cell>
          <cell r="AB21">
            <v>6.9331063611990746</v>
          </cell>
          <cell r="AC21">
            <v>1.1655796477279041</v>
          </cell>
          <cell r="AD21">
            <v>1.3031597305591116</v>
          </cell>
          <cell r="AE21">
            <v>1972.8703670847899</v>
          </cell>
          <cell r="AF21">
            <v>5360.4290497573757</v>
          </cell>
          <cell r="AG21">
            <v>2</v>
          </cell>
          <cell r="AH21">
            <v>1108025.1651436323</v>
          </cell>
          <cell r="AI21">
            <v>-93.244186770190396</v>
          </cell>
          <cell r="AJ21">
            <v>-7.3582849408294188E-4</v>
          </cell>
          <cell r="AK21">
            <v>-93.244186770190396</v>
          </cell>
        </row>
        <row r="22">
          <cell r="B22" t="str">
            <v>LoPGas</v>
          </cell>
          <cell r="C22" t="str">
            <v>Header</v>
          </cell>
          <cell r="D22" t="str">
            <v>x</v>
          </cell>
          <cell r="E22" t="str">
            <v>H</v>
          </cell>
          <cell r="F22">
            <v>15</v>
          </cell>
          <cell r="G22">
            <v>115</v>
          </cell>
          <cell r="J22">
            <v>5.4</v>
          </cell>
          <cell r="K22">
            <v>5.4</v>
          </cell>
          <cell r="L22">
            <v>60</v>
          </cell>
          <cell r="M22">
            <v>22.203596420360089</v>
          </cell>
          <cell r="N22">
            <v>190080</v>
          </cell>
          <cell r="O22">
            <v>15.84</v>
          </cell>
          <cell r="P22">
            <v>1</v>
          </cell>
          <cell r="Q22">
            <v>20</v>
          </cell>
          <cell r="R22">
            <v>1</v>
          </cell>
          <cell r="S22">
            <v>1.2386846748934399</v>
          </cell>
          <cell r="T22">
            <v>0.75</v>
          </cell>
          <cell r="U22">
            <v>84.947000000000003</v>
          </cell>
          <cell r="V22">
            <v>2.9267331158794256</v>
          </cell>
          <cell r="W22">
            <v>1.82791757926916</v>
          </cell>
          <cell r="X22">
            <v>22.277162973241943</v>
          </cell>
          <cell r="Y22">
            <v>22.3507295261238</v>
          </cell>
          <cell r="Z22">
            <v>3.8927805777523306E-3</v>
          </cell>
          <cell r="AA22">
            <v>2.4994229355445669E-2</v>
          </cell>
          <cell r="AB22">
            <v>6.0613410564312922</v>
          </cell>
          <cell r="AC22">
            <v>1.0745834971712716</v>
          </cell>
          <cell r="AD22">
            <v>1.2979237371640586</v>
          </cell>
          <cell r="AE22">
            <v>2959.3055506271849</v>
          </cell>
          <cell r="AF22">
            <v>5251.9178266160179</v>
          </cell>
          <cell r="AG22">
            <v>2</v>
          </cell>
          <cell r="AH22">
            <v>1346452.9510546413</v>
          </cell>
          <cell r="AI22">
            <v>-105.35739992935341</v>
          </cell>
          <cell r="AJ22">
            <v>-5.5427925047008312E-4</v>
          </cell>
          <cell r="AK22">
            <v>-105.35739992935341</v>
          </cell>
        </row>
        <row r="23">
          <cell r="B23" t="str">
            <v>LoPGas</v>
          </cell>
          <cell r="C23" t="str">
            <v>Leader</v>
          </cell>
          <cell r="D23" t="str">
            <v>x</v>
          </cell>
          <cell r="E23" t="str">
            <v>L</v>
          </cell>
          <cell r="F23">
            <v>15</v>
          </cell>
          <cell r="G23">
            <v>115</v>
          </cell>
          <cell r="J23">
            <v>5.4</v>
          </cell>
          <cell r="K23">
            <v>5.4</v>
          </cell>
          <cell r="L23">
            <v>60</v>
          </cell>
          <cell r="M23">
            <v>22.3507295261238</v>
          </cell>
          <cell r="N23">
            <v>253440.00000000003</v>
          </cell>
          <cell r="O23">
            <v>21.12</v>
          </cell>
          <cell r="P23">
            <v>1</v>
          </cell>
          <cell r="Q23">
            <v>40</v>
          </cell>
          <cell r="R23">
            <v>1</v>
          </cell>
          <cell r="S23">
            <v>1.4046444981305601</v>
          </cell>
          <cell r="T23">
            <v>0.75</v>
          </cell>
          <cell r="U23">
            <v>84.947000000000003</v>
          </cell>
          <cell r="V23">
            <v>5.417733329449467</v>
          </cell>
          <cell r="W23">
            <v>3.423303067087847</v>
          </cell>
          <cell r="X23">
            <v>22.470942316908527</v>
          </cell>
          <cell r="Y23">
            <v>22.591155107693258</v>
          </cell>
          <cell r="Z23">
            <v>6.3859293564872965E-3</v>
          </cell>
          <cell r="AA23">
            <v>2.2126593319138667E-2</v>
          </cell>
          <cell r="AB23">
            <v>5.5502556253984103</v>
          </cell>
          <cell r="AC23">
            <v>1.0144844446322094</v>
          </cell>
          <cell r="AD23">
            <v>1.2962626116571641</v>
          </cell>
          <cell r="AE23">
            <v>3945.7407341695803</v>
          </cell>
          <cell r="AF23">
            <v>5481.5684781024329</v>
          </cell>
          <cell r="AG23">
            <v>3</v>
          </cell>
          <cell r="AH23">
            <v>1574253.8991827224</v>
          </cell>
          <cell r="AI23">
            <v>-227.90155772642981</v>
          </cell>
          <cell r="AJ23">
            <v>-8.9923278774632967E-4</v>
          </cell>
          <cell r="AK23">
            <v>-227.90155772642981</v>
          </cell>
        </row>
        <row r="24">
          <cell r="B24" t="str">
            <v>15_115_1_20</v>
          </cell>
          <cell r="F24">
            <v>15</v>
          </cell>
          <cell r="G24">
            <v>115</v>
          </cell>
          <cell r="H24">
            <v>2.2826220010984422</v>
          </cell>
          <cell r="R24">
            <v>1</v>
          </cell>
          <cell r="W24">
            <v>1.4570263988988437</v>
          </cell>
          <cell r="X24">
            <v>12.717377998901558</v>
          </cell>
          <cell r="AK24">
            <v>-503.92382494521451</v>
          </cell>
          <cell r="AL24">
            <v>4.0857762439762734E-3</v>
          </cell>
          <cell r="AM24">
            <v>-1035.4991312733468</v>
          </cell>
        </row>
        <row r="25">
          <cell r="B25" t="str">
            <v>LoPGas</v>
          </cell>
          <cell r="C25" t="str">
            <v>Branch</v>
          </cell>
          <cell r="D25" t="str">
            <v>x</v>
          </cell>
          <cell r="E25" t="str">
            <v>B</v>
          </cell>
          <cell r="F25">
            <v>15</v>
          </cell>
          <cell r="G25">
            <v>115</v>
          </cell>
          <cell r="J25">
            <v>5.4</v>
          </cell>
          <cell r="K25">
            <v>5.4</v>
          </cell>
          <cell r="L25">
            <v>60</v>
          </cell>
          <cell r="M25">
            <v>20.399999999999999</v>
          </cell>
          <cell r="N25">
            <v>13200.000000000002</v>
          </cell>
          <cell r="O25">
            <v>1.2</v>
          </cell>
          <cell r="P25">
            <v>16</v>
          </cell>
          <cell r="Q25">
            <v>50</v>
          </cell>
          <cell r="R25">
            <v>1</v>
          </cell>
          <cell r="S25">
            <v>0.5</v>
          </cell>
          <cell r="T25">
            <v>0.75</v>
          </cell>
          <cell r="U25">
            <v>84.947000000000003</v>
          </cell>
          <cell r="V25">
            <v>6.0214397673931543</v>
          </cell>
          <cell r="W25">
            <v>3.8148117817076255</v>
          </cell>
          <cell r="X25">
            <v>21.984667375232352</v>
          </cell>
          <cell r="Y25">
            <v>23.569334750464705</v>
          </cell>
          <cell r="Z25">
            <v>8.0033705819815837E-2</v>
          </cell>
          <cell r="AA25">
            <v>9.6673492976952907E-2</v>
          </cell>
          <cell r="AB25">
            <v>10.590508807326579</v>
          </cell>
          <cell r="AC25">
            <v>1.4517258618393967</v>
          </cell>
          <cell r="AD25">
            <v>1.3155784899242255</v>
          </cell>
          <cell r="AE25">
            <v>205.50732990466565</v>
          </cell>
          <cell r="AF25">
            <v>2649.1935580290587</v>
          </cell>
          <cell r="AG25">
            <v>2</v>
          </cell>
          <cell r="AH25">
            <v>249607.03443206628</v>
          </cell>
          <cell r="AI25">
            <v>-156.49390775691532</v>
          </cell>
          <cell r="AJ25">
            <v>-1.1855599072493584E-2</v>
          </cell>
          <cell r="AK25">
            <v>-2503.9025241106451</v>
          </cell>
        </row>
        <row r="26">
          <cell r="B26" t="str">
            <v>LoPGas</v>
          </cell>
          <cell r="C26" t="str">
            <v>Header</v>
          </cell>
          <cell r="D26" t="str">
            <v>x</v>
          </cell>
          <cell r="E26" t="str">
            <v>H</v>
          </cell>
          <cell r="F26">
            <v>15</v>
          </cell>
          <cell r="G26">
            <v>115</v>
          </cell>
          <cell r="J26">
            <v>5.4</v>
          </cell>
          <cell r="K26">
            <v>5.4</v>
          </cell>
          <cell r="L26">
            <v>60</v>
          </cell>
          <cell r="M26">
            <v>23.569334750464705</v>
          </cell>
          <cell r="N26">
            <v>63360</v>
          </cell>
          <cell r="O26">
            <v>5.28</v>
          </cell>
          <cell r="P26">
            <v>1</v>
          </cell>
          <cell r="Q26">
            <v>20</v>
          </cell>
          <cell r="R26">
            <v>1</v>
          </cell>
          <cell r="S26">
            <v>0.73278748682815997</v>
          </cell>
          <cell r="T26">
            <v>0.75</v>
          </cell>
          <cell r="U26">
            <v>84.947000000000003</v>
          </cell>
          <cell r="V26">
            <v>5.7607316546844309</v>
          </cell>
          <cell r="W26">
            <v>3.6457403726876993</v>
          </cell>
          <cell r="X26">
            <v>23.725540347637974</v>
          </cell>
          <cell r="Y26">
            <v>23.881745944811243</v>
          </cell>
          <cell r="Z26">
            <v>8.5755006724870242E-3</v>
          </cell>
          <cell r="AA26">
            <v>3.8683459278357625E-2</v>
          </cell>
          <cell r="AB26">
            <v>8.5114816344094599</v>
          </cell>
          <cell r="AC26">
            <v>1.3122247409784018</v>
          </cell>
          <cell r="AD26">
            <v>1.3036942858289189</v>
          </cell>
          <cell r="AE26">
            <v>986.43518354239495</v>
          </cell>
          <cell r="AF26">
            <v>5488.6537376878368</v>
          </cell>
          <cell r="AG26">
            <v>2</v>
          </cell>
          <cell r="AH26">
            <v>782847.37182135414</v>
          </cell>
          <cell r="AI26">
            <v>-73.560741445223087</v>
          </cell>
          <cell r="AJ26">
            <v>-1.1609965505874856E-3</v>
          </cell>
          <cell r="AK26">
            <v>-73.560741445223087</v>
          </cell>
        </row>
        <row r="27">
          <cell r="B27" t="str">
            <v>LoPGas</v>
          </cell>
          <cell r="C27" t="str">
            <v>Header</v>
          </cell>
          <cell r="D27" t="str">
            <v>x</v>
          </cell>
          <cell r="E27" t="str">
            <v>H</v>
          </cell>
          <cell r="F27">
            <v>15</v>
          </cell>
          <cell r="G27">
            <v>115</v>
          </cell>
          <cell r="J27">
            <v>5.4</v>
          </cell>
          <cell r="K27">
            <v>5.4</v>
          </cell>
          <cell r="L27">
            <v>60</v>
          </cell>
          <cell r="M27">
            <v>23.881745944811243</v>
          </cell>
          <cell r="N27">
            <v>126720</v>
          </cell>
          <cell r="O27">
            <v>10.56</v>
          </cell>
          <cell r="P27">
            <v>1</v>
          </cell>
          <cell r="Q27">
            <v>20</v>
          </cell>
          <cell r="R27">
            <v>1</v>
          </cell>
          <cell r="S27">
            <v>1.01473233779264</v>
          </cell>
          <cell r="T27">
            <v>0.75</v>
          </cell>
          <cell r="U27">
            <v>84.947000000000003</v>
          </cell>
          <cell r="V27">
            <v>3.8367071856378927</v>
          </cell>
          <cell r="W27">
            <v>2.4068416521647862</v>
          </cell>
          <cell r="X27">
            <v>23.975443224634887</v>
          </cell>
          <cell r="Y27">
            <v>24.069140504458527</v>
          </cell>
          <cell r="Z27">
            <v>5.1883615238140779E-3</v>
          </cell>
          <cell r="AA27">
            <v>2.9304004474064695E-2</v>
          </cell>
          <cell r="AB27">
            <v>6.9331063611990746</v>
          </cell>
          <cell r="AC27">
            <v>1.1707912818990485</v>
          </cell>
          <cell r="AD27">
            <v>1.2973588744310875</v>
          </cell>
          <cell r="AE27">
            <v>1972.8703670847899</v>
          </cell>
          <cell r="AF27">
            <v>5395.9857766002033</v>
          </cell>
          <cell r="AG27">
            <v>2</v>
          </cell>
          <cell r="AH27">
            <v>1103980.3160917386</v>
          </cell>
          <cell r="AI27">
            <v>-88.58621021077974</v>
          </cell>
          <cell r="AJ27">
            <v>-6.9907047199163305E-4</v>
          </cell>
          <cell r="AK27">
            <v>-88.58621021077974</v>
          </cell>
        </row>
        <row r="28">
          <cell r="B28" t="str">
            <v>LoPGas</v>
          </cell>
          <cell r="C28" t="str">
            <v>Header</v>
          </cell>
          <cell r="D28" t="str">
            <v>x</v>
          </cell>
          <cell r="E28" t="str">
            <v>H</v>
          </cell>
          <cell r="F28">
            <v>15</v>
          </cell>
          <cell r="G28">
            <v>115</v>
          </cell>
          <cell r="J28">
            <v>5.4</v>
          </cell>
          <cell r="K28">
            <v>5.4</v>
          </cell>
          <cell r="L28">
            <v>60</v>
          </cell>
          <cell r="M28">
            <v>24.069140504458527</v>
          </cell>
          <cell r="N28">
            <v>190080</v>
          </cell>
          <cell r="O28">
            <v>15.84</v>
          </cell>
          <cell r="P28">
            <v>1</v>
          </cell>
          <cell r="Q28">
            <v>20</v>
          </cell>
          <cell r="R28">
            <v>1</v>
          </cell>
          <cell r="S28">
            <v>1.2386846748934399</v>
          </cell>
          <cell r="T28">
            <v>0.75</v>
          </cell>
          <cell r="U28">
            <v>84.947000000000003</v>
          </cell>
          <cell r="V28">
            <v>2.9470204486211751</v>
          </cell>
          <cell r="W28">
            <v>1.8406929777211403</v>
          </cell>
          <cell r="X28">
            <v>24.139608040862981</v>
          </cell>
          <cell r="Y28">
            <v>24.210075577267432</v>
          </cell>
          <cell r="Z28">
            <v>3.9223963686811913E-3</v>
          </cell>
          <cell r="AA28">
            <v>2.5041540717451877E-2</v>
          </cell>
          <cell r="AB28">
            <v>6.0613410564312922</v>
          </cell>
          <cell r="AC28">
            <v>1.0794013854758799</v>
          </cell>
          <cell r="AD28">
            <v>1.2921304783469973</v>
          </cell>
          <cell r="AE28">
            <v>2959.3055506271849</v>
          </cell>
          <cell r="AF28">
            <v>5286.5747550733004</v>
          </cell>
          <cell r="AG28">
            <v>2</v>
          </cell>
          <cell r="AH28">
            <v>1341557.6251483501</v>
          </cell>
          <cell r="AI28">
            <v>-100.08771095691476</v>
          </cell>
          <cell r="AJ28">
            <v>-5.2655571841811217E-4</v>
          </cell>
          <cell r="AK28">
            <v>-100.08771095691476</v>
          </cell>
        </row>
        <row r="29">
          <cell r="B29" t="str">
            <v>LoPGas</v>
          </cell>
          <cell r="C29" t="str">
            <v>Leader</v>
          </cell>
          <cell r="D29" t="str">
            <v>x</v>
          </cell>
          <cell r="E29" t="str">
            <v>L</v>
          </cell>
          <cell r="F29">
            <v>15</v>
          </cell>
          <cell r="G29">
            <v>115</v>
          </cell>
          <cell r="J29">
            <v>5.4</v>
          </cell>
          <cell r="K29">
            <v>5.4</v>
          </cell>
          <cell r="L29">
            <v>60</v>
          </cell>
          <cell r="M29">
            <v>24.210075577267432</v>
          </cell>
          <cell r="N29">
            <v>253440.00000000003</v>
          </cell>
          <cell r="O29">
            <v>21.12</v>
          </cell>
          <cell r="P29">
            <v>1</v>
          </cell>
          <cell r="Q29">
            <v>40</v>
          </cell>
          <cell r="R29">
            <v>1</v>
          </cell>
          <cell r="S29">
            <v>1.4046444981305601</v>
          </cell>
          <cell r="T29">
            <v>0.75</v>
          </cell>
          <cell r="U29">
            <v>84.947000000000003</v>
          </cell>
          <cell r="V29">
            <v>5.4589253473904717</v>
          </cell>
          <cell r="W29">
            <v>3.4500164379964176</v>
          </cell>
          <cell r="X29">
            <v>24.32517680337758</v>
          </cell>
          <cell r="Y29">
            <v>24.440278029487725</v>
          </cell>
          <cell r="Z29">
            <v>6.4320463351992263E-3</v>
          </cell>
          <cell r="AA29">
            <v>2.2167673960658506E-2</v>
          </cell>
          <cell r="AB29">
            <v>5.5502556253984103</v>
          </cell>
          <cell r="AC29">
            <v>1.0207753428427857</v>
          </cell>
          <cell r="AD29">
            <v>1.2882739232535032</v>
          </cell>
          <cell r="AE29">
            <v>3945.7407341695803</v>
          </cell>
          <cell r="AF29">
            <v>5521.5686404213375</v>
          </cell>
          <cell r="AG29">
            <v>2</v>
          </cell>
          <cell r="AH29">
            <v>1568575.0593355966</v>
          </cell>
          <cell r="AI29">
            <v>-216.43333589511278</v>
          </cell>
          <cell r="AJ29">
            <v>-8.5398254377806488E-4</v>
          </cell>
          <cell r="AK29">
            <v>-216.43333589511278</v>
          </cell>
        </row>
        <row r="30">
          <cell r="B30" t="str">
            <v>15_115_1_50</v>
          </cell>
          <cell r="F30">
            <v>15</v>
          </cell>
          <cell r="G30">
            <v>115</v>
          </cell>
          <cell r="H30">
            <v>-0.15810322227766882</v>
          </cell>
          <cell r="R30">
            <v>1</v>
          </cell>
          <cell r="W30">
            <v>3.8148117817076255</v>
          </cell>
          <cell r="X30">
            <v>15.158103222277669</v>
          </cell>
          <cell r="AK30">
            <v>-478.66799850803034</v>
          </cell>
          <cell r="AL30">
            <v>9.813649984390424E-3</v>
          </cell>
          <cell r="AM30">
            <v>-2487.1714520439095</v>
          </cell>
        </row>
        <row r="31">
          <cell r="B31" t="str">
            <v>LoPGas</v>
          </cell>
          <cell r="C31" t="str">
            <v>Branch</v>
          </cell>
          <cell r="D31" t="str">
            <v>x</v>
          </cell>
          <cell r="E31" t="str">
            <v>B</v>
          </cell>
          <cell r="F31">
            <v>15</v>
          </cell>
          <cell r="G31">
            <v>115</v>
          </cell>
          <cell r="J31">
            <v>5.4</v>
          </cell>
          <cell r="K31">
            <v>5.4</v>
          </cell>
          <cell r="L31">
            <v>60</v>
          </cell>
          <cell r="M31">
            <v>20.399999999999999</v>
          </cell>
          <cell r="N31">
            <v>13200.000000000002</v>
          </cell>
          <cell r="O31">
            <v>1.2</v>
          </cell>
          <cell r="P31">
            <v>16</v>
          </cell>
          <cell r="Q31">
            <v>100</v>
          </cell>
          <cell r="R31">
            <v>1</v>
          </cell>
          <cell r="S31">
            <v>0.5</v>
          </cell>
          <cell r="T31">
            <v>0.75</v>
          </cell>
          <cell r="U31">
            <v>84.947000000000003</v>
          </cell>
          <cell r="V31">
            <v>12.69877174348745</v>
          </cell>
          <cell r="W31">
            <v>8.3136070883909543</v>
          </cell>
          <cell r="X31">
            <v>23.504595105970211</v>
          </cell>
          <cell r="Y31">
            <v>26.609190211940426</v>
          </cell>
          <cell r="Z31">
            <v>0.15679773262475827</v>
          </cell>
          <cell r="AA31">
            <v>9.7514128833782326E-2</v>
          </cell>
          <cell r="AB31">
            <v>10.590508807326579</v>
          </cell>
          <cell r="AC31">
            <v>1.4517325454530148</v>
          </cell>
          <cell r="AD31">
            <v>1.3155724331485898</v>
          </cell>
          <cell r="AE31">
            <v>205.50732990466565</v>
          </cell>
          <cell r="AF31">
            <v>2792.6241061097476</v>
          </cell>
          <cell r="AG31">
            <v>2</v>
          </cell>
          <cell r="AH31">
            <v>249136.19572288997</v>
          </cell>
          <cell r="AI31">
            <v>-299.90060677688876</v>
          </cell>
          <cell r="AJ31">
            <v>-2.2719742937643086E-2</v>
          </cell>
          <cell r="AK31">
            <v>-4798.4097084302202</v>
          </cell>
        </row>
        <row r="32">
          <cell r="B32" t="str">
            <v>LoPGas</v>
          </cell>
          <cell r="C32" t="str">
            <v>Header</v>
          </cell>
          <cell r="D32" t="str">
            <v>x</v>
          </cell>
          <cell r="E32" t="str">
            <v>H</v>
          </cell>
          <cell r="F32">
            <v>15</v>
          </cell>
          <cell r="G32">
            <v>115</v>
          </cell>
          <cell r="J32">
            <v>5.4</v>
          </cell>
          <cell r="K32">
            <v>5.4</v>
          </cell>
          <cell r="L32">
            <v>60</v>
          </cell>
          <cell r="M32">
            <v>26.609190211940426</v>
          </cell>
          <cell r="N32">
            <v>63360</v>
          </cell>
          <cell r="O32">
            <v>5.28</v>
          </cell>
          <cell r="P32">
            <v>1</v>
          </cell>
          <cell r="Q32">
            <v>20</v>
          </cell>
          <cell r="R32">
            <v>1</v>
          </cell>
          <cell r="S32">
            <v>0.73278748682815997</v>
          </cell>
          <cell r="T32">
            <v>0.75</v>
          </cell>
          <cell r="U32">
            <v>84.947000000000003</v>
          </cell>
          <cell r="V32">
            <v>5.825551020033922</v>
          </cell>
          <cell r="W32">
            <v>3.6877762775836089</v>
          </cell>
          <cell r="X32">
            <v>26.753857882741148</v>
          </cell>
          <cell r="Y32">
            <v>26.898525553541869</v>
          </cell>
          <cell r="Z32">
            <v>8.6651190383800758E-3</v>
          </cell>
          <cell r="AA32">
            <v>3.876819345465439E-2</v>
          </cell>
          <cell r="AB32">
            <v>8.5114816344094599</v>
          </cell>
          <cell r="AC32">
            <v>1.3222173223307359</v>
          </cell>
          <cell r="AD32">
            <v>1.2938416912594009</v>
          </cell>
          <cell r="AE32">
            <v>986.43518354239495</v>
          </cell>
          <cell r="AF32">
            <v>5546.6604962236825</v>
          </cell>
          <cell r="AG32">
            <v>2</v>
          </cell>
          <cell r="AH32">
            <v>778244.72071553429</v>
          </cell>
          <cell r="AI32">
            <v>-67.350808615893129</v>
          </cell>
          <cell r="AJ32">
            <v>-1.0629862470942729E-3</v>
          </cell>
          <cell r="AK32">
            <v>-67.350808615893129</v>
          </cell>
        </row>
        <row r="33">
          <cell r="B33" t="str">
            <v>LoPGas</v>
          </cell>
          <cell r="C33" t="str">
            <v>Header</v>
          </cell>
          <cell r="D33" t="str">
            <v>x</v>
          </cell>
          <cell r="E33" t="str">
            <v>H</v>
          </cell>
          <cell r="F33">
            <v>15</v>
          </cell>
          <cell r="G33">
            <v>115</v>
          </cell>
          <cell r="J33">
            <v>5.4</v>
          </cell>
          <cell r="K33">
            <v>5.4</v>
          </cell>
          <cell r="L33">
            <v>60</v>
          </cell>
          <cell r="M33">
            <v>26.898525553541869</v>
          </cell>
          <cell r="N33">
            <v>126720</v>
          </cell>
          <cell r="O33">
            <v>10.56</v>
          </cell>
          <cell r="P33">
            <v>1</v>
          </cell>
          <cell r="Q33">
            <v>20</v>
          </cell>
          <cell r="R33">
            <v>1</v>
          </cell>
          <cell r="S33">
            <v>1.01473233779264</v>
          </cell>
          <cell r="T33">
            <v>0.75</v>
          </cell>
          <cell r="U33">
            <v>84.947000000000003</v>
          </cell>
          <cell r="V33">
            <v>3.8789058785031547</v>
          </cell>
          <cell r="W33">
            <v>2.433805673164958</v>
          </cell>
          <cell r="X33">
            <v>26.985294729976424</v>
          </cell>
          <cell r="Y33">
            <v>27.072063906410982</v>
          </cell>
          <cell r="Z33">
            <v>5.2426170063757382E-3</v>
          </cell>
          <cell r="AA33">
            <v>2.9369957175208242E-2</v>
          </cell>
          <cell r="AB33">
            <v>6.9331063611990746</v>
          </cell>
          <cell r="AC33">
            <v>1.1797578679707366</v>
          </cell>
          <cell r="AD33">
            <v>1.2874984782182071</v>
          </cell>
          <cell r="AE33">
            <v>1972.8703670847899</v>
          </cell>
          <cell r="AF33">
            <v>5452.1548081041874</v>
          </cell>
          <cell r="AG33">
            <v>2</v>
          </cell>
          <cell r="AH33">
            <v>1097530.1669018469</v>
          </cell>
          <cell r="AI33">
            <v>-81.094767108837189</v>
          </cell>
          <cell r="AJ33">
            <v>-6.3995239195736419E-4</v>
          </cell>
          <cell r="AK33">
            <v>-81.094767108837189</v>
          </cell>
        </row>
        <row r="34">
          <cell r="B34" t="str">
            <v>LoPGas</v>
          </cell>
          <cell r="C34" t="str">
            <v>Header</v>
          </cell>
          <cell r="D34" t="str">
            <v>x</v>
          </cell>
          <cell r="E34" t="str">
            <v>H</v>
          </cell>
          <cell r="F34">
            <v>15</v>
          </cell>
          <cell r="G34">
            <v>115</v>
          </cell>
          <cell r="J34">
            <v>5.4</v>
          </cell>
          <cell r="K34">
            <v>5.4</v>
          </cell>
          <cell r="L34">
            <v>60</v>
          </cell>
          <cell r="M34">
            <v>27.072063906410982</v>
          </cell>
          <cell r="N34">
            <v>190080</v>
          </cell>
          <cell r="O34">
            <v>15.84</v>
          </cell>
          <cell r="P34">
            <v>1</v>
          </cell>
          <cell r="Q34">
            <v>20</v>
          </cell>
          <cell r="R34">
            <v>1</v>
          </cell>
          <cell r="S34">
            <v>1.2386846748934399</v>
          </cell>
          <cell r="T34">
            <v>0.75</v>
          </cell>
          <cell r="U34">
            <v>84.947000000000003</v>
          </cell>
          <cell r="V34">
            <v>2.9790064648688412</v>
          </cell>
          <cell r="W34">
            <v>1.8608353053330244</v>
          </cell>
          <cell r="X34">
            <v>27.137312657405211</v>
          </cell>
          <cell r="Y34">
            <v>27.202561408399436</v>
          </cell>
          <cell r="Z34">
            <v>3.9631242485879126E-3</v>
          </cell>
          <cell r="AA34">
            <v>2.5098000431967322E-2</v>
          </cell>
          <cell r="AB34">
            <v>6.0613410564312922</v>
          </cell>
          <cell r="AC34">
            <v>1.08768953880679</v>
          </cell>
          <cell r="AD34">
            <v>1.28228449275461</v>
          </cell>
          <cell r="AE34">
            <v>2959.3055506271849</v>
          </cell>
          <cell r="AF34">
            <v>5341.1177135145263</v>
          </cell>
          <cell r="AG34">
            <v>2</v>
          </cell>
          <cell r="AH34">
            <v>1333752.3615632807</v>
          </cell>
          <cell r="AI34">
            <v>-91.614315858964844</v>
          </cell>
          <cell r="AJ34">
            <v>-4.8197767181694466E-4</v>
          </cell>
          <cell r="AK34">
            <v>-91.614315858964844</v>
          </cell>
        </row>
        <row r="35">
          <cell r="B35" t="str">
            <v>LoPGas</v>
          </cell>
          <cell r="C35" t="str">
            <v>Leader</v>
          </cell>
          <cell r="D35" t="str">
            <v>x</v>
          </cell>
          <cell r="E35" t="str">
            <v>L</v>
          </cell>
          <cell r="F35">
            <v>15</v>
          </cell>
          <cell r="G35">
            <v>115</v>
          </cell>
          <cell r="J35">
            <v>5.4</v>
          </cell>
          <cell r="K35">
            <v>5.4</v>
          </cell>
          <cell r="L35">
            <v>60</v>
          </cell>
          <cell r="M35">
            <v>27.202561408399436</v>
          </cell>
          <cell r="N35">
            <v>253440.00000000003</v>
          </cell>
          <cell r="O35">
            <v>21.12</v>
          </cell>
          <cell r="P35">
            <v>1</v>
          </cell>
          <cell r="Q35">
            <v>40</v>
          </cell>
          <cell r="R35">
            <v>1</v>
          </cell>
          <cell r="S35">
            <v>1.4046444981305601</v>
          </cell>
          <cell r="T35">
            <v>0.75</v>
          </cell>
          <cell r="U35">
            <v>84.947000000000003</v>
          </cell>
          <cell r="V35">
            <v>5.5179011041143227</v>
          </cell>
          <cell r="W35">
            <v>3.4882627134334072</v>
          </cell>
          <cell r="X35">
            <v>27.309061338851564</v>
          </cell>
          <cell r="Y35">
            <v>27.415561269303687</v>
          </cell>
          <cell r="Z35">
            <v>6.4944053575818339E-3</v>
          </cell>
          <cell r="AA35">
            <v>2.2211463097238593E-2</v>
          </cell>
          <cell r="AB35">
            <v>5.5502556253984103</v>
          </cell>
          <cell r="AC35">
            <v>1.0286232958802037</v>
          </cell>
          <cell r="AD35">
            <v>1.2784449476805047</v>
          </cell>
          <cell r="AE35">
            <v>3945.7407341695803</v>
          </cell>
          <cell r="AF35">
            <v>5578.4927920824675</v>
          </cell>
          <cell r="AG35">
            <v>2</v>
          </cell>
          <cell r="AH35">
            <v>1559496.7890182487</v>
          </cell>
          <cell r="AI35">
            <v>-198.0934730845961</v>
          </cell>
          <cell r="AJ35">
            <v>-7.8161881741081155E-4</v>
          </cell>
          <cell r="AK35">
            <v>-198.0934730845961</v>
          </cell>
        </row>
        <row r="36">
          <cell r="B36" t="str">
            <v>15_115_1_100</v>
          </cell>
          <cell r="F36">
            <v>15</v>
          </cell>
          <cell r="G36">
            <v>115</v>
          </cell>
          <cell r="H36">
            <v>-4.7842870579059529</v>
          </cell>
          <cell r="R36">
            <v>1</v>
          </cell>
          <cell r="W36">
            <v>8.3136070883909543</v>
          </cell>
          <cell r="X36">
            <v>19.784287057905953</v>
          </cell>
          <cell r="AK36">
            <v>-438.15336466829126</v>
          </cell>
          <cell r="AL36">
            <v>1.8707244328139777E-2</v>
          </cell>
          <cell r="AM36">
            <v>-4741.1640025237457</v>
          </cell>
        </row>
        <row r="37">
          <cell r="B37" t="str">
            <v>LoPGas</v>
          </cell>
          <cell r="C37" t="str">
            <v>Branch</v>
          </cell>
          <cell r="D37" t="str">
            <v>x</v>
          </cell>
          <cell r="E37" t="str">
            <v>B</v>
          </cell>
          <cell r="F37">
            <v>15</v>
          </cell>
          <cell r="G37">
            <v>115</v>
          </cell>
          <cell r="J37">
            <v>5.4</v>
          </cell>
          <cell r="K37">
            <v>5.4</v>
          </cell>
          <cell r="L37">
            <v>60</v>
          </cell>
          <cell r="M37">
            <v>20.399999999999999</v>
          </cell>
          <cell r="N37">
            <v>13200.000000000002</v>
          </cell>
          <cell r="O37">
            <v>1.2</v>
          </cell>
          <cell r="P37">
            <v>16</v>
          </cell>
          <cell r="Q37">
            <v>150</v>
          </cell>
          <cell r="R37">
            <v>1</v>
          </cell>
          <cell r="S37">
            <v>0.5</v>
          </cell>
          <cell r="T37">
            <v>0.75</v>
          </cell>
          <cell r="U37">
            <v>84.947000000000003</v>
          </cell>
          <cell r="V37">
            <v>20.180199772101801</v>
          </cell>
          <cell r="W37">
            <v>13.747320582718341</v>
          </cell>
          <cell r="X37">
            <v>24.949195682722547</v>
          </cell>
          <cell r="Y37">
            <v>29.498391365445098</v>
          </cell>
          <cell r="Z37">
            <v>0.22975735771326011</v>
          </cell>
          <cell r="AA37">
            <v>9.8281879507834041E-2</v>
          </cell>
          <cell r="AB37">
            <v>10.590508807326579</v>
          </cell>
          <cell r="AC37">
            <v>1.4517384639348518</v>
          </cell>
          <cell r="AD37">
            <v>1.3155670697916599</v>
          </cell>
          <cell r="AE37">
            <v>205.50732990466565</v>
          </cell>
          <cell r="AF37">
            <v>2957.8233349906354</v>
          </cell>
          <cell r="AG37">
            <v>2</v>
          </cell>
          <cell r="AH37">
            <v>248736.69601461338</v>
          </cell>
          <cell r="AI37">
            <v>-430.62086462218036</v>
          </cell>
          <cell r="AJ37">
            <v>-3.2622792774407598E-2</v>
          </cell>
          <cell r="AK37">
            <v>-6889.9338339548858</v>
          </cell>
        </row>
        <row r="38">
          <cell r="B38" t="str">
            <v>LoPGas</v>
          </cell>
          <cell r="C38" t="str">
            <v>Header</v>
          </cell>
          <cell r="D38" t="str">
            <v>x</v>
          </cell>
          <cell r="E38" t="str">
            <v>H</v>
          </cell>
          <cell r="F38">
            <v>15</v>
          </cell>
          <cell r="G38">
            <v>115</v>
          </cell>
          <cell r="J38">
            <v>5.4</v>
          </cell>
          <cell r="K38">
            <v>5.4</v>
          </cell>
          <cell r="L38">
            <v>60</v>
          </cell>
          <cell r="M38">
            <v>29.498391365445098</v>
          </cell>
          <cell r="N38">
            <v>63360</v>
          </cell>
          <cell r="O38">
            <v>5.28</v>
          </cell>
          <cell r="P38">
            <v>1</v>
          </cell>
          <cell r="Q38">
            <v>20</v>
          </cell>
          <cell r="R38">
            <v>1</v>
          </cell>
          <cell r="S38">
            <v>0.73278748682815997</v>
          </cell>
          <cell r="T38">
            <v>0.75</v>
          </cell>
          <cell r="U38">
            <v>84.947000000000003</v>
          </cell>
          <cell r="V38">
            <v>5.887080771661342</v>
          </cell>
          <cell r="W38">
            <v>3.7276788402473056</v>
          </cell>
          <cell r="X38">
            <v>29.631718328950935</v>
          </cell>
          <cell r="Y38">
            <v>29.765045292456772</v>
          </cell>
          <cell r="Z38">
            <v>8.7422906183900473E-3</v>
          </cell>
          <cell r="AA38">
            <v>3.8833380264399038E-2</v>
          </cell>
          <cell r="AB38">
            <v>8.5114816344094599</v>
          </cell>
          <cell r="AC38">
            <v>1.3325615963136606</v>
          </cell>
          <cell r="AD38">
            <v>1.2837979882276291</v>
          </cell>
          <cell r="AE38">
            <v>986.43518354239495</v>
          </cell>
          <cell r="AF38">
            <v>5601.6570353677735</v>
          </cell>
          <cell r="AG38">
            <v>2</v>
          </cell>
          <cell r="AH38">
            <v>773920.42646556906</v>
          </cell>
          <cell r="AI38">
            <v>-61.455966210397968</v>
          </cell>
          <cell r="AJ38">
            <v>-9.6994896165400837E-4</v>
          </cell>
          <cell r="AK38">
            <v>-61.455966210397968</v>
          </cell>
        </row>
        <row r="39">
          <cell r="B39" t="str">
            <v>LoPGas</v>
          </cell>
          <cell r="C39" t="str">
            <v>Header</v>
          </cell>
          <cell r="D39" t="str">
            <v>x</v>
          </cell>
          <cell r="E39" t="str">
            <v>H</v>
          </cell>
          <cell r="F39">
            <v>15</v>
          </cell>
          <cell r="G39">
            <v>115</v>
          </cell>
          <cell r="J39">
            <v>5.4</v>
          </cell>
          <cell r="K39">
            <v>5.4</v>
          </cell>
          <cell r="L39">
            <v>60</v>
          </cell>
          <cell r="M39">
            <v>29.765045292456772</v>
          </cell>
          <cell r="N39">
            <v>126720</v>
          </cell>
          <cell r="O39">
            <v>10.56</v>
          </cell>
          <cell r="P39">
            <v>1</v>
          </cell>
          <cell r="Q39">
            <v>20</v>
          </cell>
          <cell r="R39">
            <v>1</v>
          </cell>
          <cell r="S39">
            <v>1.01473233779264</v>
          </cell>
          <cell r="T39">
            <v>0.75</v>
          </cell>
          <cell r="U39">
            <v>84.947000000000003</v>
          </cell>
          <cell r="V39">
            <v>3.919079725448892</v>
          </cell>
          <cell r="W39">
            <v>2.4594758629066416</v>
          </cell>
          <cell r="X39">
            <v>29.845019827848802</v>
          </cell>
          <cell r="Y39">
            <v>29.924994363240828</v>
          </cell>
          <cell r="Z39">
            <v>5.2902037503019805E-3</v>
          </cell>
          <cell r="AA39">
            <v>2.9423287831159332E-2</v>
          </cell>
          <cell r="AB39">
            <v>6.9331063611990746</v>
          </cell>
          <cell r="AC39">
            <v>1.1890393832919577</v>
          </cell>
          <cell r="AD39">
            <v>1.277448401644169</v>
          </cell>
          <cell r="AE39">
            <v>1972.8703670847899</v>
          </cell>
          <cell r="AF39">
            <v>5505.5817971221122</v>
          </cell>
          <cell r="AG39">
            <v>2</v>
          </cell>
          <cell r="AH39">
            <v>1091471.039936895</v>
          </cell>
          <cell r="AI39">
            <v>-73.985534200450601</v>
          </cell>
          <cell r="AJ39">
            <v>-5.8385049084951545E-4</v>
          </cell>
          <cell r="AK39">
            <v>-73.985534200450601</v>
          </cell>
        </row>
        <row r="40">
          <cell r="B40" t="str">
            <v>LoPGas</v>
          </cell>
          <cell r="C40" t="str">
            <v>Header</v>
          </cell>
          <cell r="D40" t="str">
            <v>x</v>
          </cell>
          <cell r="E40" t="str">
            <v>H</v>
          </cell>
          <cell r="F40">
            <v>15</v>
          </cell>
          <cell r="G40">
            <v>115</v>
          </cell>
          <cell r="J40">
            <v>5.4</v>
          </cell>
          <cell r="K40">
            <v>5.4</v>
          </cell>
          <cell r="L40">
            <v>60</v>
          </cell>
          <cell r="M40">
            <v>29.924994363240828</v>
          </cell>
          <cell r="N40">
            <v>190080</v>
          </cell>
          <cell r="O40">
            <v>15.84</v>
          </cell>
          <cell r="P40">
            <v>1</v>
          </cell>
          <cell r="Q40">
            <v>20</v>
          </cell>
          <cell r="R40">
            <v>1</v>
          </cell>
          <cell r="S40">
            <v>1.2386846748934399</v>
          </cell>
          <cell r="T40">
            <v>0.75</v>
          </cell>
          <cell r="U40">
            <v>84.947000000000003</v>
          </cell>
          <cell r="V40">
            <v>3.009526238587469</v>
          </cell>
          <cell r="W40">
            <v>1.8800543064152802</v>
          </cell>
          <cell r="X40">
            <v>29.985133904210862</v>
          </cell>
          <cell r="Y40">
            <v>30.0452734451809</v>
          </cell>
          <cell r="Z40">
            <v>3.9993037205972026E-3</v>
          </cell>
          <cell r="AA40">
            <v>2.5145087259681405E-2</v>
          </cell>
          <cell r="AB40">
            <v>6.0613410564312922</v>
          </cell>
          <cell r="AC40">
            <v>1.096268272808375</v>
          </cell>
          <cell r="AD40">
            <v>1.272250108060142</v>
          </cell>
          <cell r="AE40">
            <v>2959.3055506271849</v>
          </cell>
          <cell r="AF40">
            <v>5393.1249869132744</v>
          </cell>
          <cell r="AG40">
            <v>2</v>
          </cell>
          <cell r="AH40">
            <v>1326420.9077697615</v>
          </cell>
          <cell r="AI40">
            <v>-83.574696248649218</v>
          </cell>
          <cell r="AJ40">
            <v>-4.3968169322732123E-4</v>
          </cell>
          <cell r="AK40">
            <v>-83.574696248649218</v>
          </cell>
        </row>
        <row r="41">
          <cell r="B41" t="str">
            <v>LoPGas</v>
          </cell>
          <cell r="C41" t="str">
            <v>Leader</v>
          </cell>
          <cell r="D41" t="str">
            <v>x</v>
          </cell>
          <cell r="E41" t="str">
            <v>L</v>
          </cell>
          <cell r="F41">
            <v>15</v>
          </cell>
          <cell r="G41">
            <v>115</v>
          </cell>
          <cell r="J41">
            <v>5.4</v>
          </cell>
          <cell r="K41">
            <v>5.4</v>
          </cell>
          <cell r="L41">
            <v>60</v>
          </cell>
          <cell r="M41">
            <v>30.0452734451809</v>
          </cell>
          <cell r="N41">
            <v>253440.00000000003</v>
          </cell>
          <cell r="O41">
            <v>21.12</v>
          </cell>
          <cell r="P41">
            <v>1</v>
          </cell>
          <cell r="Q41">
            <v>40</v>
          </cell>
          <cell r="R41">
            <v>1</v>
          </cell>
          <cell r="S41">
            <v>1.4046444981305601</v>
          </cell>
          <cell r="T41">
            <v>0.75</v>
          </cell>
          <cell r="U41">
            <v>84.947000000000003</v>
          </cell>
          <cell r="V41">
            <v>5.5742232415718371</v>
          </cell>
          <cell r="W41">
            <v>3.5247880944045669</v>
          </cell>
          <cell r="X41">
            <v>30.143372937539013</v>
          </cell>
          <cell r="Y41">
            <v>30.241472429897122</v>
          </cell>
          <cell r="Z41">
            <v>6.5498506339948248E-3</v>
          </cell>
          <cell r="AA41">
            <v>2.2247833050569887E-2</v>
          </cell>
          <cell r="AB41">
            <v>5.5502556253984103</v>
          </cell>
          <cell r="AC41">
            <v>1.0367459216573729</v>
          </cell>
          <cell r="AD41">
            <v>1.2684286749662408</v>
          </cell>
          <cell r="AE41">
            <v>3945.7407341695803</v>
          </cell>
          <cell r="AF41">
            <v>5632.8238288702169</v>
          </cell>
          <cell r="AG41">
            <v>2</v>
          </cell>
          <cell r="AH41">
            <v>1550970.1937213934</v>
          </cell>
          <cell r="AI41">
            <v>-180.69537343016739</v>
          </cell>
          <cell r="AJ41">
            <v>-7.1297101258746597E-4</v>
          </cell>
          <cell r="AK41">
            <v>-180.69537343016739</v>
          </cell>
        </row>
        <row r="42">
          <cell r="B42" t="str">
            <v>15_115_1_150</v>
          </cell>
          <cell r="F42">
            <v>15</v>
          </cell>
          <cell r="G42">
            <v>115</v>
          </cell>
          <cell r="H42">
            <v>-10.339317686692137</v>
          </cell>
          <cell r="R42">
            <v>1</v>
          </cell>
          <cell r="W42">
            <v>13.747320582718341</v>
          </cell>
          <cell r="X42">
            <v>25.339317686692137</v>
          </cell>
          <cell r="AK42">
            <v>-399.7115700896652</v>
          </cell>
          <cell r="AL42">
            <v>2.6808105798097316E-2</v>
          </cell>
          <cell r="AM42">
            <v>-6794.246333469785</v>
          </cell>
        </row>
        <row r="43">
          <cell r="B43" t="str">
            <v>LoPGas</v>
          </cell>
          <cell r="C43" t="str">
            <v>Branch</v>
          </cell>
          <cell r="D43" t="str">
            <v>x</v>
          </cell>
          <cell r="E43" t="str">
            <v>B</v>
          </cell>
          <cell r="F43">
            <v>15</v>
          </cell>
          <cell r="G43">
            <v>115</v>
          </cell>
          <cell r="J43">
            <v>5.4</v>
          </cell>
          <cell r="K43">
            <v>5.4</v>
          </cell>
          <cell r="L43">
            <v>60</v>
          </cell>
          <cell r="M43">
            <v>20.399999999999999</v>
          </cell>
          <cell r="N43">
            <v>13200.000000000002</v>
          </cell>
          <cell r="O43">
            <v>1.2</v>
          </cell>
          <cell r="P43">
            <v>16</v>
          </cell>
          <cell r="Q43">
            <v>30</v>
          </cell>
          <cell r="R43">
            <v>0.7</v>
          </cell>
          <cell r="S43">
            <v>0.5</v>
          </cell>
          <cell r="T43">
            <v>0.75</v>
          </cell>
          <cell r="U43">
            <v>84.947000000000003</v>
          </cell>
          <cell r="V43">
            <v>1.8230354217770515</v>
          </cell>
          <cell r="W43">
            <v>1.1328938424288673</v>
          </cell>
          <cell r="X43">
            <v>21.746928137775356</v>
          </cell>
          <cell r="Y43">
            <v>23.093856275550714</v>
          </cell>
          <cell r="Z43">
            <v>6.8026673625018019E-2</v>
          </cell>
          <cell r="AA43">
            <v>0.12789623471094991</v>
          </cell>
          <cell r="AB43">
            <v>10.590508807326579</v>
          </cell>
          <cell r="AC43">
            <v>1.4520869180514115</v>
          </cell>
          <cell r="AD43">
            <v>1.3152513760440057</v>
          </cell>
          <cell r="AE43">
            <v>143.85513093326594</v>
          </cell>
          <cell r="AF43">
            <v>1798.3798769699476</v>
          </cell>
          <cell r="AG43">
            <v>2</v>
          </cell>
          <cell r="AH43">
            <v>174683.66998834166</v>
          </cell>
          <cell r="AI43">
            <v>-94.254015049891336</v>
          </cell>
          <cell r="AJ43">
            <v>-1.020065097942547E-2</v>
          </cell>
          <cell r="AK43">
            <v>-1508.0642407982614</v>
          </cell>
        </row>
        <row r="44">
          <cell r="B44" t="str">
            <v>LoPGas</v>
          </cell>
          <cell r="C44" t="str">
            <v>Header</v>
          </cell>
          <cell r="D44" t="str">
            <v>x</v>
          </cell>
          <cell r="E44" t="str">
            <v>H</v>
          </cell>
          <cell r="F44">
            <v>15</v>
          </cell>
          <cell r="G44">
            <v>115</v>
          </cell>
          <cell r="J44">
            <v>5.4</v>
          </cell>
          <cell r="K44">
            <v>5.4</v>
          </cell>
          <cell r="L44">
            <v>60</v>
          </cell>
          <cell r="M44">
            <v>23.093856275550714</v>
          </cell>
          <cell r="N44">
            <v>63360</v>
          </cell>
          <cell r="O44">
            <v>5.28</v>
          </cell>
          <cell r="P44">
            <v>1</v>
          </cell>
          <cell r="Q44">
            <v>20</v>
          </cell>
          <cell r="R44">
            <v>0.7</v>
          </cell>
          <cell r="S44">
            <v>0.73278748682815997</v>
          </cell>
          <cell r="T44">
            <v>0.75</v>
          </cell>
          <cell r="U44">
            <v>84.947000000000003</v>
          </cell>
          <cell r="V44">
            <v>2.8853915102574752</v>
          </cell>
          <cell r="W44">
            <v>1.8018838225802725</v>
          </cell>
          <cell r="X44">
            <v>23.317244152088342</v>
          </cell>
          <cell r="Y44">
            <v>23.540632028625975</v>
          </cell>
          <cell r="Z44">
            <v>1.2105728423186246E-2</v>
          </cell>
          <cell r="AA44">
            <v>5.1263494663085607E-2</v>
          </cell>
          <cell r="AB44">
            <v>8.5114816344094599</v>
          </cell>
          <cell r="AC44">
            <v>1.3108975358754555</v>
          </cell>
          <cell r="AD44">
            <v>1.3050141980733785</v>
          </cell>
          <cell r="AE44">
            <v>690.50462847967651</v>
          </cell>
          <cell r="AF44">
            <v>3759.8370434103322</v>
          </cell>
          <cell r="AG44">
            <v>2</v>
          </cell>
          <cell r="AH44">
            <v>548172.01669101021</v>
          </cell>
          <cell r="AI44">
            <v>-74.30348379282043</v>
          </cell>
          <cell r="AJ44">
            <v>-1.6753130364542846E-3</v>
          </cell>
          <cell r="AK44">
            <v>-74.30348379282043</v>
          </cell>
        </row>
        <row r="45">
          <cell r="B45" t="str">
            <v>LoPGas</v>
          </cell>
          <cell r="C45" t="str">
            <v>Header</v>
          </cell>
          <cell r="D45" t="str">
            <v>x</v>
          </cell>
          <cell r="E45" t="str">
            <v>H</v>
          </cell>
          <cell r="F45">
            <v>15</v>
          </cell>
          <cell r="G45">
            <v>115</v>
          </cell>
          <cell r="J45">
            <v>5.4</v>
          </cell>
          <cell r="K45">
            <v>5.4</v>
          </cell>
          <cell r="L45">
            <v>60</v>
          </cell>
          <cell r="M45">
            <v>23.540632028625975</v>
          </cell>
          <cell r="N45">
            <v>126720</v>
          </cell>
          <cell r="O45">
            <v>10.56</v>
          </cell>
          <cell r="P45">
            <v>1</v>
          </cell>
          <cell r="Q45">
            <v>20</v>
          </cell>
          <cell r="R45">
            <v>0.7</v>
          </cell>
          <cell r="S45">
            <v>1.01473233779264</v>
          </cell>
          <cell r="T45">
            <v>0.75</v>
          </cell>
          <cell r="U45">
            <v>84.947000000000003</v>
          </cell>
          <cell r="V45">
            <v>1.9251972194816238</v>
          </cell>
          <cell r="W45">
            <v>1.1972274681874122</v>
          </cell>
          <cell r="X45">
            <v>23.674635885308092</v>
          </cell>
          <cell r="Y45">
            <v>23.808639741990206</v>
          </cell>
          <cell r="Z45">
            <v>7.3508601019813824E-3</v>
          </cell>
          <cell r="AA45">
            <v>3.888156659682053E-2</v>
          </cell>
          <cell r="AB45">
            <v>6.9331063611990746</v>
          </cell>
          <cell r="AC45">
            <v>1.1699575256489243</v>
          </cell>
          <cell r="AD45">
            <v>1.2982834217300256</v>
          </cell>
          <cell r="AE45">
            <v>1381.009256959353</v>
          </cell>
          <cell r="AF45">
            <v>3722.9960811560477</v>
          </cell>
          <cell r="AG45">
            <v>2</v>
          </cell>
          <cell r="AH45">
            <v>772996.8483811334</v>
          </cell>
          <cell r="AI45">
            <v>-89.229778170903757</v>
          </cell>
          <cell r="AJ45">
            <v>-1.0059273332758811E-3</v>
          </cell>
          <cell r="AK45">
            <v>-89.229778170903757</v>
          </cell>
        </row>
        <row r="46">
          <cell r="B46" t="str">
            <v>LoPGas</v>
          </cell>
          <cell r="C46" t="str">
            <v>Header</v>
          </cell>
          <cell r="D46" t="str">
            <v>x</v>
          </cell>
          <cell r="E46" t="str">
            <v>H</v>
          </cell>
          <cell r="F46">
            <v>15</v>
          </cell>
          <cell r="G46">
            <v>115</v>
          </cell>
          <cell r="J46">
            <v>5.4</v>
          </cell>
          <cell r="K46">
            <v>5.4</v>
          </cell>
          <cell r="L46">
            <v>60</v>
          </cell>
          <cell r="M46">
            <v>23.808639741990206</v>
          </cell>
          <cell r="N46">
            <v>190080</v>
          </cell>
          <cell r="O46">
            <v>15.84</v>
          </cell>
          <cell r="P46">
            <v>1</v>
          </cell>
          <cell r="Q46">
            <v>20</v>
          </cell>
          <cell r="R46">
            <v>0.7</v>
          </cell>
          <cell r="S46">
            <v>1.2386846748934399</v>
          </cell>
          <cell r="T46">
            <v>0.75</v>
          </cell>
          <cell r="U46">
            <v>84.947000000000003</v>
          </cell>
          <cell r="V46">
            <v>1.4792391233551814</v>
          </cell>
          <cell r="W46">
            <v>0.9176421360764131</v>
          </cell>
          <cell r="X46">
            <v>23.909372497139291</v>
          </cell>
          <cell r="Y46">
            <v>24.010105252288376</v>
          </cell>
          <cell r="Z46">
            <v>5.5666741692468324E-3</v>
          </cell>
          <cell r="AA46">
            <v>3.3245657789793492E-2</v>
          </cell>
          <cell r="AB46">
            <v>6.0613410564312922</v>
          </cell>
          <cell r="AC46">
            <v>1.0788347027034639</v>
          </cell>
          <cell r="AD46">
            <v>1.292809199637625</v>
          </cell>
          <cell r="AE46">
            <v>2071.5138854390293</v>
          </cell>
          <cell r="AF46">
            <v>3659.8240553494379</v>
          </cell>
          <cell r="AG46">
            <v>2</v>
          </cell>
          <cell r="AH46">
            <v>939284.7935807301</v>
          </cell>
          <cell r="AI46">
            <v>-100.62292924524888</v>
          </cell>
          <cell r="AJ46">
            <v>-7.562449588537825E-4</v>
          </cell>
          <cell r="AK46">
            <v>-100.62292924524888</v>
          </cell>
        </row>
        <row r="47">
          <cell r="B47" t="str">
            <v>LoPGas</v>
          </cell>
          <cell r="C47" t="str">
            <v>Leader</v>
          </cell>
          <cell r="D47" t="str">
            <v>x</v>
          </cell>
          <cell r="E47" t="str">
            <v>L</v>
          </cell>
          <cell r="F47">
            <v>15</v>
          </cell>
          <cell r="G47">
            <v>115</v>
          </cell>
          <cell r="J47">
            <v>5.4</v>
          </cell>
          <cell r="K47">
            <v>5.4</v>
          </cell>
          <cell r="L47">
            <v>60</v>
          </cell>
          <cell r="M47">
            <v>24.010105252288376</v>
          </cell>
          <cell r="N47">
            <v>253440.00000000003</v>
          </cell>
          <cell r="O47">
            <v>21.12</v>
          </cell>
          <cell r="P47">
            <v>1</v>
          </cell>
          <cell r="Q47">
            <v>40</v>
          </cell>
          <cell r="R47">
            <v>0.7</v>
          </cell>
          <cell r="S47">
            <v>1.4046444981305601</v>
          </cell>
          <cell r="T47">
            <v>0.75</v>
          </cell>
          <cell r="U47">
            <v>84.947000000000003</v>
          </cell>
          <cell r="V47">
            <v>2.7097288672263766</v>
          </cell>
          <cell r="W47">
            <v>1.6912650297395277</v>
          </cell>
          <cell r="X47">
            <v>24.173842738965913</v>
          </cell>
          <cell r="Y47">
            <v>24.33758022564345</v>
          </cell>
          <cell r="Z47">
            <v>9.0990811629393376E-3</v>
          </cell>
          <cell r="AA47">
            <v>2.9390235503532793E-2</v>
          </cell>
          <cell r="AB47">
            <v>5.5502556253984103</v>
          </cell>
          <cell r="AC47">
            <v>1.0203834795104743</v>
          </cell>
          <cell r="AD47">
            <v>1.2887686659876156</v>
          </cell>
          <cell r="AE47">
            <v>2762.018513918706</v>
          </cell>
          <cell r="AF47">
            <v>3789.2523994040143</v>
          </cell>
          <cell r="AG47">
            <v>2</v>
          </cell>
          <cell r="AH47">
            <v>1097832.6775216248</v>
          </cell>
          <cell r="AI47">
            <v>-217.12574879209433</v>
          </cell>
          <cell r="AJ47">
            <v>-1.2238780032021912E-3</v>
          </cell>
          <cell r="AK47">
            <v>-217.12574879209433</v>
          </cell>
        </row>
        <row r="48">
          <cell r="B48" t="str">
            <v>15_115_0.7_30</v>
          </cell>
          <cell r="F48">
            <v>15</v>
          </cell>
          <cell r="G48">
            <v>115</v>
          </cell>
          <cell r="H48">
            <v>8.2590877009875072</v>
          </cell>
          <cell r="R48">
            <v>0.7</v>
          </cell>
          <cell r="W48">
            <v>1.1328938424288673</v>
          </cell>
          <cell r="X48">
            <v>6.7409122990124928</v>
          </cell>
          <cell r="AK48">
            <v>-481.28194000106737</v>
          </cell>
          <cell r="AL48">
            <v>5.9503797379981899E-3</v>
          </cell>
          <cell r="AM48">
            <v>-1508.0642407982614</v>
          </cell>
        </row>
        <row r="49">
          <cell r="B49" t="str">
            <v>LoPGas</v>
          </cell>
          <cell r="C49" t="str">
            <v>Branch</v>
          </cell>
          <cell r="D49" t="str">
            <v>x</v>
          </cell>
          <cell r="E49" t="str">
            <v>B</v>
          </cell>
          <cell r="F49">
            <v>15</v>
          </cell>
          <cell r="G49">
            <v>115</v>
          </cell>
          <cell r="J49">
            <v>5.4</v>
          </cell>
          <cell r="K49">
            <v>5.4</v>
          </cell>
          <cell r="L49">
            <v>60</v>
          </cell>
          <cell r="M49">
            <v>20.399999999999999</v>
          </cell>
          <cell r="N49">
            <v>13200.000000000002</v>
          </cell>
          <cell r="O49">
            <v>1.2</v>
          </cell>
          <cell r="P49">
            <v>16</v>
          </cell>
          <cell r="Q49">
            <v>10</v>
          </cell>
          <cell r="R49">
            <v>0.7</v>
          </cell>
          <cell r="S49">
            <v>0.5</v>
          </cell>
          <cell r="T49">
            <v>0.75</v>
          </cell>
          <cell r="U49">
            <v>84.947000000000003</v>
          </cell>
          <cell r="V49">
            <v>0.60032271717536589</v>
          </cell>
          <cell r="W49">
            <v>0.37240863348347197</v>
          </cell>
          <cell r="X49">
            <v>20.856193849678952</v>
          </cell>
          <cell r="Y49">
            <v>21.312387699357906</v>
          </cell>
          <cell r="Z49">
            <v>2.304009341812896E-2</v>
          </cell>
          <cell r="AA49">
            <v>0.12757359213969496</v>
          </cell>
          <cell r="AB49">
            <v>10.590508807326579</v>
          </cell>
          <cell r="AC49">
            <v>1.4520832700795381</v>
          </cell>
          <cell r="AD49">
            <v>1.3152546802622453</v>
          </cell>
          <cell r="AE49">
            <v>143.85513093326594</v>
          </cell>
          <cell r="AF49">
            <v>1777.1008326264948</v>
          </cell>
          <cell r="AG49">
            <v>2</v>
          </cell>
          <cell r="AH49">
            <v>174959.55785807766</v>
          </cell>
          <cell r="AI49">
            <v>-32.162285166485638</v>
          </cell>
          <cell r="AJ49">
            <v>-3.4807667929097012E-3</v>
          </cell>
          <cell r="AK49">
            <v>-514.59656266377021</v>
          </cell>
        </row>
        <row r="50">
          <cell r="B50" t="str">
            <v>LoPGas</v>
          </cell>
          <cell r="C50" t="str">
            <v>Header</v>
          </cell>
          <cell r="D50" t="str">
            <v>x</v>
          </cell>
          <cell r="E50" t="str">
            <v>H</v>
          </cell>
          <cell r="F50">
            <v>15</v>
          </cell>
          <cell r="G50">
            <v>115</v>
          </cell>
          <cell r="J50">
            <v>5.4</v>
          </cell>
          <cell r="K50">
            <v>5.4</v>
          </cell>
          <cell r="L50">
            <v>60</v>
          </cell>
          <cell r="M50">
            <v>21.312387699357906</v>
          </cell>
          <cell r="N50">
            <v>63360</v>
          </cell>
          <cell r="O50">
            <v>5.28</v>
          </cell>
          <cell r="P50">
            <v>1</v>
          </cell>
          <cell r="Q50">
            <v>20</v>
          </cell>
          <cell r="R50">
            <v>0.7</v>
          </cell>
          <cell r="S50">
            <v>0.73278748682815997</v>
          </cell>
          <cell r="T50">
            <v>0.75</v>
          </cell>
          <cell r="U50">
            <v>84.947000000000003</v>
          </cell>
          <cell r="V50">
            <v>2.8661362398384624</v>
          </cell>
          <cell r="W50">
            <v>1.7897583374297632</v>
          </cell>
          <cell r="X50">
            <v>21.544868264585652</v>
          </cell>
          <cell r="Y50">
            <v>21.777348829813398</v>
          </cell>
          <cell r="Z50">
            <v>1.2018346514700129E-2</v>
          </cell>
          <cell r="AA50">
            <v>5.1171991358584364E-2</v>
          </cell>
          <cell r="AB50">
            <v>8.5114816344094599</v>
          </cell>
          <cell r="AC50">
            <v>1.3054765126126484</v>
          </cell>
          <cell r="AD50">
            <v>1.3104333015637133</v>
          </cell>
          <cell r="AE50">
            <v>690.50462847967651</v>
          </cell>
          <cell r="AF50">
            <v>3736.4303058257437</v>
          </cell>
          <cell r="AG50">
            <v>2</v>
          </cell>
          <cell r="AH50">
            <v>550077.57223494828</v>
          </cell>
          <cell r="AI50">
            <v>-77.937081705205657</v>
          </cell>
          <cell r="AJ50">
            <v>-1.7572393963114551E-3</v>
          </cell>
          <cell r="AK50">
            <v>-77.937081705205657</v>
          </cell>
        </row>
        <row r="51">
          <cell r="B51" t="str">
            <v>LoPGas</v>
          </cell>
          <cell r="C51" t="str">
            <v>Header</v>
          </cell>
          <cell r="D51" t="str">
            <v>x</v>
          </cell>
          <cell r="E51" t="str">
            <v>H</v>
          </cell>
          <cell r="F51">
            <v>15</v>
          </cell>
          <cell r="G51">
            <v>115</v>
          </cell>
          <cell r="J51">
            <v>5.4</v>
          </cell>
          <cell r="K51">
            <v>5.4</v>
          </cell>
          <cell r="L51">
            <v>60</v>
          </cell>
          <cell r="M51">
            <v>21.777348829813398</v>
          </cell>
          <cell r="N51">
            <v>126720</v>
          </cell>
          <cell r="O51">
            <v>10.56</v>
          </cell>
          <cell r="P51">
            <v>1</v>
          </cell>
          <cell r="Q51">
            <v>20</v>
          </cell>
          <cell r="R51">
            <v>0.7</v>
          </cell>
          <cell r="S51">
            <v>1.01473233779264</v>
          </cell>
          <cell r="T51">
            <v>0.75</v>
          </cell>
          <cell r="U51">
            <v>84.947000000000003</v>
          </cell>
          <cell r="V51">
            <v>1.9125640293143753</v>
          </cell>
          <cell r="W51">
            <v>1.1892720587621994</v>
          </cell>
          <cell r="X51">
            <v>21.916814430476379</v>
          </cell>
          <cell r="Y51">
            <v>22.056280031139362</v>
          </cell>
          <cell r="Z51">
            <v>7.2975367429124471E-3</v>
          </cell>
          <cell r="AA51">
            <v>3.8810345210918987E-2</v>
          </cell>
          <cell r="AB51">
            <v>6.9331063611990746</v>
          </cell>
          <cell r="AC51">
            <v>1.1650899983083693</v>
          </cell>
          <cell r="AD51">
            <v>1.3037074061949472</v>
          </cell>
          <cell r="AE51">
            <v>1381.009256959353</v>
          </cell>
          <cell r="AF51">
            <v>3700.0292923974625</v>
          </cell>
          <cell r="AG51">
            <v>2</v>
          </cell>
          <cell r="AH51">
            <v>775660.75103125465</v>
          </cell>
          <cell r="AI51">
            <v>-93.60448308282389</v>
          </cell>
          <cell r="AJ51">
            <v>-1.0552453449993674E-3</v>
          </cell>
          <cell r="AK51">
            <v>-93.60448308282389</v>
          </cell>
        </row>
        <row r="52">
          <cell r="B52" t="str">
            <v>LoPGas</v>
          </cell>
          <cell r="C52" t="str">
            <v>Header</v>
          </cell>
          <cell r="D52" t="str">
            <v>x</v>
          </cell>
          <cell r="E52" t="str">
            <v>H</v>
          </cell>
          <cell r="F52">
            <v>15</v>
          </cell>
          <cell r="G52">
            <v>115</v>
          </cell>
          <cell r="J52">
            <v>5.4</v>
          </cell>
          <cell r="K52">
            <v>5.4</v>
          </cell>
          <cell r="L52">
            <v>60</v>
          </cell>
          <cell r="M52">
            <v>22.056280031139362</v>
          </cell>
          <cell r="N52">
            <v>190080</v>
          </cell>
          <cell r="O52">
            <v>15.84</v>
          </cell>
          <cell r="P52">
            <v>1</v>
          </cell>
          <cell r="Q52">
            <v>20</v>
          </cell>
          <cell r="R52">
            <v>0.7</v>
          </cell>
          <cell r="S52">
            <v>1.2386846748934399</v>
          </cell>
          <cell r="T52">
            <v>0.75</v>
          </cell>
          <cell r="U52">
            <v>84.947000000000003</v>
          </cell>
          <cell r="V52">
            <v>1.4696292343975317</v>
          </cell>
          <cell r="W52">
            <v>0.91168066649970392</v>
          </cell>
          <cell r="X52">
            <v>22.161124407516219</v>
          </cell>
          <cell r="Y52">
            <v>22.265968783893079</v>
          </cell>
          <cell r="Z52">
            <v>5.5263098327155147E-3</v>
          </cell>
          <cell r="AA52">
            <v>3.318410727069137E-2</v>
          </cell>
          <cell r="AB52">
            <v>6.0613410564312922</v>
          </cell>
          <cell r="AC52">
            <v>1.0743335866410624</v>
          </cell>
          <cell r="AD52">
            <v>1.298225659037636</v>
          </cell>
          <cell r="AE52">
            <v>2071.5138854390293</v>
          </cell>
          <cell r="AF52">
            <v>3637.3716759651129</v>
          </cell>
          <cell r="AG52">
            <v>2</v>
          </cell>
          <cell r="AH52">
            <v>942502.97673996596</v>
          </cell>
          <cell r="AI52">
            <v>-105.56430270249292</v>
          </cell>
          <cell r="AJ52">
            <v>-7.933825058809293E-4</v>
          </cell>
          <cell r="AK52">
            <v>-105.56430270249292</v>
          </cell>
        </row>
        <row r="53">
          <cell r="B53" t="str">
            <v>LoPGas</v>
          </cell>
          <cell r="C53" t="str">
            <v>Leader</v>
          </cell>
          <cell r="D53" t="str">
            <v>x</v>
          </cell>
          <cell r="E53" t="str">
            <v>L</v>
          </cell>
          <cell r="F53">
            <v>15</v>
          </cell>
          <cell r="G53">
            <v>115</v>
          </cell>
          <cell r="J53">
            <v>5.4</v>
          </cell>
          <cell r="K53">
            <v>5.4</v>
          </cell>
          <cell r="L53">
            <v>60</v>
          </cell>
          <cell r="M53">
            <v>22.265968783893079</v>
          </cell>
          <cell r="N53">
            <v>253440.00000000003</v>
          </cell>
          <cell r="O53">
            <v>21.12</v>
          </cell>
          <cell r="P53">
            <v>1</v>
          </cell>
          <cell r="Q53">
            <v>40</v>
          </cell>
          <cell r="R53">
            <v>0.7</v>
          </cell>
          <cell r="S53">
            <v>1.4046444981305601</v>
          </cell>
          <cell r="T53">
            <v>0.75</v>
          </cell>
          <cell r="U53">
            <v>84.947000000000003</v>
          </cell>
          <cell r="V53">
            <v>2.6903064883882095</v>
          </cell>
          <cell r="W53">
            <v>1.6790343125870351</v>
          </cell>
          <cell r="X53">
            <v>22.436430965890661</v>
          </cell>
          <cell r="Y53">
            <v>22.606893147888243</v>
          </cell>
          <cell r="Z53">
            <v>9.0349308835478981E-3</v>
          </cell>
          <cell r="AA53">
            <v>2.9334344140333628E-2</v>
          </cell>
          <cell r="AB53">
            <v>5.5502556253984103</v>
          </cell>
          <cell r="AC53">
            <v>1.0143781900482567</v>
          </cell>
          <cell r="AD53">
            <v>1.296398393208706</v>
          </cell>
          <cell r="AE53">
            <v>2762.018513918706</v>
          </cell>
          <cell r="AF53">
            <v>3763.3621597186516</v>
          </cell>
          <cell r="AG53">
            <v>3</v>
          </cell>
          <cell r="AH53">
            <v>1101560.9649565192</v>
          </cell>
          <cell r="AI53">
            <v>-227.86468040539137</v>
          </cell>
          <cell r="AJ53">
            <v>-1.284410400914228E-3</v>
          </cell>
          <cell r="AK53">
            <v>-227.86468040539137</v>
          </cell>
        </row>
        <row r="54">
          <cell r="B54" t="str">
            <v>15_115_0.7_10</v>
          </cell>
          <cell r="F54">
            <v>15</v>
          </cell>
          <cell r="G54">
            <v>115</v>
          </cell>
          <cell r="H54">
            <v>9.0578459912378264</v>
          </cell>
          <cell r="R54">
            <v>0.7</v>
          </cell>
          <cell r="W54">
            <v>0.37240863348347197</v>
          </cell>
          <cell r="X54">
            <v>5.9421540087621736</v>
          </cell>
          <cell r="AK54">
            <v>-504.97054789591385</v>
          </cell>
          <cell r="AL54">
            <v>2.1239156035298954E-3</v>
          </cell>
          <cell r="AM54">
            <v>-538.28517055861676</v>
          </cell>
        </row>
        <row r="55">
          <cell r="B55" t="str">
            <v>LoPGas</v>
          </cell>
          <cell r="C55" t="str">
            <v>Branch</v>
          </cell>
          <cell r="D55" t="str">
            <v>x</v>
          </cell>
          <cell r="E55" t="str">
            <v>B</v>
          </cell>
          <cell r="F55">
            <v>15</v>
          </cell>
          <cell r="G55">
            <v>115</v>
          </cell>
          <cell r="J55">
            <v>5.4</v>
          </cell>
          <cell r="K55">
            <v>5.4</v>
          </cell>
          <cell r="L55">
            <v>60</v>
          </cell>
          <cell r="M55">
            <v>20.399999999999999</v>
          </cell>
          <cell r="N55">
            <v>13200.000000000002</v>
          </cell>
          <cell r="O55">
            <v>1.2</v>
          </cell>
          <cell r="P55">
            <v>16</v>
          </cell>
          <cell r="Q55">
            <v>20</v>
          </cell>
          <cell r="R55">
            <v>0.7</v>
          </cell>
          <cell r="S55">
            <v>0.5</v>
          </cell>
          <cell r="T55">
            <v>0.75</v>
          </cell>
          <cell r="U55">
            <v>84.947000000000003</v>
          </cell>
          <cell r="V55">
            <v>1.2079489412030739</v>
          </cell>
          <cell r="W55">
            <v>0.7493479784138124</v>
          </cell>
          <cell r="X55">
            <v>21.30518016755429</v>
          </cell>
          <cell r="Y55">
            <v>22.210360335108582</v>
          </cell>
          <cell r="Z55">
            <v>4.5716170078499596E-2</v>
          </cell>
          <cell r="AA55">
            <v>0.12773563318942616</v>
          </cell>
          <cell r="AB55">
            <v>10.590508807326579</v>
          </cell>
          <cell r="AC55">
            <v>1.4520850907951817</v>
          </cell>
          <cell r="AD55">
            <v>1.3152530311131789</v>
          </cell>
          <cell r="AE55">
            <v>143.85513093326594</v>
          </cell>
          <cell r="AF55">
            <v>1787.6615672739551</v>
          </cell>
          <cell r="AG55">
            <v>2</v>
          </cell>
          <cell r="AH55">
            <v>174819.8994035513</v>
          </cell>
          <cell r="AI55">
            <v>-63.57717836623732</v>
          </cell>
          <cell r="AJ55">
            <v>-6.8806470093330432E-3</v>
          </cell>
          <cell r="AK55">
            <v>-1017.2348538597971</v>
          </cell>
        </row>
        <row r="56">
          <cell r="B56" t="str">
            <v>LoPGas</v>
          </cell>
          <cell r="C56" t="str">
            <v>Header</v>
          </cell>
          <cell r="D56" t="str">
            <v>x</v>
          </cell>
          <cell r="E56" t="str">
            <v>H</v>
          </cell>
          <cell r="F56">
            <v>15</v>
          </cell>
          <cell r="G56">
            <v>115</v>
          </cell>
          <cell r="J56">
            <v>5.4</v>
          </cell>
          <cell r="K56">
            <v>5.4</v>
          </cell>
          <cell r="L56">
            <v>60</v>
          </cell>
          <cell r="M56">
            <v>22.210360335108582</v>
          </cell>
          <cell r="N56">
            <v>63360</v>
          </cell>
          <cell r="O56">
            <v>5.28</v>
          </cell>
          <cell r="P56">
            <v>1</v>
          </cell>
          <cell r="Q56">
            <v>20</v>
          </cell>
          <cell r="R56">
            <v>0.7</v>
          </cell>
          <cell r="S56">
            <v>0.73278748682815997</v>
          </cell>
          <cell r="T56">
            <v>0.75</v>
          </cell>
          <cell r="U56">
            <v>84.947000000000003</v>
          </cell>
          <cell r="V56">
            <v>2.8758129029563761</v>
          </cell>
          <cell r="W56">
            <v>1.7958519540027496</v>
          </cell>
          <cell r="X56">
            <v>22.438274690987591</v>
          </cell>
          <cell r="Y56">
            <v>22.666189046866602</v>
          </cell>
          <cell r="Z56">
            <v>1.2062266690029078E-2</v>
          </cell>
          <cell r="AA56">
            <v>5.1217901652401393E-2</v>
          </cell>
          <cell r="AB56">
            <v>8.5114816344094599</v>
          </cell>
          <cell r="AC56">
            <v>1.3081781307997697</v>
          </cell>
          <cell r="AD56">
            <v>1.3077270260518687</v>
          </cell>
          <cell r="AE56">
            <v>690.50462847967651</v>
          </cell>
          <cell r="AF56">
            <v>3748.1929371866158</v>
          </cell>
          <cell r="AG56">
            <v>2</v>
          </cell>
          <cell r="AH56">
            <v>549115.38364835456</v>
          </cell>
          <cell r="AI56">
            <v>-76.105216978694841</v>
          </cell>
          <cell r="AJ56">
            <v>-1.7159365300030403E-3</v>
          </cell>
          <cell r="AK56">
            <v>-76.105216978694841</v>
          </cell>
        </row>
        <row r="57">
          <cell r="B57" t="str">
            <v>LoPGas</v>
          </cell>
          <cell r="C57" t="str">
            <v>Header</v>
          </cell>
          <cell r="D57" t="str">
            <v>x</v>
          </cell>
          <cell r="E57" t="str">
            <v>H</v>
          </cell>
          <cell r="F57">
            <v>15</v>
          </cell>
          <cell r="G57">
            <v>115</v>
          </cell>
          <cell r="J57">
            <v>5.4</v>
          </cell>
          <cell r="K57">
            <v>5.4</v>
          </cell>
          <cell r="L57">
            <v>60</v>
          </cell>
          <cell r="M57">
            <v>22.666189046866602</v>
          </cell>
          <cell r="N57">
            <v>126720</v>
          </cell>
          <cell r="O57">
            <v>10.56</v>
          </cell>
          <cell r="P57">
            <v>1</v>
          </cell>
          <cell r="Q57">
            <v>20</v>
          </cell>
          <cell r="R57">
            <v>0.7</v>
          </cell>
          <cell r="S57">
            <v>1.01473233779264</v>
          </cell>
          <cell r="T57">
            <v>0.75</v>
          </cell>
          <cell r="U57">
            <v>84.947000000000003</v>
          </cell>
          <cell r="V57">
            <v>1.9189130520238278</v>
          </cell>
          <cell r="W57">
            <v>1.1932701838940911</v>
          </cell>
          <cell r="X57">
            <v>22.802911780115604</v>
          </cell>
          <cell r="Y57">
            <v>22.939634513364606</v>
          </cell>
          <cell r="Z57">
            <v>7.3243384352396079E-3</v>
          </cell>
          <cell r="AA57">
            <v>3.8846079255176129E-2</v>
          </cell>
          <cell r="AB57">
            <v>6.9331063611990746</v>
          </cell>
          <cell r="AC57">
            <v>1.1675157867695902</v>
          </cell>
          <cell r="AD57">
            <v>1.3009986476337407</v>
          </cell>
          <cell r="AE57">
            <v>1381.009256959353</v>
          </cell>
          <cell r="AF57">
            <v>3711.571360370644</v>
          </cell>
          <cell r="AG57">
            <v>2</v>
          </cell>
          <cell r="AH57">
            <v>774315.62024245469</v>
          </cell>
          <cell r="AI57">
            <v>-91.398896504833999</v>
          </cell>
          <cell r="AJ57">
            <v>-1.0303807776969923E-3</v>
          </cell>
          <cell r="AK57">
            <v>-91.398896504833999</v>
          </cell>
        </row>
        <row r="58">
          <cell r="B58" t="str">
            <v>LoPGas</v>
          </cell>
          <cell r="C58" t="str">
            <v>Header</v>
          </cell>
          <cell r="D58" t="str">
            <v>x</v>
          </cell>
          <cell r="E58" t="str">
            <v>H</v>
          </cell>
          <cell r="F58">
            <v>15</v>
          </cell>
          <cell r="G58">
            <v>115</v>
          </cell>
          <cell r="J58">
            <v>5.4</v>
          </cell>
          <cell r="K58">
            <v>5.4</v>
          </cell>
          <cell r="L58">
            <v>60</v>
          </cell>
          <cell r="M58">
            <v>22.939634513364606</v>
          </cell>
          <cell r="N58">
            <v>190080</v>
          </cell>
          <cell r="O58">
            <v>15.84</v>
          </cell>
          <cell r="P58">
            <v>1</v>
          </cell>
          <cell r="Q58">
            <v>20</v>
          </cell>
          <cell r="R58">
            <v>0.7</v>
          </cell>
          <cell r="S58">
            <v>1.2386846748934399</v>
          </cell>
          <cell r="T58">
            <v>0.75</v>
          </cell>
          <cell r="U58">
            <v>84.947000000000003</v>
          </cell>
          <cell r="V58">
            <v>1.4744589841229467</v>
          </cell>
          <cell r="W58">
            <v>0.91467678915815043</v>
          </cell>
          <cell r="X58">
            <v>23.042413998490943</v>
          </cell>
          <cell r="Y58">
            <v>23.145193483617277</v>
          </cell>
          <cell r="Z58">
            <v>5.5465985711015131E-3</v>
          </cell>
          <cell r="AA58">
            <v>3.3214989605910544E-2</v>
          </cell>
          <cell r="AB58">
            <v>6.0613410564312922</v>
          </cell>
          <cell r="AC58">
            <v>1.0765767840552545</v>
          </cell>
          <cell r="AD58">
            <v>1.2955206253748985</v>
          </cell>
          <cell r="AE58">
            <v>2071.5138854390293</v>
          </cell>
          <cell r="AF58">
            <v>3648.6555770815721</v>
          </cell>
          <cell r="AG58">
            <v>2</v>
          </cell>
          <cell r="AH58">
            <v>940877.94547053822</v>
          </cell>
          <cell r="AI58">
            <v>-103.07294983921443</v>
          </cell>
          <cell r="AJ58">
            <v>-7.7465841329375925E-4</v>
          </cell>
          <cell r="AK58">
            <v>-103.07294983921443</v>
          </cell>
        </row>
        <row r="59">
          <cell r="B59" t="str">
            <v>LoPGas</v>
          </cell>
          <cell r="C59" t="str">
            <v>Leader</v>
          </cell>
          <cell r="D59" t="str">
            <v>x</v>
          </cell>
          <cell r="E59" t="str">
            <v>L</v>
          </cell>
          <cell r="F59">
            <v>15</v>
          </cell>
          <cell r="G59">
            <v>115</v>
          </cell>
          <cell r="J59">
            <v>5.4</v>
          </cell>
          <cell r="K59">
            <v>5.4</v>
          </cell>
          <cell r="L59">
            <v>60</v>
          </cell>
          <cell r="M59">
            <v>23.145193483617277</v>
          </cell>
          <cell r="N59">
            <v>253440.00000000003</v>
          </cell>
          <cell r="O59">
            <v>21.12</v>
          </cell>
          <cell r="P59">
            <v>1</v>
          </cell>
          <cell r="Q59">
            <v>40</v>
          </cell>
          <cell r="R59">
            <v>0.7</v>
          </cell>
          <cell r="S59">
            <v>1.4046444981305601</v>
          </cell>
          <cell r="T59">
            <v>0.75</v>
          </cell>
          <cell r="U59">
            <v>84.947000000000003</v>
          </cell>
          <cell r="V59">
            <v>2.7010309963401129</v>
          </cell>
          <cell r="W59">
            <v>1.6857877810705943</v>
          </cell>
          <cell r="X59">
            <v>23.312279691614691</v>
          </cell>
          <cell r="Y59">
            <v>23.479365899612102</v>
          </cell>
          <cell r="Z59">
            <v>9.0672682231088819E-3</v>
          </cell>
          <cell r="AA59">
            <v>2.9364249783240828E-2</v>
          </cell>
          <cell r="AB59">
            <v>5.5502556253984103</v>
          </cell>
          <cell r="AC59">
            <v>1.0182447915930664</v>
          </cell>
          <cell r="AD59">
            <v>1.2914755533658162</v>
          </cell>
          <cell r="AE59">
            <v>2762.018513918706</v>
          </cell>
          <cell r="AF59">
            <v>3777.7223637006268</v>
          </cell>
          <cell r="AG59">
            <v>2</v>
          </cell>
          <cell r="AH59">
            <v>1099681.6588938346</v>
          </cell>
          <cell r="AI59">
            <v>-222.42024356265665</v>
          </cell>
          <cell r="AJ59">
            <v>-1.2537216109908046E-3</v>
          </cell>
          <cell r="AK59">
            <v>-222.42024356265665</v>
          </cell>
        </row>
        <row r="60">
          <cell r="B60" t="str">
            <v>15_115_0.7_20</v>
          </cell>
          <cell r="F60">
            <v>15</v>
          </cell>
          <cell r="G60">
            <v>115</v>
          </cell>
          <cell r="H60">
            <v>8.6610653134606022</v>
          </cell>
          <cell r="R60">
            <v>0.7</v>
          </cell>
          <cell r="W60">
            <v>0.7493479784138124</v>
          </cell>
          <cell r="X60">
            <v>6.3389346865393978</v>
          </cell>
          <cell r="AK60">
            <v>-492.99730688539989</v>
          </cell>
          <cell r="AL60">
            <v>4.0599361613957129E-3</v>
          </cell>
          <cell r="AM60">
            <v>-1028.9502207441296</v>
          </cell>
        </row>
        <row r="61">
          <cell r="B61" t="str">
            <v>LoPGas</v>
          </cell>
          <cell r="C61" t="str">
            <v>Branch</v>
          </cell>
          <cell r="D61" t="str">
            <v>x</v>
          </cell>
          <cell r="E61" t="str">
            <v>B</v>
          </cell>
          <cell r="F61">
            <v>15</v>
          </cell>
          <cell r="G61">
            <v>115</v>
          </cell>
          <cell r="J61">
            <v>5.4</v>
          </cell>
          <cell r="K61">
            <v>5.4</v>
          </cell>
          <cell r="L61">
            <v>60</v>
          </cell>
          <cell r="M61">
            <v>20.399999999999999</v>
          </cell>
          <cell r="N61">
            <v>13200.000000000002</v>
          </cell>
          <cell r="O61">
            <v>1.2</v>
          </cell>
          <cell r="P61">
            <v>16</v>
          </cell>
          <cell r="Q61">
            <v>50</v>
          </cell>
          <cell r="R61">
            <v>0.7</v>
          </cell>
          <cell r="S61">
            <v>0.5</v>
          </cell>
          <cell r="T61">
            <v>0.75</v>
          </cell>
          <cell r="U61">
            <v>84.947000000000003</v>
          </cell>
          <cell r="V61">
            <v>3.0762665662430386</v>
          </cell>
          <cell r="W61">
            <v>1.9220822205560655</v>
          </cell>
          <cell r="X61">
            <v>22.608625561181505</v>
          </cell>
          <cell r="Y61">
            <v>24.817251122363011</v>
          </cell>
          <cell r="Z61">
            <v>0.1115467455142175</v>
          </cell>
          <cell r="AA61">
            <v>0.12821323177368968</v>
          </cell>
          <cell r="AB61">
            <v>10.590508807326579</v>
          </cell>
          <cell r="AC61">
            <v>1.4520905923502023</v>
          </cell>
          <cell r="AD61">
            <v>1.3152480479964541</v>
          </cell>
          <cell r="AE61">
            <v>143.85513093326594</v>
          </cell>
          <cell r="AF61">
            <v>1820.3189674182095</v>
          </cell>
          <cell r="AG61">
            <v>2</v>
          </cell>
          <cell r="AH61">
            <v>174421.31677483852</v>
          </cell>
          <cell r="AI61">
            <v>-153.43202147434911</v>
          </cell>
          <cell r="AJ61">
            <v>-1.6605197129258561E-2</v>
          </cell>
          <cell r="AK61">
            <v>-2454.9123435895858</v>
          </cell>
        </row>
        <row r="62">
          <cell r="B62" t="str">
            <v>LoPGas</v>
          </cell>
          <cell r="C62" t="str">
            <v>Header</v>
          </cell>
          <cell r="D62" t="str">
            <v>x</v>
          </cell>
          <cell r="E62" t="str">
            <v>H</v>
          </cell>
          <cell r="F62">
            <v>15</v>
          </cell>
          <cell r="G62">
            <v>115</v>
          </cell>
          <cell r="J62">
            <v>5.4</v>
          </cell>
          <cell r="K62">
            <v>5.4</v>
          </cell>
          <cell r="L62">
            <v>60</v>
          </cell>
          <cell r="M62">
            <v>24.817251122363011</v>
          </cell>
          <cell r="N62">
            <v>63360</v>
          </cell>
          <cell r="O62">
            <v>5.28</v>
          </cell>
          <cell r="P62">
            <v>1</v>
          </cell>
          <cell r="Q62">
            <v>20</v>
          </cell>
          <cell r="R62">
            <v>0.7</v>
          </cell>
          <cell r="S62">
            <v>0.73278748682815997</v>
          </cell>
          <cell r="T62">
            <v>0.75</v>
          </cell>
          <cell r="U62">
            <v>84.947000000000003</v>
          </cell>
          <cell r="V62">
            <v>2.904222276820231</v>
          </cell>
          <cell r="W62">
            <v>1.8137419879220591</v>
          </cell>
          <cell r="X62">
            <v>25.031704339579171</v>
          </cell>
          <cell r="Y62">
            <v>25.246157556795328</v>
          </cell>
          <cell r="Z62">
            <v>1.2190816468719445E-2</v>
          </cell>
          <cell r="AA62">
            <v>5.135288924279751E-2</v>
          </cell>
          <cell r="AB62">
            <v>8.5114816344094599</v>
          </cell>
          <cell r="AC62">
            <v>1.3163881657075009</v>
          </cell>
          <cell r="AD62">
            <v>1.2995710088425383</v>
          </cell>
          <cell r="AE62">
            <v>690.50462847967651</v>
          </cell>
          <cell r="AF62">
            <v>3782.7284957388824</v>
          </cell>
          <cell r="AG62">
            <v>2</v>
          </cell>
          <cell r="AH62">
            <v>546341.22910167556</v>
          </cell>
          <cell r="AI62">
            <v>-70.790705618631293</v>
          </cell>
          <cell r="AJ62">
            <v>-1.5961107868558643E-3</v>
          </cell>
          <cell r="AK62">
            <v>-70.790705618631293</v>
          </cell>
        </row>
        <row r="63">
          <cell r="B63" t="str">
            <v>LoPGas</v>
          </cell>
          <cell r="C63" t="str">
            <v>Header</v>
          </cell>
          <cell r="D63" t="str">
            <v>x</v>
          </cell>
          <cell r="E63" t="str">
            <v>H</v>
          </cell>
          <cell r="F63">
            <v>15</v>
          </cell>
          <cell r="G63">
            <v>115</v>
          </cell>
          <cell r="J63">
            <v>5.4</v>
          </cell>
          <cell r="K63">
            <v>5.4</v>
          </cell>
          <cell r="L63">
            <v>60</v>
          </cell>
          <cell r="M63">
            <v>25.246157556795328</v>
          </cell>
          <cell r="N63">
            <v>126720</v>
          </cell>
          <cell r="O63">
            <v>10.56</v>
          </cell>
          <cell r="P63">
            <v>1</v>
          </cell>
          <cell r="Q63">
            <v>20</v>
          </cell>
          <cell r="R63">
            <v>0.7</v>
          </cell>
          <cell r="S63">
            <v>1.01473233779264</v>
          </cell>
          <cell r="T63">
            <v>0.75</v>
          </cell>
          <cell r="U63">
            <v>84.947000000000003</v>
          </cell>
          <cell r="V63">
            <v>1.9374208887446163</v>
          </cell>
          <cell r="W63">
            <v>1.2049249929122183</v>
          </cell>
          <cell r="X63">
            <v>25.374754971936117</v>
          </cell>
          <cell r="Y63">
            <v>25.503352387076905</v>
          </cell>
          <cell r="Z63">
            <v>7.4004717809804665E-3</v>
          </cell>
          <cell r="AA63">
            <v>3.8945709324919316E-2</v>
          </cell>
          <cell r="AB63">
            <v>6.9331063611990746</v>
          </cell>
          <cell r="AC63">
            <v>1.1748873563274911</v>
          </cell>
          <cell r="AD63">
            <v>1.2928358208111379</v>
          </cell>
          <cell r="AE63">
            <v>1381.009256959353</v>
          </cell>
          <cell r="AF63">
            <v>3745.2041012209374</v>
          </cell>
          <cell r="AG63">
            <v>2</v>
          </cell>
          <cell r="AH63">
            <v>770437.70137191599</v>
          </cell>
          <cell r="AI63">
            <v>-85.001456401356165</v>
          </cell>
          <cell r="AJ63">
            <v>-9.5825956440922806E-4</v>
          </cell>
          <cell r="AK63">
            <v>-85.001456401356165</v>
          </cell>
        </row>
        <row r="64">
          <cell r="B64" t="str">
            <v>LoPGas</v>
          </cell>
          <cell r="C64" t="str">
            <v>Header</v>
          </cell>
          <cell r="D64" t="str">
            <v>x</v>
          </cell>
          <cell r="E64" t="str">
            <v>H</v>
          </cell>
          <cell r="F64">
            <v>15</v>
          </cell>
          <cell r="G64">
            <v>115</v>
          </cell>
          <cell r="J64">
            <v>5.4</v>
          </cell>
          <cell r="K64">
            <v>5.4</v>
          </cell>
          <cell r="L64">
            <v>60</v>
          </cell>
          <cell r="M64">
            <v>25.503352387076905</v>
          </cell>
          <cell r="N64">
            <v>190080</v>
          </cell>
          <cell r="O64">
            <v>15.84</v>
          </cell>
          <cell r="P64">
            <v>1</v>
          </cell>
          <cell r="Q64">
            <v>20</v>
          </cell>
          <cell r="R64">
            <v>0.7</v>
          </cell>
          <cell r="S64">
            <v>1.2386846748934399</v>
          </cell>
          <cell r="T64">
            <v>0.75</v>
          </cell>
          <cell r="U64">
            <v>84.947000000000003</v>
          </cell>
          <cell r="V64">
            <v>1.4884688024717363</v>
          </cell>
          <cell r="W64">
            <v>0.92336774346881789</v>
          </cell>
          <cell r="X64">
            <v>25.599995404761032</v>
          </cell>
          <cell r="Y64">
            <v>25.696638422445155</v>
          </cell>
          <cell r="Z64">
            <v>5.6030382296000658E-3</v>
          </cell>
          <cell r="AA64">
            <v>3.3297995026588333E-2</v>
          </cell>
          <cell r="AB64">
            <v>6.0613410564312922</v>
          </cell>
          <cell r="AC64">
            <v>1.0833930335781214</v>
          </cell>
          <cell r="AD64">
            <v>1.2873697590033371</v>
          </cell>
          <cell r="AE64">
            <v>2071.5138854390293</v>
          </cell>
          <cell r="AF64">
            <v>3681.3659570805066</v>
          </cell>
          <cell r="AG64">
            <v>2</v>
          </cell>
          <cell r="AH64">
            <v>936193.4693690011</v>
          </cell>
          <cell r="AI64">
            <v>-95.847757950622253</v>
          </cell>
          <cell r="AJ64">
            <v>-7.2035652620417161E-4</v>
          </cell>
          <cell r="AK64">
            <v>-95.847757950622253</v>
          </cell>
        </row>
        <row r="65">
          <cell r="B65" t="str">
            <v>LoPGas</v>
          </cell>
          <cell r="C65" t="str">
            <v>Leader</v>
          </cell>
          <cell r="D65" t="str">
            <v>x</v>
          </cell>
          <cell r="E65" t="str">
            <v>L</v>
          </cell>
          <cell r="F65">
            <v>15</v>
          </cell>
          <cell r="G65">
            <v>115</v>
          </cell>
          <cell r="J65">
            <v>5.4</v>
          </cell>
          <cell r="K65">
            <v>5.4</v>
          </cell>
          <cell r="L65">
            <v>60</v>
          </cell>
          <cell r="M65">
            <v>25.696638422445155</v>
          </cell>
          <cell r="N65">
            <v>253440.00000000003</v>
          </cell>
          <cell r="O65">
            <v>21.12</v>
          </cell>
          <cell r="P65">
            <v>1</v>
          </cell>
          <cell r="Q65">
            <v>40</v>
          </cell>
          <cell r="R65">
            <v>0.7</v>
          </cell>
          <cell r="S65">
            <v>1.4046444981305601</v>
          </cell>
          <cell r="T65">
            <v>0.75</v>
          </cell>
          <cell r="U65">
            <v>84.947000000000003</v>
          </cell>
          <cell r="V65">
            <v>2.7263889495152331</v>
          </cell>
          <cell r="W65">
            <v>1.7017562654378047</v>
          </cell>
          <cell r="X65">
            <v>25.853653998796766</v>
          </cell>
          <cell r="Y65">
            <v>26.010669575148373</v>
          </cell>
          <cell r="Z65">
            <v>9.1545300011849351E-3</v>
          </cell>
          <cell r="AA65">
            <v>2.9431398947401655E-2</v>
          </cell>
          <cell r="AB65">
            <v>5.5502556253984103</v>
          </cell>
          <cell r="AC65">
            <v>1.0247007086219815</v>
          </cell>
          <cell r="AD65">
            <v>1.2833388760440891</v>
          </cell>
          <cell r="AE65">
            <v>2762.018513918706</v>
          </cell>
          <cell r="AF65">
            <v>3811.3059478681639</v>
          </cell>
          <cell r="AG65">
            <v>2</v>
          </cell>
          <cell r="AH65">
            <v>1094245.3466102157</v>
          </cell>
          <cell r="AI65">
            <v>-206.80860489452846</v>
          </cell>
          <cell r="AJ65">
            <v>-1.165723106593437E-3</v>
          </cell>
          <cell r="AK65">
            <v>-206.80860489452846</v>
          </cell>
        </row>
        <row r="66">
          <cell r="B66" t="str">
            <v>15_115_0.7_50</v>
          </cell>
          <cell r="F66">
            <v>15</v>
          </cell>
          <cell r="G66">
            <v>115</v>
          </cell>
          <cell r="H66">
            <v>7.4341267897030345</v>
          </cell>
          <cell r="R66">
            <v>0.7</v>
          </cell>
          <cell r="W66">
            <v>1.9220822205560655</v>
          </cell>
          <cell r="X66">
            <v>7.5658732102969655</v>
          </cell>
          <cell r="AK66">
            <v>-458.44852486513821</v>
          </cell>
          <cell r="AL66">
            <v>9.5962710245172684E-3</v>
          </cell>
          <cell r="AM66">
            <v>-2432.0789284536568</v>
          </cell>
        </row>
        <row r="67">
          <cell r="B67" t="str">
            <v>LoPGas</v>
          </cell>
          <cell r="C67" t="str">
            <v>Branch</v>
          </cell>
          <cell r="D67" t="str">
            <v>x</v>
          </cell>
          <cell r="E67" t="str">
            <v>B</v>
          </cell>
          <cell r="F67">
            <v>15</v>
          </cell>
          <cell r="G67">
            <v>115</v>
          </cell>
          <cell r="J67">
            <v>5.4</v>
          </cell>
          <cell r="K67">
            <v>5.4</v>
          </cell>
          <cell r="L67">
            <v>60</v>
          </cell>
          <cell r="M67">
            <v>20.399999999999999</v>
          </cell>
          <cell r="N67">
            <v>13200.000000000002</v>
          </cell>
          <cell r="O67">
            <v>1.2</v>
          </cell>
          <cell r="P67">
            <v>16</v>
          </cell>
          <cell r="Q67">
            <v>100</v>
          </cell>
          <cell r="R67">
            <v>0.7</v>
          </cell>
          <cell r="S67">
            <v>0.5</v>
          </cell>
          <cell r="T67">
            <v>0.75</v>
          </cell>
          <cell r="U67">
            <v>84.947000000000003</v>
          </cell>
          <cell r="V67">
            <v>6.3527648918376221</v>
          </cell>
          <cell r="W67">
            <v>4.0301283027239112</v>
          </cell>
          <cell r="X67">
            <v>24.635458692145853</v>
          </cell>
          <cell r="Y67">
            <v>28.870917384291705</v>
          </cell>
          <cell r="Z67">
            <v>0.21391205515888145</v>
          </cell>
          <cell r="AA67">
            <v>0.12898196984874119</v>
          </cell>
          <cell r="AB67">
            <v>10.590508807326579</v>
          </cell>
          <cell r="AC67">
            <v>1.4520994583512099</v>
          </cell>
          <cell r="AD67">
            <v>1.315240017561313</v>
          </cell>
          <cell r="AE67">
            <v>143.85513093326594</v>
          </cell>
          <cell r="AF67">
            <v>1878.4318868441762</v>
          </cell>
          <cell r="AG67">
            <v>2</v>
          </cell>
          <cell r="AH67">
            <v>173823.01450465294</v>
          </cell>
          <cell r="AI67">
            <v>-289.1553315090211</v>
          </cell>
          <cell r="AJ67">
            <v>-3.1293867046430855E-2</v>
          </cell>
          <cell r="AK67">
            <v>-4626.4853041443375</v>
          </cell>
        </row>
        <row r="68">
          <cell r="B68" t="str">
            <v>LoPGas</v>
          </cell>
          <cell r="C68" t="str">
            <v>Header</v>
          </cell>
          <cell r="D68" t="str">
            <v>x</v>
          </cell>
          <cell r="E68" t="str">
            <v>H</v>
          </cell>
          <cell r="F68">
            <v>15</v>
          </cell>
          <cell r="G68">
            <v>115</v>
          </cell>
          <cell r="J68">
            <v>5.4</v>
          </cell>
          <cell r="K68">
            <v>5.4</v>
          </cell>
          <cell r="L68">
            <v>60</v>
          </cell>
          <cell r="M68">
            <v>28.870917384291705</v>
          </cell>
          <cell r="N68">
            <v>63360</v>
          </cell>
          <cell r="O68">
            <v>5.28</v>
          </cell>
          <cell r="P68">
            <v>1</v>
          </cell>
          <cell r="Q68">
            <v>20</v>
          </cell>
          <cell r="R68">
            <v>0.7</v>
          </cell>
          <cell r="S68">
            <v>0.73278748682815997</v>
          </cell>
          <cell r="T68">
            <v>0.75</v>
          </cell>
          <cell r="U68">
            <v>84.947000000000003</v>
          </cell>
          <cell r="V68">
            <v>2.9471560581546132</v>
          </cell>
          <cell r="W68">
            <v>1.8407783741527801</v>
          </cell>
          <cell r="X68">
            <v>29.063145866549352</v>
          </cell>
          <cell r="Y68">
            <v>29.255374348806999</v>
          </cell>
          <cell r="Z68">
            <v>1.2350411005086603E-2</v>
          </cell>
          <cell r="AA68">
            <v>5.148707175463773E-2</v>
          </cell>
          <cell r="AB68">
            <v>8.5114816344094599</v>
          </cell>
          <cell r="AC68">
            <v>1.3303984801728626</v>
          </cell>
          <cell r="AD68">
            <v>1.2858853358841738</v>
          </cell>
          <cell r="AE68">
            <v>690.50462847967651</v>
          </cell>
          <cell r="AF68">
            <v>3834.738496056962</v>
          </cell>
          <cell r="AG68">
            <v>2</v>
          </cell>
          <cell r="AH68">
            <v>542083.56497767544</v>
          </cell>
          <cell r="AI68">
            <v>-62.539791366494896</v>
          </cell>
          <cell r="AJ68">
            <v>-1.4100782685447081E-3</v>
          </cell>
          <cell r="AK68">
            <v>-62.539791366494896</v>
          </cell>
        </row>
        <row r="69">
          <cell r="B69" t="str">
            <v>LoPGas</v>
          </cell>
          <cell r="C69" t="str">
            <v>Header</v>
          </cell>
          <cell r="D69" t="str">
            <v>x</v>
          </cell>
          <cell r="E69" t="str">
            <v>H</v>
          </cell>
          <cell r="F69">
            <v>15</v>
          </cell>
          <cell r="G69">
            <v>115</v>
          </cell>
          <cell r="J69">
            <v>5.4</v>
          </cell>
          <cell r="K69">
            <v>5.4</v>
          </cell>
          <cell r="L69">
            <v>60</v>
          </cell>
          <cell r="M69">
            <v>29.255374348806999</v>
          </cell>
          <cell r="N69">
            <v>126720</v>
          </cell>
          <cell r="O69">
            <v>10.56</v>
          </cell>
          <cell r="P69">
            <v>1</v>
          </cell>
          <cell r="Q69">
            <v>20</v>
          </cell>
          <cell r="R69">
            <v>0.7</v>
          </cell>
          <cell r="S69">
            <v>1.01473233779264</v>
          </cell>
          <cell r="T69">
            <v>0.75</v>
          </cell>
          <cell r="U69">
            <v>84.947000000000003</v>
          </cell>
          <cell r="V69">
            <v>1.9655270271365619</v>
          </cell>
          <cell r="W69">
            <v>1.2226240725041251</v>
          </cell>
          <cell r="X69">
            <v>29.370627093918316</v>
          </cell>
          <cell r="Y69">
            <v>29.485879839029632</v>
          </cell>
          <cell r="Z69">
            <v>7.4974238697126383E-3</v>
          </cell>
          <cell r="AA69">
            <v>3.9050827928498184E-2</v>
          </cell>
          <cell r="AB69">
            <v>6.9331063611990746</v>
          </cell>
          <cell r="AC69">
            <v>1.1874619280456118</v>
          </cell>
          <cell r="AD69">
            <v>1.2791453972576843</v>
          </cell>
          <cell r="AE69">
            <v>1381.009256959353</v>
          </cell>
          <cell r="AF69">
            <v>3796.1385730672823</v>
          </cell>
          <cell r="AG69">
            <v>2</v>
          </cell>
          <cell r="AH69">
            <v>764488.63612762571</v>
          </cell>
          <cell r="AI69">
            <v>-75.07514237451943</v>
          </cell>
          <cell r="AJ69">
            <v>-8.4635577171851811E-4</v>
          </cell>
          <cell r="AK69">
            <v>-75.07514237451943</v>
          </cell>
        </row>
        <row r="70">
          <cell r="B70" t="str">
            <v>LoPGas</v>
          </cell>
          <cell r="C70" t="str">
            <v>Header</v>
          </cell>
          <cell r="D70" t="str">
            <v>x</v>
          </cell>
          <cell r="E70" t="str">
            <v>H</v>
          </cell>
          <cell r="F70">
            <v>15</v>
          </cell>
          <cell r="G70">
            <v>115</v>
          </cell>
          <cell r="J70">
            <v>5.4</v>
          </cell>
          <cell r="K70">
            <v>5.4</v>
          </cell>
          <cell r="L70">
            <v>60</v>
          </cell>
          <cell r="M70">
            <v>29.485879839029632</v>
          </cell>
          <cell r="N70">
            <v>190080</v>
          </cell>
          <cell r="O70">
            <v>15.84</v>
          </cell>
          <cell r="P70">
            <v>1</v>
          </cell>
          <cell r="Q70">
            <v>20</v>
          </cell>
          <cell r="R70">
            <v>0.7</v>
          </cell>
          <cell r="S70">
            <v>1.2386846748934399</v>
          </cell>
          <cell r="T70">
            <v>0.75</v>
          </cell>
          <cell r="U70">
            <v>84.947000000000003</v>
          </cell>
          <cell r="V70">
            <v>1.5098218398433465</v>
          </cell>
          <cell r="W70">
            <v>0.93661404456782371</v>
          </cell>
          <cell r="X70">
            <v>29.572482190984946</v>
          </cell>
          <cell r="Y70">
            <v>29.65908454294026</v>
          </cell>
          <cell r="Z70">
            <v>5.6762149128640749E-3</v>
          </cell>
          <cell r="AA70">
            <v>3.3389082931654955E-2</v>
          </cell>
          <cell r="AB70">
            <v>6.0613410564312922</v>
          </cell>
          <cell r="AC70">
            <v>1.0950175394811015</v>
          </cell>
          <cell r="AD70">
            <v>1.2737032771221939</v>
          </cell>
          <cell r="AE70">
            <v>2071.5138854390293</v>
          </cell>
          <cell r="AF70">
            <v>3731.1061742356342</v>
          </cell>
          <cell r="AG70">
            <v>2</v>
          </cell>
          <cell r="AH70">
            <v>929008.88245144521</v>
          </cell>
          <cell r="AI70">
            <v>-84.641177982528617</v>
          </cell>
          <cell r="AJ70">
            <v>-6.3613198940693102E-4</v>
          </cell>
          <cell r="AK70">
            <v>-84.641177982528617</v>
          </cell>
        </row>
        <row r="71">
          <cell r="B71" t="str">
            <v>LoPGas</v>
          </cell>
          <cell r="C71" t="str">
            <v>Leader</v>
          </cell>
          <cell r="D71" t="str">
            <v>x</v>
          </cell>
          <cell r="E71" t="str">
            <v>L</v>
          </cell>
          <cell r="F71">
            <v>15</v>
          </cell>
          <cell r="G71">
            <v>115</v>
          </cell>
          <cell r="J71">
            <v>5.4</v>
          </cell>
          <cell r="K71">
            <v>5.4</v>
          </cell>
          <cell r="L71">
            <v>60</v>
          </cell>
          <cell r="M71">
            <v>29.65908454294026</v>
          </cell>
          <cell r="N71">
            <v>253440.00000000003</v>
          </cell>
          <cell r="O71">
            <v>21.12</v>
          </cell>
          <cell r="P71">
            <v>1</v>
          </cell>
          <cell r="Q71">
            <v>40</v>
          </cell>
          <cell r="R71">
            <v>0.7</v>
          </cell>
          <cell r="S71">
            <v>1.4046444981305601</v>
          </cell>
          <cell r="T71">
            <v>0.75</v>
          </cell>
          <cell r="U71">
            <v>84.947000000000003</v>
          </cell>
          <cell r="V71">
            <v>2.7652520947846049</v>
          </cell>
          <cell r="W71">
            <v>1.7262292788316085</v>
          </cell>
          <cell r="X71">
            <v>29.799717159666734</v>
          </cell>
          <cell r="Y71">
            <v>29.940349776393205</v>
          </cell>
          <cell r="Z71">
            <v>9.2701630526279555E-3</v>
          </cell>
          <cell r="AA71">
            <v>2.950787899291531E-2</v>
          </cell>
          <cell r="AB71">
            <v>5.5502556253984103</v>
          </cell>
          <cell r="AC71">
            <v>1.0357086639408037</v>
          </cell>
          <cell r="AD71">
            <v>1.2696990007603886</v>
          </cell>
          <cell r="AE71">
            <v>2762.018513918706</v>
          </cell>
          <cell r="AF71">
            <v>3862.6811913815204</v>
          </cell>
          <cell r="AG71">
            <v>2</v>
          </cell>
          <cell r="AH71">
            <v>1085909.3555613193</v>
          </cell>
          <cell r="AI71">
            <v>-182.60262474153464</v>
          </cell>
          <cell r="AJ71">
            <v>-1.0292806679604901E-3</v>
          </cell>
          <cell r="AK71">
            <v>-182.60262474153464</v>
          </cell>
        </row>
        <row r="72">
          <cell r="B72" t="str">
            <v>15_115_0.7_100</v>
          </cell>
          <cell r="F72">
            <v>15</v>
          </cell>
          <cell r="G72">
            <v>115</v>
          </cell>
          <cell r="H72">
            <v>5.2436259272197514</v>
          </cell>
          <cell r="R72">
            <v>0.7</v>
          </cell>
          <cell r="W72">
            <v>4.0301283027239112</v>
          </cell>
          <cell r="X72">
            <v>9.7563740727802486</v>
          </cell>
          <cell r="AK72">
            <v>-404.85873646507764</v>
          </cell>
          <cell r="AL72">
            <v>1.795321220252662E-2</v>
          </cell>
          <cell r="AM72">
            <v>-4550.0621006083475</v>
          </cell>
        </row>
        <row r="73">
          <cell r="B73" t="str">
            <v>LoPGas</v>
          </cell>
          <cell r="C73" t="str">
            <v>Branch</v>
          </cell>
          <cell r="D73" t="str">
            <v>x</v>
          </cell>
          <cell r="E73" t="str">
            <v>B</v>
          </cell>
          <cell r="F73">
            <v>15</v>
          </cell>
          <cell r="G73">
            <v>115</v>
          </cell>
          <cell r="J73">
            <v>5.4</v>
          </cell>
          <cell r="K73">
            <v>5.4</v>
          </cell>
          <cell r="L73">
            <v>60</v>
          </cell>
          <cell r="M73">
            <v>20.399999999999999</v>
          </cell>
          <cell r="N73">
            <v>13200.000000000002</v>
          </cell>
          <cell r="O73">
            <v>1.2</v>
          </cell>
          <cell r="P73">
            <v>16</v>
          </cell>
          <cell r="Q73">
            <v>150</v>
          </cell>
          <cell r="R73">
            <v>0.7</v>
          </cell>
          <cell r="S73">
            <v>0.5</v>
          </cell>
          <cell r="T73">
            <v>0.75</v>
          </cell>
          <cell r="U73">
            <v>84.947000000000003</v>
          </cell>
          <cell r="V73">
            <v>9.8529349028125459</v>
          </cell>
          <cell r="W73">
            <v>6.3595216436991482</v>
          </cell>
          <cell r="X73">
            <v>26.475067469545202</v>
          </cell>
          <cell r="Y73">
            <v>32.550134939090405</v>
          </cell>
          <cell r="Z73">
            <v>0.30682158937096993</v>
          </cell>
          <cell r="AA73">
            <v>0.12963985150611981</v>
          </cell>
          <cell r="AB73">
            <v>10.590508807326579</v>
          </cell>
          <cell r="AC73">
            <v>1.4521073092607948</v>
          </cell>
          <cell r="AD73">
            <v>1.3152329066333572</v>
          </cell>
          <cell r="AE73">
            <v>143.85513093326594</v>
          </cell>
          <cell r="AF73">
            <v>1941.2441167013988</v>
          </cell>
          <cell r="AG73">
            <v>2</v>
          </cell>
          <cell r="AH73">
            <v>173304.68338377561</v>
          </cell>
          <cell r="AI73">
            <v>-408.56897440038318</v>
          </cell>
          <cell r="AJ73">
            <v>-4.421742147190294E-2</v>
          </cell>
          <cell r="AK73">
            <v>-6537.1035904061309</v>
          </cell>
        </row>
        <row r="74">
          <cell r="B74" t="str">
            <v>LoPGas</v>
          </cell>
          <cell r="C74" t="str">
            <v>Header</v>
          </cell>
          <cell r="D74" t="str">
            <v>x</v>
          </cell>
          <cell r="E74" t="str">
            <v>H</v>
          </cell>
          <cell r="F74">
            <v>15</v>
          </cell>
          <cell r="G74">
            <v>115</v>
          </cell>
          <cell r="J74">
            <v>5.4</v>
          </cell>
          <cell r="K74">
            <v>5.4</v>
          </cell>
          <cell r="L74">
            <v>60</v>
          </cell>
          <cell r="M74">
            <v>32.550134939090405</v>
          </cell>
          <cell r="N74">
            <v>63360</v>
          </cell>
          <cell r="O74">
            <v>5.28</v>
          </cell>
          <cell r="P74">
            <v>1</v>
          </cell>
          <cell r="Q74">
            <v>20</v>
          </cell>
          <cell r="R74">
            <v>0.7</v>
          </cell>
          <cell r="S74">
            <v>0.73278748682815997</v>
          </cell>
          <cell r="T74">
            <v>0.75</v>
          </cell>
          <cell r="U74">
            <v>84.947000000000003</v>
          </cell>
          <cell r="V74">
            <v>2.9855991137025311</v>
          </cell>
          <cell r="W74">
            <v>1.8649868474197291</v>
          </cell>
          <cell r="X74">
            <v>32.721298217263694</v>
          </cell>
          <cell r="Y74">
            <v>32.89246149543699</v>
          </cell>
          <cell r="Z74">
            <v>1.2470974104498489E-2</v>
          </cell>
          <cell r="AA74">
            <v>5.1563542825277364E-2</v>
          </cell>
          <cell r="AB74">
            <v>8.5114816344094599</v>
          </cell>
          <cell r="AC74">
            <v>1.3447208748310835</v>
          </cell>
          <cell r="AD74">
            <v>1.2721895886027421</v>
          </cell>
          <cell r="AE74">
            <v>690.50462847967651</v>
          </cell>
          <cell r="AF74">
            <v>3881.1852243740618</v>
          </cell>
          <cell r="AG74">
            <v>2</v>
          </cell>
          <cell r="AH74">
            <v>538276.75530502736</v>
          </cell>
          <cell r="AI74">
            <v>-55.06456983587249</v>
          </cell>
          <cell r="AJ74">
            <v>-1.2415352145534022E-3</v>
          </cell>
          <cell r="AK74">
            <v>-55.06456983587249</v>
          </cell>
        </row>
        <row r="75">
          <cell r="B75" t="str">
            <v>LoPGas</v>
          </cell>
          <cell r="C75" t="str">
            <v>Header</v>
          </cell>
          <cell r="D75" t="str">
            <v>x</v>
          </cell>
          <cell r="E75" t="str">
            <v>H</v>
          </cell>
          <cell r="F75">
            <v>15</v>
          </cell>
          <cell r="G75">
            <v>115</v>
          </cell>
          <cell r="J75">
            <v>5.4</v>
          </cell>
          <cell r="K75">
            <v>5.4</v>
          </cell>
          <cell r="L75">
            <v>60</v>
          </cell>
          <cell r="M75">
            <v>32.89246149543699</v>
          </cell>
          <cell r="N75">
            <v>126720</v>
          </cell>
          <cell r="O75">
            <v>10.56</v>
          </cell>
          <cell r="P75">
            <v>1</v>
          </cell>
          <cell r="Q75">
            <v>20</v>
          </cell>
          <cell r="R75">
            <v>0.7</v>
          </cell>
          <cell r="S75">
            <v>1.01473233779264</v>
          </cell>
          <cell r="T75">
            <v>0.75</v>
          </cell>
          <cell r="U75">
            <v>84.947000000000003</v>
          </cell>
          <cell r="V75">
            <v>1.9905535724700147</v>
          </cell>
          <cell r="W75">
            <v>1.2383838617569349</v>
          </cell>
          <cell r="X75">
            <v>32.995045684649625</v>
          </cell>
          <cell r="Y75">
            <v>33.09762987386226</v>
          </cell>
          <cell r="Z75">
            <v>7.5686834638538647E-3</v>
          </cell>
          <cell r="AA75">
            <v>3.9107506504956979E-2</v>
          </cell>
          <cell r="AB75">
            <v>6.9331063611990746</v>
          </cell>
          <cell r="AC75">
            <v>1.2003135282644759</v>
          </cell>
          <cell r="AD75">
            <v>1.2654497545108054</v>
          </cell>
          <cell r="AE75">
            <v>1381.009256959353</v>
          </cell>
          <cell r="AF75">
            <v>3841.3698764572864</v>
          </cell>
          <cell r="AG75">
            <v>2</v>
          </cell>
          <cell r="AH75">
            <v>759171.13152802386</v>
          </cell>
          <cell r="AI75">
            <v>-66.08683730337259</v>
          </cell>
          <cell r="AJ75">
            <v>-7.4502657493881442E-4</v>
          </cell>
          <cell r="AK75">
            <v>-66.08683730337259</v>
          </cell>
        </row>
        <row r="76">
          <cell r="B76" t="str">
            <v>LoPGas</v>
          </cell>
          <cell r="C76" t="str">
            <v>Header</v>
          </cell>
          <cell r="D76" t="str">
            <v>x</v>
          </cell>
          <cell r="E76" t="str">
            <v>H</v>
          </cell>
          <cell r="F76">
            <v>15</v>
          </cell>
          <cell r="G76">
            <v>115</v>
          </cell>
          <cell r="J76">
            <v>5.4</v>
          </cell>
          <cell r="K76">
            <v>5.4</v>
          </cell>
          <cell r="L76">
            <v>60</v>
          </cell>
          <cell r="M76">
            <v>33.09762987386226</v>
          </cell>
          <cell r="N76">
            <v>190080</v>
          </cell>
          <cell r="O76">
            <v>15.84</v>
          </cell>
          <cell r="P76">
            <v>1</v>
          </cell>
          <cell r="Q76">
            <v>20</v>
          </cell>
          <cell r="R76">
            <v>0.7</v>
          </cell>
          <cell r="S76">
            <v>1.2386846748934399</v>
          </cell>
          <cell r="T76">
            <v>0.75</v>
          </cell>
          <cell r="U76">
            <v>84.947000000000003</v>
          </cell>
          <cell r="V76">
            <v>1.5287648987019784</v>
          </cell>
          <cell r="W76">
            <v>0.94836532177541599</v>
          </cell>
          <cell r="X76">
            <v>33.174691473158234</v>
          </cell>
          <cell r="Y76">
            <v>33.251753072454214</v>
          </cell>
          <cell r="Z76">
            <v>5.7289821628843107E-3</v>
          </cell>
          <cell r="AA76">
            <v>3.3436205059871264E-2</v>
          </cell>
          <cell r="AB76">
            <v>6.0613410564312922</v>
          </cell>
          <cell r="AC76">
            <v>1.1068957792825076</v>
          </cell>
          <cell r="AD76">
            <v>1.2600350047837621</v>
          </cell>
          <cell r="AE76">
            <v>2071.5138854390293</v>
          </cell>
          <cell r="AF76">
            <v>3775.1128367732695</v>
          </cell>
          <cell r="AG76">
            <v>2</v>
          </cell>
          <cell r="AH76">
            <v>922588.29970324726</v>
          </cell>
          <cell r="AI76">
            <v>-74.497230248226373</v>
          </cell>
          <cell r="AJ76">
            <v>-5.5989380597813233E-4</v>
          </cell>
          <cell r="AK76">
            <v>-74.497230248226373</v>
          </cell>
        </row>
        <row r="77">
          <cell r="B77" t="str">
            <v>LoPGas</v>
          </cell>
          <cell r="C77" t="str">
            <v>Leader</v>
          </cell>
          <cell r="D77" t="str">
            <v>x</v>
          </cell>
          <cell r="E77" t="str">
            <v>L</v>
          </cell>
          <cell r="F77">
            <v>15</v>
          </cell>
          <cell r="G77">
            <v>115</v>
          </cell>
          <cell r="J77">
            <v>5.4</v>
          </cell>
          <cell r="K77">
            <v>5.4</v>
          </cell>
          <cell r="L77">
            <v>60</v>
          </cell>
          <cell r="M77">
            <v>33.251753072454214</v>
          </cell>
          <cell r="N77">
            <v>253440.00000000003</v>
          </cell>
          <cell r="O77">
            <v>21.12</v>
          </cell>
          <cell r="P77">
            <v>1</v>
          </cell>
          <cell r="Q77">
            <v>40</v>
          </cell>
          <cell r="R77">
            <v>0.7</v>
          </cell>
          <cell r="S77">
            <v>1.4046444981305601</v>
          </cell>
          <cell r="T77">
            <v>0.75</v>
          </cell>
          <cell r="U77">
            <v>84.947000000000003</v>
          </cell>
          <cell r="V77">
            <v>2.7995973436181192</v>
          </cell>
          <cell r="W77">
            <v>1.747857269280928</v>
          </cell>
          <cell r="X77">
            <v>33.376821302045315</v>
          </cell>
          <cell r="Y77">
            <v>33.501889531636408</v>
          </cell>
          <cell r="Z77">
            <v>9.3515085253904617E-3</v>
          </cell>
          <cell r="AA77">
            <v>2.9543991861700977E-2</v>
          </cell>
          <cell r="AB77">
            <v>5.5502556253984103</v>
          </cell>
          <cell r="AC77">
            <v>1.0469548686440835</v>
          </cell>
          <cell r="AD77">
            <v>1.2560601178421646</v>
          </cell>
          <cell r="AE77">
            <v>2762.018513918706</v>
          </cell>
          <cell r="AF77">
            <v>3907.9595970201071</v>
          </cell>
          <cell r="AG77">
            <v>2</v>
          </cell>
          <cell r="AH77">
            <v>1078461.0751217382</v>
          </cell>
          <cell r="AI77">
            <v>-160.69998010804466</v>
          </cell>
          <cell r="AJ77">
            <v>-9.0582149682113915E-4</v>
          </cell>
          <cell r="AK77">
            <v>-160.69998010804466</v>
          </cell>
        </row>
        <row r="78">
          <cell r="B78" t="str">
            <v>15_115_0.7_150</v>
          </cell>
          <cell r="F78">
            <v>15</v>
          </cell>
          <cell r="G78">
            <v>115</v>
          </cell>
          <cell r="H78">
            <v>2.8408850560678438</v>
          </cell>
          <cell r="R78">
            <v>0.7</v>
          </cell>
          <cell r="W78">
            <v>6.3595216436991482</v>
          </cell>
          <cell r="X78">
            <v>12.159114943932156</v>
          </cell>
          <cell r="AK78">
            <v>-356.34861749551612</v>
          </cell>
          <cell r="AL78">
            <v>2.5300545564632966E-2</v>
          </cell>
          <cell r="AM78">
            <v>-6412.1702679005793</v>
          </cell>
        </row>
        <row r="79">
          <cell r="B79" t="str">
            <v>LoPGas</v>
          </cell>
          <cell r="C79" t="str">
            <v>Branch</v>
          </cell>
          <cell r="D79" t="str">
            <v>x</v>
          </cell>
          <cell r="E79" t="str">
            <v>B</v>
          </cell>
          <cell r="F79">
            <v>15</v>
          </cell>
          <cell r="G79">
            <v>115</v>
          </cell>
          <cell r="J79">
            <v>5.4</v>
          </cell>
          <cell r="K79">
            <v>5.4</v>
          </cell>
          <cell r="L79">
            <v>60</v>
          </cell>
          <cell r="M79">
            <v>20.399999999999999</v>
          </cell>
          <cell r="N79">
            <v>13200.000000000002</v>
          </cell>
          <cell r="O79">
            <v>1.2</v>
          </cell>
          <cell r="P79">
            <v>16</v>
          </cell>
          <cell r="Q79">
            <v>30</v>
          </cell>
          <cell r="R79">
            <v>0.4</v>
          </cell>
          <cell r="S79">
            <v>0.5</v>
          </cell>
          <cell r="T79">
            <v>0.75</v>
          </cell>
          <cell r="U79">
            <v>84.947000000000003</v>
          </cell>
          <cell r="V79">
            <v>0.65696798916725752</v>
          </cell>
          <cell r="W79">
            <v>0.40754838037670815</v>
          </cell>
          <cell r="X79">
            <v>22.68639100596646</v>
          </cell>
          <cell r="Y79">
            <v>24.972782011932921</v>
          </cell>
          <cell r="Z79">
            <v>0.1154742932306293</v>
          </cell>
          <cell r="AA79">
            <v>0.20002894432129276</v>
          </cell>
          <cell r="AB79">
            <v>10.590508807326579</v>
          </cell>
          <cell r="AC79">
            <v>1.4529108251136285</v>
          </cell>
          <cell r="AD79">
            <v>1.3145055319917884</v>
          </cell>
          <cell r="AE79">
            <v>82.20293196186627</v>
          </cell>
          <cell r="AF79">
            <v>1022.5562461356462</v>
          </cell>
          <cell r="AG79">
            <v>2</v>
          </cell>
          <cell r="AH79">
            <v>99612.945955391129</v>
          </cell>
          <cell r="AI79">
            <v>-91.314621977598023</v>
          </cell>
          <cell r="AJ79">
            <v>-1.7294435980605684E-2</v>
          </cell>
          <cell r="AK79">
            <v>-1461.0339516415684</v>
          </cell>
        </row>
        <row r="80">
          <cell r="B80" t="str">
            <v>LoPGas</v>
          </cell>
          <cell r="C80" t="str">
            <v>Header</v>
          </cell>
          <cell r="D80" t="str">
            <v>x</v>
          </cell>
          <cell r="E80" t="str">
            <v>H</v>
          </cell>
          <cell r="F80">
            <v>15</v>
          </cell>
          <cell r="G80">
            <v>115</v>
          </cell>
          <cell r="J80">
            <v>5.4</v>
          </cell>
          <cell r="K80">
            <v>5.4</v>
          </cell>
          <cell r="L80">
            <v>60</v>
          </cell>
          <cell r="M80">
            <v>24.972782011932921</v>
          </cell>
          <cell r="N80">
            <v>63360</v>
          </cell>
          <cell r="O80">
            <v>5.28</v>
          </cell>
          <cell r="P80">
            <v>1</v>
          </cell>
          <cell r="Q80">
            <v>20</v>
          </cell>
          <cell r="R80">
            <v>0.4</v>
          </cell>
          <cell r="S80">
            <v>0.73278748682815997</v>
          </cell>
          <cell r="T80">
            <v>0.75</v>
          </cell>
          <cell r="U80">
            <v>84.947000000000003</v>
          </cell>
          <cell r="V80">
            <v>1.014077484242538</v>
          </cell>
          <cell r="W80">
            <v>0.62908032521248636</v>
          </cell>
          <cell r="X80">
            <v>25.342319131387722</v>
          </cell>
          <cell r="Y80">
            <v>25.711856250842523</v>
          </cell>
          <cell r="Z80">
            <v>2.1099998268814479E-2</v>
          </cell>
          <cell r="AA80">
            <v>8.0193533176664569E-2</v>
          </cell>
          <cell r="AB80">
            <v>8.5114816344094599</v>
          </cell>
          <cell r="AC80">
            <v>1.3172645044657201</v>
          </cell>
          <cell r="AD80">
            <v>1.2987064410657208</v>
          </cell>
          <cell r="AE80">
            <v>394.57407341695802</v>
          </cell>
          <cell r="AF80">
            <v>2134.8669434503363</v>
          </cell>
          <cell r="AG80">
            <v>2</v>
          </cell>
          <cell r="AH80">
            <v>311904.34216421604</v>
          </cell>
          <cell r="AI80">
            <v>-69.949699121611431</v>
          </cell>
          <cell r="AJ80">
            <v>-2.760010224179744E-3</v>
          </cell>
          <cell r="AK80">
            <v>-69.949699121611431</v>
          </cell>
        </row>
        <row r="81">
          <cell r="B81" t="str">
            <v>LoPGas</v>
          </cell>
          <cell r="C81" t="str">
            <v>Header</v>
          </cell>
          <cell r="D81" t="str">
            <v>x</v>
          </cell>
          <cell r="E81" t="str">
            <v>H</v>
          </cell>
          <cell r="F81">
            <v>15</v>
          </cell>
          <cell r="G81">
            <v>115</v>
          </cell>
          <cell r="J81">
            <v>5.4</v>
          </cell>
          <cell r="K81">
            <v>5.4</v>
          </cell>
          <cell r="L81">
            <v>60</v>
          </cell>
          <cell r="M81">
            <v>25.711856250842523</v>
          </cell>
          <cell r="N81">
            <v>126720</v>
          </cell>
          <cell r="O81">
            <v>10.56</v>
          </cell>
          <cell r="P81">
            <v>1</v>
          </cell>
          <cell r="Q81">
            <v>20</v>
          </cell>
          <cell r="R81">
            <v>0.4</v>
          </cell>
          <cell r="S81">
            <v>1.01473233779264</v>
          </cell>
          <cell r="T81">
            <v>0.75</v>
          </cell>
          <cell r="U81">
            <v>84.947000000000003</v>
          </cell>
          <cell r="V81">
            <v>0.67469599085300458</v>
          </cell>
          <cell r="W81">
            <v>0.41854590003288195</v>
          </cell>
          <cell r="X81">
            <v>25.932413877137499</v>
          </cell>
          <cell r="Y81">
            <v>26.152971503432472</v>
          </cell>
          <cell r="Z81">
            <v>1.2864949931878034E-2</v>
          </cell>
          <cell r="AA81">
            <v>6.0874076479906794E-2</v>
          </cell>
          <cell r="AB81">
            <v>6.9331063611990746</v>
          </cell>
          <cell r="AC81">
            <v>1.1765778399800118</v>
          </cell>
          <cell r="AD81">
            <v>1.29097830000273</v>
          </cell>
          <cell r="AE81">
            <v>789.14814683391603</v>
          </cell>
          <cell r="AF81">
            <v>2125.0667658668317</v>
          </cell>
          <cell r="AG81">
            <v>2</v>
          </cell>
          <cell r="AH81">
            <v>439677.54687489354</v>
          </cell>
          <cell r="AI81">
            <v>-83.38992021767821</v>
          </cell>
          <cell r="AJ81">
            <v>-1.6451609891429571E-3</v>
          </cell>
          <cell r="AK81">
            <v>-83.38992021767821</v>
          </cell>
        </row>
        <row r="82">
          <cell r="B82" t="str">
            <v>LoPGas</v>
          </cell>
          <cell r="C82" t="str">
            <v>Header</v>
          </cell>
          <cell r="D82" t="str">
            <v>x</v>
          </cell>
          <cell r="E82" t="str">
            <v>H</v>
          </cell>
          <cell r="F82">
            <v>15</v>
          </cell>
          <cell r="G82">
            <v>115</v>
          </cell>
          <cell r="J82">
            <v>5.4</v>
          </cell>
          <cell r="K82">
            <v>5.4</v>
          </cell>
          <cell r="L82">
            <v>60</v>
          </cell>
          <cell r="M82">
            <v>26.152971503432472</v>
          </cell>
          <cell r="N82">
            <v>190080</v>
          </cell>
          <cell r="O82">
            <v>15.84</v>
          </cell>
          <cell r="P82">
            <v>1</v>
          </cell>
          <cell r="Q82">
            <v>20</v>
          </cell>
          <cell r="R82">
            <v>0.4</v>
          </cell>
          <cell r="S82">
            <v>1.2386846748934399</v>
          </cell>
          <cell r="T82">
            <v>0.75</v>
          </cell>
          <cell r="U82">
            <v>84.947000000000003</v>
          </cell>
          <cell r="V82">
            <v>0.51728161168472897</v>
          </cell>
          <cell r="W82">
            <v>0.32089430005255615</v>
          </cell>
          <cell r="X82">
            <v>26.318139552035511</v>
          </cell>
          <cell r="Y82">
            <v>26.483307600638547</v>
          </cell>
          <cell r="Z82">
            <v>9.7596779356738939E-3</v>
          </cell>
          <cell r="AA82">
            <v>5.2070185038250082E-2</v>
          </cell>
          <cell r="AB82">
            <v>6.0613410564312922</v>
          </cell>
          <cell r="AC82">
            <v>1.0854704514379958</v>
          </cell>
          <cell r="AD82">
            <v>1.2849059379697265</v>
          </cell>
          <cell r="AE82">
            <v>1183.722220250874</v>
          </cell>
          <cell r="AF82">
            <v>2094.3370385366657</v>
          </cell>
          <cell r="AG82">
            <v>2</v>
          </cell>
          <cell r="AH82">
            <v>534132.40121171146</v>
          </cell>
          <cell r="AI82">
            <v>-93.574507544567766</v>
          </cell>
          <cell r="AJ82">
            <v>-1.2307253201884439E-3</v>
          </cell>
          <cell r="AK82">
            <v>-93.574507544567766</v>
          </cell>
        </row>
        <row r="83">
          <cell r="B83" t="str">
            <v>LoPGas</v>
          </cell>
          <cell r="C83" t="str">
            <v>Leader</v>
          </cell>
          <cell r="D83" t="str">
            <v>x</v>
          </cell>
          <cell r="E83" t="str">
            <v>L</v>
          </cell>
          <cell r="F83">
            <v>15</v>
          </cell>
          <cell r="G83">
            <v>115</v>
          </cell>
          <cell r="J83">
            <v>5.4</v>
          </cell>
          <cell r="K83">
            <v>5.4</v>
          </cell>
          <cell r="L83">
            <v>60</v>
          </cell>
          <cell r="M83">
            <v>26.483307600638547</v>
          </cell>
          <cell r="N83">
            <v>253440.00000000003</v>
          </cell>
          <cell r="O83">
            <v>21.12</v>
          </cell>
          <cell r="P83">
            <v>1</v>
          </cell>
          <cell r="Q83">
            <v>40</v>
          </cell>
          <cell r="R83">
            <v>0.4</v>
          </cell>
          <cell r="S83">
            <v>1.4046444981305601</v>
          </cell>
          <cell r="T83">
            <v>0.75</v>
          </cell>
          <cell r="U83">
            <v>84.947000000000003</v>
          </cell>
          <cell r="V83">
            <v>0.93896424667983103</v>
          </cell>
          <cell r="W83">
            <v>0.5824840239949296</v>
          </cell>
          <cell r="X83">
            <v>26.749840555863244</v>
          </cell>
          <cell r="Y83">
            <v>27.016373511087945</v>
          </cell>
          <cell r="Z83">
            <v>1.5904490338657484E-2</v>
          </cell>
          <cell r="AA83">
            <v>4.5986641074242031E-2</v>
          </cell>
          <cell r="AB83">
            <v>5.5502556253984103</v>
          </cell>
          <cell r="AC83">
            <v>1.0270332286830417</v>
          </cell>
          <cell r="AD83">
            <v>1.2804242540144302</v>
          </cell>
          <cell r="AE83">
            <v>1578.2962936678323</v>
          </cell>
          <cell r="AF83">
            <v>2156.8638929532776</v>
          </cell>
          <cell r="AG83">
            <v>2</v>
          </cell>
          <cell r="AH83">
            <v>624003.59876026527</v>
          </cell>
          <cell r="AI83">
            <v>-200.80364937897266</v>
          </cell>
          <cell r="AJ83">
            <v>-1.9807809479459896E-3</v>
          </cell>
          <cell r="AK83">
            <v>-200.80364937897266</v>
          </cell>
        </row>
        <row r="84">
          <cell r="B84" t="str">
            <v>15_115_0.4_30</v>
          </cell>
          <cell r="F84">
            <v>15</v>
          </cell>
          <cell r="G84">
            <v>115</v>
          </cell>
          <cell r="H84">
            <v>12.641447070330438</v>
          </cell>
          <cell r="R84">
            <v>0.4</v>
          </cell>
          <cell r="W84">
            <v>0.40754838037670815</v>
          </cell>
          <cell r="X84">
            <v>2.3585529296695622</v>
          </cell>
          <cell r="AK84">
            <v>-447.71777626283006</v>
          </cell>
          <cell r="AL84">
            <v>5.7648119935352279E-3</v>
          </cell>
          <cell r="AM84">
            <v>-1461.0339516415684</v>
          </cell>
        </row>
        <row r="85">
          <cell r="B85" t="str">
            <v>LoPGas</v>
          </cell>
          <cell r="C85" t="str">
            <v>Branch</v>
          </cell>
          <cell r="D85" t="str">
            <v>x</v>
          </cell>
          <cell r="E85" t="str">
            <v>B</v>
          </cell>
          <cell r="F85">
            <v>15</v>
          </cell>
          <cell r="G85">
            <v>115</v>
          </cell>
          <cell r="J85">
            <v>5.4</v>
          </cell>
          <cell r="K85">
            <v>5.4</v>
          </cell>
          <cell r="L85">
            <v>60</v>
          </cell>
          <cell r="M85">
            <v>20.399999999999999</v>
          </cell>
          <cell r="N85">
            <v>13200.000000000002</v>
          </cell>
          <cell r="O85">
            <v>1.2</v>
          </cell>
          <cell r="P85">
            <v>16</v>
          </cell>
          <cell r="Q85">
            <v>10</v>
          </cell>
          <cell r="R85">
            <v>0.4</v>
          </cell>
          <cell r="S85">
            <v>0.5</v>
          </cell>
          <cell r="T85">
            <v>0.75</v>
          </cell>
          <cell r="U85">
            <v>84.947000000000003</v>
          </cell>
          <cell r="V85">
            <v>0.21701911575937546</v>
          </cell>
          <cell r="W85">
            <v>0.13462724302690354</v>
          </cell>
          <cell r="X85">
            <v>21.187193476712753</v>
          </cell>
          <cell r="Y85">
            <v>21.974386953425508</v>
          </cell>
          <cell r="Z85">
            <v>3.9757246298623983E-2</v>
          </cell>
          <cell r="AA85">
            <v>0.19958790651149858</v>
          </cell>
          <cell r="AB85">
            <v>10.590508807326579</v>
          </cell>
          <cell r="AC85">
            <v>1.4529051526742769</v>
          </cell>
          <cell r="AD85">
            <v>1.314510664090669</v>
          </cell>
          <cell r="AE85">
            <v>82.20293196186627</v>
          </cell>
          <cell r="AF85">
            <v>1013.9297067405879</v>
          </cell>
          <cell r="AG85">
            <v>2</v>
          </cell>
          <cell r="AH85">
            <v>99904.013353827089</v>
          </cell>
          <cell r="AI85">
            <v>-31.697686942289863</v>
          </cell>
          <cell r="AJ85">
            <v>-6.003349799676109E-3</v>
          </cell>
          <cell r="AK85">
            <v>-507.16299107663781</v>
          </cell>
        </row>
        <row r="86">
          <cell r="B86" t="str">
            <v>LoPGas</v>
          </cell>
          <cell r="C86" t="str">
            <v>Header</v>
          </cell>
          <cell r="D86" t="str">
            <v>x</v>
          </cell>
          <cell r="E86" t="str">
            <v>H</v>
          </cell>
          <cell r="F86">
            <v>15</v>
          </cell>
          <cell r="G86">
            <v>115</v>
          </cell>
          <cell r="J86">
            <v>5.4</v>
          </cell>
          <cell r="K86">
            <v>5.4</v>
          </cell>
          <cell r="L86">
            <v>60</v>
          </cell>
          <cell r="M86">
            <v>21.974386953425508</v>
          </cell>
          <cell r="N86">
            <v>63360</v>
          </cell>
          <cell r="O86">
            <v>5.28</v>
          </cell>
          <cell r="P86">
            <v>1</v>
          </cell>
          <cell r="Q86">
            <v>20</v>
          </cell>
          <cell r="R86">
            <v>0.4</v>
          </cell>
          <cell r="S86">
            <v>0.73278748682815997</v>
          </cell>
          <cell r="T86">
            <v>0.75</v>
          </cell>
          <cell r="U86">
            <v>84.947000000000003</v>
          </cell>
          <cell r="V86">
            <v>1.002687000523621</v>
          </cell>
          <cell r="W86">
            <v>0.62201426831489925</v>
          </cell>
          <cell r="X86">
            <v>22.370698875719281</v>
          </cell>
          <cell r="Y86">
            <v>22.767010798013054</v>
          </cell>
          <cell r="Z86">
            <v>2.0844472477451581E-2</v>
          </cell>
          <cell r="AA86">
            <v>7.9947699586116999E-2</v>
          </cell>
          <cell r="AB86">
            <v>8.5114816344094599</v>
          </cell>
          <cell r="AC86">
            <v>1.3078316701342967</v>
          </cell>
          <cell r="AD86">
            <v>1.3080734589958398</v>
          </cell>
          <cell r="AE86">
            <v>394.57407341695802</v>
          </cell>
          <cell r="AF86">
            <v>2112.7614036085947</v>
          </cell>
          <cell r="AG86">
            <v>2</v>
          </cell>
          <cell r="AH86">
            <v>313718.89726716129</v>
          </cell>
          <cell r="AI86">
            <v>-76.021654036476676</v>
          </cell>
          <cell r="AJ86">
            <v>-2.9995917785857274E-3</v>
          </cell>
          <cell r="AK86">
            <v>-76.021654036476676</v>
          </cell>
        </row>
        <row r="87">
          <cell r="B87" t="str">
            <v>LoPGas</v>
          </cell>
          <cell r="C87" t="str">
            <v>Header</v>
          </cell>
          <cell r="D87" t="str">
            <v>x</v>
          </cell>
          <cell r="E87" t="str">
            <v>H</v>
          </cell>
          <cell r="F87">
            <v>15</v>
          </cell>
          <cell r="G87">
            <v>115</v>
          </cell>
          <cell r="J87">
            <v>5.4</v>
          </cell>
          <cell r="K87">
            <v>5.4</v>
          </cell>
          <cell r="L87">
            <v>60</v>
          </cell>
          <cell r="M87">
            <v>22.767010798013054</v>
          </cell>
          <cell r="N87">
            <v>126720</v>
          </cell>
          <cell r="O87">
            <v>10.56</v>
          </cell>
          <cell r="P87">
            <v>1</v>
          </cell>
          <cell r="Q87">
            <v>20</v>
          </cell>
          <cell r="R87">
            <v>0.4</v>
          </cell>
          <cell r="S87">
            <v>1.01473233779264</v>
          </cell>
          <cell r="T87">
            <v>0.75</v>
          </cell>
          <cell r="U87">
            <v>84.947000000000003</v>
          </cell>
          <cell r="V87">
            <v>0.66734679664341456</v>
          </cell>
          <cell r="W87">
            <v>0.41398684655298368</v>
          </cell>
          <cell r="X87">
            <v>23.003768276717274</v>
          </cell>
          <cell r="Y87">
            <v>23.240525755421498</v>
          </cell>
          <cell r="Z87">
            <v>1.2717618637591799E-2</v>
          </cell>
          <cell r="AA87">
            <v>6.0702091843412222E-2</v>
          </cell>
          <cell r="AB87">
            <v>6.9331063611990746</v>
          </cell>
          <cell r="AC87">
            <v>1.1680993859294058</v>
          </cell>
          <cell r="AD87">
            <v>1.3003486501020016</v>
          </cell>
          <cell r="AE87">
            <v>789.14814683391603</v>
          </cell>
          <cell r="AF87">
            <v>2103.5905895046444</v>
          </cell>
          <cell r="AG87">
            <v>2</v>
          </cell>
          <cell r="AH87">
            <v>442196.39507928089</v>
          </cell>
          <cell r="AI87">
            <v>-90.654605281760851</v>
          </cell>
          <cell r="AJ87">
            <v>-1.7884825852620117E-3</v>
          </cell>
          <cell r="AK87">
            <v>-90.654605281760851</v>
          </cell>
        </row>
        <row r="88">
          <cell r="B88" t="str">
            <v>LoPGas</v>
          </cell>
          <cell r="C88" t="str">
            <v>Header</v>
          </cell>
          <cell r="D88" t="str">
            <v>x</v>
          </cell>
          <cell r="E88" t="str">
            <v>H</v>
          </cell>
          <cell r="F88">
            <v>15</v>
          </cell>
          <cell r="G88">
            <v>115</v>
          </cell>
          <cell r="J88">
            <v>5.4</v>
          </cell>
          <cell r="K88">
            <v>5.4</v>
          </cell>
          <cell r="L88">
            <v>60</v>
          </cell>
          <cell r="M88">
            <v>23.240525755421498</v>
          </cell>
          <cell r="N88">
            <v>190080</v>
          </cell>
          <cell r="O88">
            <v>15.84</v>
          </cell>
          <cell r="P88">
            <v>1</v>
          </cell>
          <cell r="Q88">
            <v>20</v>
          </cell>
          <cell r="R88">
            <v>0.4</v>
          </cell>
          <cell r="S88">
            <v>1.2386846748934399</v>
          </cell>
          <cell r="T88">
            <v>0.75</v>
          </cell>
          <cell r="U88">
            <v>84.947000000000003</v>
          </cell>
          <cell r="V88">
            <v>0.51175950236521761</v>
          </cell>
          <cell r="W88">
            <v>0.31746867392383393</v>
          </cell>
          <cell r="X88">
            <v>23.417935313811267</v>
          </cell>
          <cell r="Y88">
            <v>23.595344872201036</v>
          </cell>
          <cell r="Z88">
            <v>9.6524535258245558E-3</v>
          </cell>
          <cell r="AA88">
            <v>5.1931767856574051E-2</v>
          </cell>
          <cell r="AB88">
            <v>6.0613410564312922</v>
          </cell>
          <cell r="AC88">
            <v>1.0776263260093859</v>
          </cell>
          <cell r="AD88">
            <v>1.2942588677359508</v>
          </cell>
          <cell r="AE88">
            <v>1183.722220250874</v>
          </cell>
          <cell r="AF88">
            <v>2073.514182753916</v>
          </cell>
          <cell r="AG88">
            <v>2</v>
          </cell>
          <cell r="AH88">
            <v>537160.66579920962</v>
          </cell>
          <cell r="AI88">
            <v>-101.74465565272024</v>
          </cell>
          <cell r="AJ88">
            <v>-1.3381820240519814E-3</v>
          </cell>
          <cell r="AK88">
            <v>-101.74465565272024</v>
          </cell>
        </row>
        <row r="89">
          <cell r="B89" t="str">
            <v>LoPGas</v>
          </cell>
          <cell r="C89" t="str">
            <v>Leader</v>
          </cell>
          <cell r="D89" t="str">
            <v>x</v>
          </cell>
          <cell r="E89" t="str">
            <v>L</v>
          </cell>
          <cell r="F89">
            <v>15</v>
          </cell>
          <cell r="G89">
            <v>115</v>
          </cell>
          <cell r="J89">
            <v>5.4</v>
          </cell>
          <cell r="K89">
            <v>5.4</v>
          </cell>
          <cell r="L89">
            <v>60</v>
          </cell>
          <cell r="M89">
            <v>23.595344872201036</v>
          </cell>
          <cell r="N89">
            <v>253440.00000000003</v>
          </cell>
          <cell r="O89">
            <v>21.12</v>
          </cell>
          <cell r="P89">
            <v>1</v>
          </cell>
          <cell r="Q89">
            <v>40</v>
          </cell>
          <cell r="R89">
            <v>0.4</v>
          </cell>
          <cell r="S89">
            <v>1.4046444981305601</v>
          </cell>
          <cell r="T89">
            <v>0.75</v>
          </cell>
          <cell r="U89">
            <v>84.947000000000003</v>
          </cell>
          <cell r="V89">
            <v>0.9291470196102205</v>
          </cell>
          <cell r="W89">
            <v>0.57639393276068418</v>
          </cell>
          <cell r="X89">
            <v>23.881856055505214</v>
          </cell>
          <cell r="Y89">
            <v>24.168367238809392</v>
          </cell>
          <cell r="Z89">
            <v>1.5740359703910189E-2</v>
          </cell>
          <cell r="AA89">
            <v>4.5875490528316833E-2</v>
          </cell>
          <cell r="AB89">
            <v>5.5502556253984103</v>
          </cell>
          <cell r="AC89">
            <v>1.0196009714104535</v>
          </cell>
          <cell r="AD89">
            <v>1.2897577508830462</v>
          </cell>
          <cell r="AE89">
            <v>1578.2962936678323</v>
          </cell>
          <cell r="AF89">
            <v>2135.7949728135331</v>
          </cell>
          <cell r="AG89">
            <v>2</v>
          </cell>
          <cell r="AH89">
            <v>627497.83973897435</v>
          </cell>
          <cell r="AI89">
            <v>-218.37272647118047</v>
          </cell>
          <cell r="AJ89">
            <v>-2.1540870272172942E-3</v>
          </cell>
          <cell r="AK89">
            <v>-218.37272647118047</v>
          </cell>
        </row>
        <row r="90">
          <cell r="B90" t="str">
            <v>15_115_0.4_10</v>
          </cell>
          <cell r="F90">
            <v>15</v>
          </cell>
          <cell r="G90">
            <v>115</v>
          </cell>
          <cell r="H90">
            <v>12.935509035420695</v>
          </cell>
          <cell r="R90">
            <v>0.4</v>
          </cell>
          <cell r="W90">
            <v>0.13462724302690354</v>
          </cell>
          <cell r="X90">
            <v>2.0644909645793046</v>
          </cell>
          <cell r="AK90">
            <v>-486.79364144213821</v>
          </cell>
          <cell r="AL90">
            <v>2.1552985174240289E-3</v>
          </cell>
          <cell r="AM90">
            <v>-546.23885625594596</v>
          </cell>
        </row>
        <row r="91">
          <cell r="B91" t="str">
            <v>LoPGas</v>
          </cell>
          <cell r="C91" t="str">
            <v>Branch</v>
          </cell>
          <cell r="D91" t="str">
            <v>x</v>
          </cell>
          <cell r="E91" t="str">
            <v>B</v>
          </cell>
          <cell r="F91">
            <v>15</v>
          </cell>
          <cell r="G91">
            <v>115</v>
          </cell>
          <cell r="J91">
            <v>5.4</v>
          </cell>
          <cell r="K91">
            <v>5.4</v>
          </cell>
          <cell r="L91">
            <v>60</v>
          </cell>
          <cell r="M91">
            <v>20.399999999999999</v>
          </cell>
          <cell r="N91">
            <v>13200.000000000002</v>
          </cell>
          <cell r="O91">
            <v>1.2</v>
          </cell>
          <cell r="P91">
            <v>16</v>
          </cell>
          <cell r="Q91">
            <v>20</v>
          </cell>
          <cell r="R91">
            <v>0.4</v>
          </cell>
          <cell r="S91">
            <v>0.5</v>
          </cell>
          <cell r="T91">
            <v>0.75</v>
          </cell>
          <cell r="U91">
            <v>84.947000000000003</v>
          </cell>
          <cell r="V91">
            <v>0.43602125046490176</v>
          </cell>
          <cell r="W91">
            <v>0.2704846466903863</v>
          </cell>
          <cell r="X91">
            <v>21.949237146685647</v>
          </cell>
          <cell r="Y91">
            <v>23.498474293371299</v>
          </cell>
          <cell r="Z91">
            <v>7.8244300337659056E-2</v>
          </cell>
          <cell r="AA91">
            <v>0.19981143146335978</v>
          </cell>
          <cell r="AB91">
            <v>10.590508807326579</v>
          </cell>
          <cell r="AC91">
            <v>1.4529079838196963</v>
          </cell>
          <cell r="AD91">
            <v>1.3145081026271166</v>
          </cell>
          <cell r="AE91">
            <v>82.20293196186627</v>
          </cell>
          <cell r="AF91">
            <v>1018.2685094555579</v>
          </cell>
          <cell r="AG91">
            <v>2</v>
          </cell>
          <cell r="AH91">
            <v>99755.508868922974</v>
          </cell>
          <cell r="AI91">
            <v>-62.123693399302205</v>
          </cell>
          <cell r="AJ91">
            <v>-1.1765851022595112E-2</v>
          </cell>
          <cell r="AK91">
            <v>-993.97909438883528</v>
          </cell>
        </row>
        <row r="92">
          <cell r="B92" t="str">
            <v>LoPGas</v>
          </cell>
          <cell r="C92" t="str">
            <v>Header</v>
          </cell>
          <cell r="D92" t="str">
            <v>x</v>
          </cell>
          <cell r="E92" t="str">
            <v>H</v>
          </cell>
          <cell r="F92">
            <v>15</v>
          </cell>
          <cell r="G92">
            <v>115</v>
          </cell>
          <cell r="J92">
            <v>5.4</v>
          </cell>
          <cell r="K92">
            <v>5.4</v>
          </cell>
          <cell r="L92">
            <v>60</v>
          </cell>
          <cell r="M92">
            <v>23.498474293371299</v>
          </cell>
          <cell r="N92">
            <v>63360</v>
          </cell>
          <cell r="O92">
            <v>5.28</v>
          </cell>
          <cell r="P92">
            <v>1</v>
          </cell>
          <cell r="Q92">
            <v>20</v>
          </cell>
          <cell r="R92">
            <v>0.4</v>
          </cell>
          <cell r="S92">
            <v>0.73278748682815997</v>
          </cell>
          <cell r="T92">
            <v>0.75</v>
          </cell>
          <cell r="U92">
            <v>84.947000000000003</v>
          </cell>
          <cell r="V92">
            <v>1.0084832597853934</v>
          </cell>
          <cell r="W92">
            <v>0.62560996264602231</v>
          </cell>
          <cell r="X92">
            <v>23.881323647963654</v>
          </cell>
          <cell r="Y92">
            <v>24.26417300255601</v>
          </cell>
          <cell r="Z92">
            <v>2.0977169977463683E-2</v>
          </cell>
          <cell r="AA92">
            <v>8.0077618961251151E-2</v>
          </cell>
          <cell r="AB92">
            <v>8.5114816344094599</v>
          </cell>
          <cell r="AC92">
            <v>1.3125328749430056</v>
          </cell>
          <cell r="AD92">
            <v>1.3033882268367269</v>
          </cell>
          <cell r="AE92">
            <v>394.57407341695802</v>
          </cell>
          <cell r="AF92">
            <v>2124.0153241179569</v>
          </cell>
          <cell r="AG92">
            <v>2</v>
          </cell>
          <cell r="AH92">
            <v>312793.86952548963</v>
          </cell>
          <cell r="AI92">
            <v>-72.934143058514508</v>
          </cell>
          <cell r="AJ92">
            <v>-2.8777676396194172E-3</v>
          </cell>
          <cell r="AK92">
            <v>-72.934143058514508</v>
          </cell>
        </row>
        <row r="93">
          <cell r="B93" t="str">
            <v>LoPGas</v>
          </cell>
          <cell r="C93" t="str">
            <v>Header</v>
          </cell>
          <cell r="D93" t="str">
            <v>x</v>
          </cell>
          <cell r="E93" t="str">
            <v>H</v>
          </cell>
          <cell r="F93">
            <v>15</v>
          </cell>
          <cell r="G93">
            <v>115</v>
          </cell>
          <cell r="J93">
            <v>5.4</v>
          </cell>
          <cell r="K93">
            <v>5.4</v>
          </cell>
          <cell r="L93">
            <v>60</v>
          </cell>
          <cell r="M93">
            <v>24.26417300255601</v>
          </cell>
          <cell r="N93">
            <v>126720</v>
          </cell>
          <cell r="O93">
            <v>10.56</v>
          </cell>
          <cell r="P93">
            <v>1</v>
          </cell>
          <cell r="Q93">
            <v>20</v>
          </cell>
          <cell r="R93">
            <v>0.4</v>
          </cell>
          <cell r="S93">
            <v>1.01473233779264</v>
          </cell>
          <cell r="T93">
            <v>0.75</v>
          </cell>
          <cell r="U93">
            <v>84.947000000000003</v>
          </cell>
          <cell r="V93">
            <v>0.67112799283890112</v>
          </cell>
          <cell r="W93">
            <v>0.41633250176110437</v>
          </cell>
          <cell r="X93">
            <v>24.492844163758313</v>
          </cell>
          <cell r="Y93">
            <v>24.721515324960613</v>
          </cell>
          <cell r="Z93">
            <v>1.2797865918628748E-2</v>
          </cell>
          <cell r="AA93">
            <v>6.0800975421830619E-2</v>
          </cell>
          <cell r="AB93">
            <v>6.9331063611990746</v>
          </cell>
          <cell r="AC93">
            <v>1.1723255536496935</v>
          </cell>
          <cell r="AD93">
            <v>1.2956609663156402</v>
          </cell>
          <cell r="AE93">
            <v>789.14814683391603</v>
          </cell>
          <cell r="AF93">
            <v>2114.6539725570433</v>
          </cell>
          <cell r="AG93">
            <v>2</v>
          </cell>
          <cell r="AH93">
            <v>440912.12182065303</v>
          </cell>
          <cell r="AI93">
            <v>-86.95971671700886</v>
          </cell>
          <cell r="AJ93">
            <v>-1.7155878455849287E-3</v>
          </cell>
          <cell r="AK93">
            <v>-86.95971671700886</v>
          </cell>
        </row>
        <row r="94">
          <cell r="B94" t="str">
            <v>LoPGas</v>
          </cell>
          <cell r="C94" t="str">
            <v>Header</v>
          </cell>
          <cell r="D94" t="str">
            <v>x</v>
          </cell>
          <cell r="E94" t="str">
            <v>H</v>
          </cell>
          <cell r="F94">
            <v>15</v>
          </cell>
          <cell r="G94">
            <v>115</v>
          </cell>
          <cell r="J94">
            <v>5.4</v>
          </cell>
          <cell r="K94">
            <v>5.4</v>
          </cell>
          <cell r="L94">
            <v>60</v>
          </cell>
          <cell r="M94">
            <v>24.721515324960613</v>
          </cell>
          <cell r="N94">
            <v>190080</v>
          </cell>
          <cell r="O94">
            <v>15.84</v>
          </cell>
          <cell r="P94">
            <v>1</v>
          </cell>
          <cell r="Q94">
            <v>20</v>
          </cell>
          <cell r="R94">
            <v>0.4</v>
          </cell>
          <cell r="S94">
            <v>1.2386846748934399</v>
          </cell>
          <cell r="T94">
            <v>0.75</v>
          </cell>
          <cell r="U94">
            <v>84.947000000000003</v>
          </cell>
          <cell r="V94">
            <v>0.51462242676330305</v>
          </cell>
          <cell r="W94">
            <v>0.31924468161495412</v>
          </cell>
          <cell r="X94">
            <v>24.892842912737301</v>
          </cell>
          <cell r="Y94">
            <v>25.064170500513988</v>
          </cell>
          <cell r="Z94">
            <v>9.7128654677113291E-3</v>
          </cell>
          <cell r="AA94">
            <v>5.201630295554964E-2</v>
          </cell>
          <cell r="AB94">
            <v>6.0613410564312922</v>
          </cell>
          <cell r="AC94">
            <v>1.0815370109203031</v>
          </cell>
          <cell r="AD94">
            <v>1.2895790106679352</v>
          </cell>
          <cell r="AE94">
            <v>1183.722220250874</v>
          </cell>
          <cell r="AF94">
            <v>2084.3282897053577</v>
          </cell>
          <cell r="AG94">
            <v>2</v>
          </cell>
          <cell r="AH94">
            <v>535616.39605290035</v>
          </cell>
          <cell r="AI94">
            <v>-97.588307981053845</v>
          </cell>
          <cell r="AJ94">
            <v>-1.2835162560639447E-3</v>
          </cell>
          <cell r="AK94">
            <v>-97.588307981053845</v>
          </cell>
        </row>
        <row r="95">
          <cell r="B95" t="str">
            <v>LoPGas</v>
          </cell>
          <cell r="C95" t="str">
            <v>Leader</v>
          </cell>
          <cell r="D95" t="str">
            <v>x</v>
          </cell>
          <cell r="E95" t="str">
            <v>L</v>
          </cell>
          <cell r="F95">
            <v>15</v>
          </cell>
          <cell r="G95">
            <v>115</v>
          </cell>
          <cell r="J95">
            <v>5.4</v>
          </cell>
          <cell r="K95">
            <v>5.4</v>
          </cell>
          <cell r="L95">
            <v>60</v>
          </cell>
          <cell r="M95">
            <v>25.064170500513988</v>
          </cell>
          <cell r="N95">
            <v>253440.00000000003</v>
          </cell>
          <cell r="O95">
            <v>21.12</v>
          </cell>
          <cell r="P95">
            <v>1</v>
          </cell>
          <cell r="Q95">
            <v>40</v>
          </cell>
          <cell r="R95">
            <v>0.4</v>
          </cell>
          <cell r="S95">
            <v>1.4046444981305601</v>
          </cell>
          <cell r="T95">
            <v>0.75</v>
          </cell>
          <cell r="U95">
            <v>84.947000000000003</v>
          </cell>
          <cell r="V95">
            <v>0.93421680999450651</v>
          </cell>
          <cell r="W95">
            <v>0.57953896401644123</v>
          </cell>
          <cell r="X95">
            <v>25.340714406295501</v>
          </cell>
          <cell r="Y95">
            <v>25.617258312077013</v>
          </cell>
          <cell r="Z95">
            <v>1.5831535117011075E-2</v>
          </cell>
          <cell r="AA95">
            <v>4.5942025394589137E-2</v>
          </cell>
          <cell r="AB95">
            <v>5.5502556253984103</v>
          </cell>
          <cell r="AC95">
            <v>1.0233069232841181</v>
          </cell>
          <cell r="AD95">
            <v>1.2850868353984537</v>
          </cell>
          <cell r="AE95">
            <v>1578.2962936678323</v>
          </cell>
          <cell r="AF95">
            <v>2146.6900175897413</v>
          </cell>
          <cell r="AG95">
            <v>2</v>
          </cell>
          <cell r="AH95">
            <v>625715.62554230227</v>
          </cell>
          <cell r="AI95">
            <v>-209.43289447416691</v>
          </cell>
          <cell r="AJ95">
            <v>-2.0659021314134202E-3</v>
          </cell>
          <cell r="AK95">
            <v>-209.43289447416691</v>
          </cell>
        </row>
        <row r="96">
          <cell r="B96" t="str">
            <v>15_115_0.4_20</v>
          </cell>
          <cell r="F96">
            <v>15</v>
          </cell>
          <cell r="G96">
            <v>115</v>
          </cell>
          <cell r="H96">
            <v>12.788789243271092</v>
          </cell>
          <cell r="R96">
            <v>0.4</v>
          </cell>
          <cell r="W96">
            <v>0.2704846466903863</v>
          </cell>
          <cell r="X96">
            <v>2.2112107567289083</v>
          </cell>
          <cell r="AK96">
            <v>-466.91506223074413</v>
          </cell>
          <cell r="AL96">
            <v>3.9976972078470223E-3</v>
          </cell>
          <cell r="AM96">
            <v>-1013.1763803567494</v>
          </cell>
        </row>
        <row r="97">
          <cell r="B97" t="str">
            <v>LoPGas</v>
          </cell>
          <cell r="C97" t="str">
            <v>Branch</v>
          </cell>
          <cell r="D97" t="str">
            <v>x</v>
          </cell>
          <cell r="E97" t="str">
            <v>B</v>
          </cell>
          <cell r="F97">
            <v>15</v>
          </cell>
          <cell r="G97">
            <v>115</v>
          </cell>
          <cell r="J97">
            <v>5.4</v>
          </cell>
          <cell r="K97">
            <v>5.4</v>
          </cell>
          <cell r="L97">
            <v>60</v>
          </cell>
          <cell r="M97">
            <v>20.399999999999999</v>
          </cell>
          <cell r="N97">
            <v>13200.000000000002</v>
          </cell>
          <cell r="O97">
            <v>1.2</v>
          </cell>
          <cell r="P97">
            <v>16</v>
          </cell>
          <cell r="Q97">
            <v>50</v>
          </cell>
          <cell r="R97">
            <v>0.4</v>
          </cell>
          <cell r="S97">
            <v>0.5</v>
          </cell>
          <cell r="T97">
            <v>0.75</v>
          </cell>
          <cell r="U97">
            <v>84.947000000000003</v>
          </cell>
          <cell r="V97">
            <v>1.1045525702243923</v>
          </cell>
          <cell r="W97">
            <v>0.68520630907220337</v>
          </cell>
          <cell r="X97">
            <v>24.08731049218639</v>
          </cell>
          <cell r="Y97">
            <v>27.774620984372781</v>
          </cell>
          <cell r="Z97">
            <v>0.18622780263567629</v>
          </cell>
          <cell r="AA97">
            <v>0.20044637947244329</v>
          </cell>
          <cell r="AB97">
            <v>10.590508807326579</v>
          </cell>
          <cell r="AC97">
            <v>1.4529165384019875</v>
          </cell>
          <cell r="AD97">
            <v>1.314500362975568</v>
          </cell>
          <cell r="AE97">
            <v>82.20293196186627</v>
          </cell>
          <cell r="AF97">
            <v>1030.9880419568062</v>
          </cell>
          <cell r="AG97">
            <v>2</v>
          </cell>
          <cell r="AH97">
            <v>99344.799665565297</v>
          </cell>
          <cell r="AI97">
            <v>-146.13896740648792</v>
          </cell>
          <cell r="AJ97">
            <v>-2.7677834736077253E-2</v>
          </cell>
          <cell r="AK97">
            <v>-2338.2234785038067</v>
          </cell>
        </row>
        <row r="98">
          <cell r="B98" t="str">
            <v>LoPGas</v>
          </cell>
          <cell r="C98" t="str">
            <v>Header</v>
          </cell>
          <cell r="D98" t="str">
            <v>x</v>
          </cell>
          <cell r="E98" t="str">
            <v>H</v>
          </cell>
          <cell r="F98">
            <v>15</v>
          </cell>
          <cell r="G98">
            <v>115</v>
          </cell>
          <cell r="J98">
            <v>5.4</v>
          </cell>
          <cell r="K98">
            <v>5.4</v>
          </cell>
          <cell r="L98">
            <v>60</v>
          </cell>
          <cell r="M98">
            <v>27.774620984372781</v>
          </cell>
          <cell r="N98">
            <v>63360</v>
          </cell>
          <cell r="O98">
            <v>5.28</v>
          </cell>
          <cell r="P98">
            <v>1</v>
          </cell>
          <cell r="Q98">
            <v>20</v>
          </cell>
          <cell r="R98">
            <v>0.4</v>
          </cell>
          <cell r="S98">
            <v>0.73278748682815997</v>
          </cell>
          <cell r="T98">
            <v>0.75</v>
          </cell>
          <cell r="U98">
            <v>84.947000000000003</v>
          </cell>
          <cell r="V98">
            <v>1.0244346709142398</v>
          </cell>
          <cell r="W98">
            <v>0.63550537897905812</v>
          </cell>
          <cell r="X98">
            <v>28.117735650499995</v>
          </cell>
          <cell r="Y98">
            <v>28.460850316627209</v>
          </cell>
          <cell r="Z98">
            <v>2.129468615160901E-2</v>
          </cell>
          <cell r="AA98">
            <v>8.0347734502790646E-2</v>
          </cell>
          <cell r="AB98">
            <v>8.5114816344094599</v>
          </cell>
          <cell r="AC98">
            <v>1.3268102484787254</v>
          </cell>
          <cell r="AD98">
            <v>1.2893628900578289</v>
          </cell>
          <cell r="AE98">
            <v>394.57407341695802</v>
          </cell>
          <cell r="AF98">
            <v>2154.8916086174513</v>
          </cell>
          <cell r="AG98">
            <v>2</v>
          </cell>
          <cell r="AH98">
            <v>310228.19459869165</v>
          </cell>
          <cell r="AI98">
            <v>-64.285092881128477</v>
          </cell>
          <cell r="AJ98">
            <v>-2.5365014552212943E-3</v>
          </cell>
          <cell r="AK98">
            <v>-64.285092881128477</v>
          </cell>
        </row>
        <row r="99">
          <cell r="B99" t="str">
            <v>LoPGas</v>
          </cell>
          <cell r="C99" t="str">
            <v>Header</v>
          </cell>
          <cell r="D99" t="str">
            <v>x</v>
          </cell>
          <cell r="E99" t="str">
            <v>H</v>
          </cell>
          <cell r="F99">
            <v>15</v>
          </cell>
          <cell r="G99">
            <v>115</v>
          </cell>
          <cell r="J99">
            <v>5.4</v>
          </cell>
          <cell r="K99">
            <v>5.4</v>
          </cell>
          <cell r="L99">
            <v>60</v>
          </cell>
          <cell r="M99">
            <v>28.460850316627209</v>
          </cell>
          <cell r="N99">
            <v>126720</v>
          </cell>
          <cell r="O99">
            <v>10.56</v>
          </cell>
          <cell r="P99">
            <v>1</v>
          </cell>
          <cell r="Q99">
            <v>20</v>
          </cell>
          <cell r="R99">
            <v>0.4</v>
          </cell>
          <cell r="S99">
            <v>1.01473233779264</v>
          </cell>
          <cell r="T99">
            <v>0.75</v>
          </cell>
          <cell r="U99">
            <v>84.947000000000003</v>
          </cell>
          <cell r="V99">
            <v>0.68143746882002598</v>
          </cell>
          <cell r="W99">
            <v>0.42272795832507271</v>
          </cell>
          <cell r="X99">
            <v>28.665571250381408</v>
          </cell>
          <cell r="Y99">
            <v>28.870292184135607</v>
          </cell>
          <cell r="Z99">
            <v>1.298201985845715E-2</v>
          </cell>
          <cell r="AA99">
            <v>6.0991590823702688E-2</v>
          </cell>
          <cell r="AB99">
            <v>6.9331063611990746</v>
          </cell>
          <cell r="AC99">
            <v>1.1851516316541431</v>
          </cell>
          <cell r="AD99">
            <v>1.2816389220662554</v>
          </cell>
          <cell r="AE99">
            <v>789.14814683391603</v>
          </cell>
          <cell r="AF99">
            <v>2144.714701358907</v>
          </cell>
          <cell r="AG99">
            <v>2</v>
          </cell>
          <cell r="AH99">
            <v>437352.38783550158</v>
          </cell>
          <cell r="AI99">
            <v>-76.618233938159094</v>
          </cell>
          <cell r="AJ99">
            <v>-1.511565536974414E-3</v>
          </cell>
          <cell r="AK99">
            <v>-76.618233938159094</v>
          </cell>
        </row>
        <row r="100">
          <cell r="B100" t="str">
            <v>LoPGas</v>
          </cell>
          <cell r="C100" t="str">
            <v>Header</v>
          </cell>
          <cell r="D100" t="str">
            <v>x</v>
          </cell>
          <cell r="E100" t="str">
            <v>H</v>
          </cell>
          <cell r="F100">
            <v>15</v>
          </cell>
          <cell r="G100">
            <v>115</v>
          </cell>
          <cell r="J100">
            <v>5.4</v>
          </cell>
          <cell r="K100">
            <v>5.4</v>
          </cell>
          <cell r="L100">
            <v>60</v>
          </cell>
          <cell r="M100">
            <v>28.870292184135607</v>
          </cell>
          <cell r="N100">
            <v>190080</v>
          </cell>
          <cell r="O100">
            <v>15.84</v>
          </cell>
          <cell r="P100">
            <v>1</v>
          </cell>
          <cell r="Q100">
            <v>20</v>
          </cell>
          <cell r="R100">
            <v>0.4</v>
          </cell>
          <cell r="S100">
            <v>1.2386846748934399</v>
          </cell>
          <cell r="T100">
            <v>0.75</v>
          </cell>
          <cell r="U100">
            <v>84.947000000000003</v>
          </cell>
          <cell r="V100">
            <v>0.52237895320470873</v>
          </cell>
          <cell r="W100">
            <v>0.32405642258356337</v>
          </cell>
          <cell r="X100">
            <v>29.023566897925285</v>
          </cell>
          <cell r="Y100">
            <v>29.176841611714963</v>
          </cell>
          <cell r="Z100">
            <v>9.8474881098348233E-3</v>
          </cell>
          <cell r="AA100">
            <v>5.2170684438170259E-2</v>
          </cell>
          <cell r="AB100">
            <v>6.0613410564312922</v>
          </cell>
          <cell r="AC100">
            <v>1.0933997929308363</v>
          </cell>
          <cell r="AD100">
            <v>1.2755877928281121</v>
          </cell>
          <cell r="AE100">
            <v>1183.722220250874</v>
          </cell>
          <cell r="AF100">
            <v>2113.5198103832222</v>
          </cell>
          <cell r="AG100">
            <v>2</v>
          </cell>
          <cell r="AH100">
            <v>531337.97358992568</v>
          </cell>
          <cell r="AI100">
            <v>-85.962426896934119</v>
          </cell>
          <cell r="AJ100">
            <v>-1.1306085187412422E-3</v>
          </cell>
          <cell r="AK100">
            <v>-85.962426896934119</v>
          </cell>
        </row>
        <row r="101">
          <cell r="B101" t="str">
            <v>LoPGas</v>
          </cell>
          <cell r="C101" t="str">
            <v>Leader</v>
          </cell>
          <cell r="D101" t="str">
            <v>x</v>
          </cell>
          <cell r="E101" t="str">
            <v>L</v>
          </cell>
          <cell r="F101">
            <v>15</v>
          </cell>
          <cell r="G101">
            <v>115</v>
          </cell>
          <cell r="J101">
            <v>5.4</v>
          </cell>
          <cell r="K101">
            <v>5.4</v>
          </cell>
          <cell r="L101">
            <v>60</v>
          </cell>
          <cell r="M101">
            <v>29.176841611714963</v>
          </cell>
          <cell r="N101">
            <v>253440.00000000003</v>
          </cell>
          <cell r="O101">
            <v>21.12</v>
          </cell>
          <cell r="P101">
            <v>1</v>
          </cell>
          <cell r="Q101">
            <v>40</v>
          </cell>
          <cell r="R101">
            <v>0.4</v>
          </cell>
          <cell r="S101">
            <v>1.4046444981305601</v>
          </cell>
          <cell r="T101">
            <v>0.75</v>
          </cell>
          <cell r="U101">
            <v>84.947000000000003</v>
          </cell>
          <cell r="V101">
            <v>0.94809741913489842</v>
          </cell>
          <cell r="W101">
            <v>0.58814976373132133</v>
          </cell>
          <cell r="X101">
            <v>29.424104796151241</v>
          </cell>
          <cell r="Y101">
            <v>29.671367980587519</v>
          </cell>
          <cell r="Z101">
            <v>1.6043987531806914E-2</v>
          </cell>
          <cell r="AA101">
            <v>4.6073421547602855E-2</v>
          </cell>
          <cell r="AB101">
            <v>5.5502556253984103</v>
          </cell>
          <cell r="AC101">
            <v>1.0345442988125735</v>
          </cell>
          <cell r="AD101">
            <v>1.271128029214299</v>
          </cell>
          <cell r="AE101">
            <v>1578.2962936678323</v>
          </cell>
          <cell r="AF101">
            <v>2176.4391835584261</v>
          </cell>
          <cell r="AG101">
            <v>2</v>
          </cell>
          <cell r="AH101">
            <v>620780.01608603832</v>
          </cell>
          <cell r="AI101">
            <v>-184.44163879954684</v>
          </cell>
          <cell r="AJ101">
            <v>-1.8193816958604286E-3</v>
          </cell>
          <cell r="AK101">
            <v>-184.44163879954684</v>
          </cell>
        </row>
        <row r="102">
          <cell r="B102" t="str">
            <v>15_115_0.4_50</v>
          </cell>
          <cell r="F102">
            <v>15</v>
          </cell>
          <cell r="G102">
            <v>115</v>
          </cell>
          <cell r="H102">
            <v>12.344354167308781</v>
          </cell>
          <cell r="R102">
            <v>0.4</v>
          </cell>
          <cell r="W102">
            <v>0.68520630907220337</v>
          </cell>
          <cell r="X102">
            <v>2.6556458326912189</v>
          </cell>
          <cell r="AK102">
            <v>-411.30739251576853</v>
          </cell>
          <cell r="AL102">
            <v>9.0822802034278127E-3</v>
          </cell>
          <cell r="AM102">
            <v>-2301.8130947567452</v>
          </cell>
        </row>
        <row r="103">
          <cell r="B103" t="str">
            <v>LoPGas</v>
          </cell>
          <cell r="C103" t="str">
            <v>Branch</v>
          </cell>
          <cell r="D103" t="str">
            <v>x</v>
          </cell>
          <cell r="E103" t="str">
            <v>B</v>
          </cell>
          <cell r="F103">
            <v>15</v>
          </cell>
          <cell r="G103">
            <v>115</v>
          </cell>
          <cell r="J103">
            <v>5.4</v>
          </cell>
          <cell r="K103">
            <v>5.4</v>
          </cell>
          <cell r="L103">
            <v>60</v>
          </cell>
          <cell r="M103">
            <v>20.399999999999999</v>
          </cell>
          <cell r="N103">
            <v>13200.000000000002</v>
          </cell>
          <cell r="O103">
            <v>1.2</v>
          </cell>
          <cell r="P103">
            <v>16</v>
          </cell>
          <cell r="Q103">
            <v>100</v>
          </cell>
          <cell r="R103">
            <v>0.4</v>
          </cell>
          <cell r="S103">
            <v>0.5</v>
          </cell>
          <cell r="T103">
            <v>0.75</v>
          </cell>
          <cell r="U103">
            <v>84.947000000000003</v>
          </cell>
          <cell r="V103">
            <v>2.2542724900391811</v>
          </cell>
          <cell r="W103">
            <v>1.4044537090926816</v>
          </cell>
          <cell r="X103">
            <v>27.169214036103845</v>
          </cell>
          <cell r="Y103">
            <v>33.938428072207692</v>
          </cell>
          <cell r="Z103">
            <v>0.34187949677292151</v>
          </cell>
          <cell r="AA103">
            <v>0.20120655823175568</v>
          </cell>
          <cell r="AB103">
            <v>10.590508807326579</v>
          </cell>
          <cell r="AC103">
            <v>1.4529303240748059</v>
          </cell>
          <cell r="AD103">
            <v>1.314487890751936</v>
          </cell>
          <cell r="AE103">
            <v>82.20293196186627</v>
          </cell>
          <cell r="AF103">
            <v>1050.8732642951838</v>
          </cell>
          <cell r="AG103">
            <v>2</v>
          </cell>
          <cell r="AH103">
            <v>98765.003822365383</v>
          </cell>
          <cell r="AI103">
            <v>-264.28003802414128</v>
          </cell>
          <cell r="AJ103">
            <v>-5.0053037504572205E-2</v>
          </cell>
          <cell r="AK103">
            <v>-4228.4806083862604</v>
          </cell>
        </row>
        <row r="104">
          <cell r="B104" t="str">
            <v>LoPGas</v>
          </cell>
          <cell r="C104" t="str">
            <v>Header</v>
          </cell>
          <cell r="D104" t="str">
            <v>x</v>
          </cell>
          <cell r="E104" t="str">
            <v>H</v>
          </cell>
          <cell r="F104">
            <v>15</v>
          </cell>
          <cell r="G104">
            <v>115</v>
          </cell>
          <cell r="J104">
            <v>5.4</v>
          </cell>
          <cell r="K104">
            <v>5.4</v>
          </cell>
          <cell r="L104">
            <v>60</v>
          </cell>
          <cell r="M104">
            <v>33.938428072207692</v>
          </cell>
          <cell r="N104">
            <v>63360</v>
          </cell>
          <cell r="O104">
            <v>5.28</v>
          </cell>
          <cell r="P104">
            <v>1</v>
          </cell>
          <cell r="Q104">
            <v>20</v>
          </cell>
          <cell r="R104">
            <v>0.4</v>
          </cell>
          <cell r="S104">
            <v>0.73278748682815997</v>
          </cell>
          <cell r="T104">
            <v>0.75</v>
          </cell>
          <cell r="U104">
            <v>84.947000000000003</v>
          </cell>
          <cell r="V104">
            <v>1.0470584165718644</v>
          </cell>
          <cell r="W104">
            <v>0.64953996065251296</v>
          </cell>
          <cell r="X104">
            <v>34.220645568609669</v>
          </cell>
          <cell r="Y104">
            <v>34.502863065011653</v>
          </cell>
          <cell r="Z104">
            <v>2.165774936246434E-2</v>
          </cell>
          <cell r="AA104">
            <v>8.0578295517621482E-2</v>
          </cell>
          <cell r="AB104">
            <v>8.5114816344094599</v>
          </cell>
          <cell r="AC104">
            <v>1.3509677949029248</v>
          </cell>
          <cell r="AD104">
            <v>1.2663069415802044</v>
          </cell>
          <cell r="AE104">
            <v>394.57407341695802</v>
          </cell>
          <cell r="AF104">
            <v>2198.5108378640152</v>
          </cell>
          <cell r="AG104">
            <v>2</v>
          </cell>
          <cell r="AH104">
            <v>306604.43054775085</v>
          </cell>
          <cell r="AI104">
            <v>-51.852062089032117</v>
          </cell>
          <cell r="AJ104">
            <v>-2.0459304801543608E-3</v>
          </cell>
          <cell r="AK104">
            <v>-51.852062089032117</v>
          </cell>
        </row>
        <row r="105">
          <cell r="B105" t="str">
            <v>LoPGas</v>
          </cell>
          <cell r="C105" t="str">
            <v>Header</v>
          </cell>
          <cell r="D105" t="str">
            <v>x</v>
          </cell>
          <cell r="E105" t="str">
            <v>H</v>
          </cell>
          <cell r="F105">
            <v>15</v>
          </cell>
          <cell r="G105">
            <v>115</v>
          </cell>
          <cell r="J105">
            <v>5.4</v>
          </cell>
          <cell r="K105">
            <v>5.4</v>
          </cell>
          <cell r="L105">
            <v>60</v>
          </cell>
          <cell r="M105">
            <v>34.502863065011653</v>
          </cell>
          <cell r="N105">
            <v>126720</v>
          </cell>
          <cell r="O105">
            <v>10.56</v>
          </cell>
          <cell r="P105">
            <v>1</v>
          </cell>
          <cell r="Q105">
            <v>20</v>
          </cell>
          <cell r="R105">
            <v>0.4</v>
          </cell>
          <cell r="S105">
            <v>1.01473233779264</v>
          </cell>
          <cell r="T105">
            <v>0.75</v>
          </cell>
          <cell r="U105">
            <v>84.947000000000003</v>
          </cell>
          <cell r="V105">
            <v>0.69607293781088897</v>
          </cell>
          <cell r="W105">
            <v>0.431807033381439</v>
          </cell>
          <cell r="X105">
            <v>34.6710661152188</v>
          </cell>
          <cell r="Y105">
            <v>34.839269165425947</v>
          </cell>
          <cell r="Z105">
            <v>1.3193877464440451E-2</v>
          </cell>
          <cell r="AA105">
            <v>6.1156404176234601E-2</v>
          </cell>
          <cell r="AB105">
            <v>6.9331063611990746</v>
          </cell>
          <cell r="AC105">
            <v>1.2068369874824563</v>
          </cell>
          <cell r="AD105">
            <v>1.2586094687459688</v>
          </cell>
          <cell r="AE105">
            <v>789.14814683391603</v>
          </cell>
          <cell r="AF105">
            <v>2187.2437642475747</v>
          </cell>
          <cell r="AG105">
            <v>2</v>
          </cell>
          <cell r="AH105">
            <v>432328.19225896872</v>
          </cell>
          <cell r="AI105">
            <v>-61.768695205194369</v>
          </cell>
          <cell r="AJ105">
            <v>-1.2186058870974268E-3</v>
          </cell>
          <cell r="AK105">
            <v>-61.768695205194369</v>
          </cell>
        </row>
        <row r="106">
          <cell r="B106" t="str">
            <v>LoPGas</v>
          </cell>
          <cell r="C106" t="str">
            <v>Header</v>
          </cell>
          <cell r="D106" t="str">
            <v>x</v>
          </cell>
          <cell r="E106" t="str">
            <v>H</v>
          </cell>
          <cell r="F106">
            <v>15</v>
          </cell>
          <cell r="G106">
            <v>115</v>
          </cell>
          <cell r="J106">
            <v>5.4</v>
          </cell>
          <cell r="K106">
            <v>5.4</v>
          </cell>
          <cell r="L106">
            <v>60</v>
          </cell>
          <cell r="M106">
            <v>34.839269165425947</v>
          </cell>
          <cell r="N106">
            <v>190080</v>
          </cell>
          <cell r="O106">
            <v>15.84</v>
          </cell>
          <cell r="P106">
            <v>1</v>
          </cell>
          <cell r="Q106">
            <v>20</v>
          </cell>
          <cell r="R106">
            <v>0.4</v>
          </cell>
          <cell r="S106">
            <v>1.2386846748934399</v>
          </cell>
          <cell r="T106">
            <v>0.75</v>
          </cell>
          <cell r="U106">
            <v>84.947000000000003</v>
          </cell>
          <cell r="V106">
            <v>0.53339939384143453</v>
          </cell>
          <cell r="W106">
            <v>0.33089292421925087</v>
          </cell>
          <cell r="X106">
            <v>34.965111882709351</v>
          </cell>
          <cell r="Y106">
            <v>35.090954599992756</v>
          </cell>
          <cell r="Z106">
            <v>1.0003105085523156E-2</v>
          </cell>
          <cell r="AA106">
            <v>5.2305333087699177E-2</v>
          </cell>
          <cell r="AB106">
            <v>6.0613410564312922</v>
          </cell>
          <cell r="AC106">
            <v>1.1134467537747488</v>
          </cell>
          <cell r="AD106">
            <v>1.252621576932196</v>
          </cell>
          <cell r="AE106">
            <v>1183.722220250874</v>
          </cell>
          <cell r="AF106">
            <v>2154.8667353674809</v>
          </cell>
          <cell r="AG106">
            <v>2</v>
          </cell>
          <cell r="AH106">
            <v>525301.89151069149</v>
          </cell>
          <cell r="AI106">
            <v>-69.280073639282122</v>
          </cell>
          <cell r="AJ106">
            <v>-9.1119625472540675E-4</v>
          </cell>
          <cell r="AK106">
            <v>-69.280073639282122</v>
          </cell>
        </row>
        <row r="107">
          <cell r="B107" t="str">
            <v>LoPGas</v>
          </cell>
          <cell r="C107" t="str">
            <v>Leader</v>
          </cell>
          <cell r="D107" t="str">
            <v>x</v>
          </cell>
          <cell r="E107" t="str">
            <v>L</v>
          </cell>
          <cell r="F107">
            <v>15</v>
          </cell>
          <cell r="G107">
            <v>115</v>
          </cell>
          <cell r="J107">
            <v>5.4</v>
          </cell>
          <cell r="K107">
            <v>5.4</v>
          </cell>
          <cell r="L107">
            <v>60</v>
          </cell>
          <cell r="M107">
            <v>35.090954599992756</v>
          </cell>
          <cell r="N107">
            <v>253440.00000000003</v>
          </cell>
          <cell r="O107">
            <v>21.12</v>
          </cell>
          <cell r="P107">
            <v>1</v>
          </cell>
          <cell r="Q107">
            <v>40</v>
          </cell>
          <cell r="R107">
            <v>0.4</v>
          </cell>
          <cell r="S107">
            <v>1.4046444981305601</v>
          </cell>
          <cell r="T107">
            <v>0.75</v>
          </cell>
          <cell r="U107">
            <v>84.947000000000003</v>
          </cell>
          <cell r="V107">
            <v>0.96770895162936565</v>
          </cell>
          <cell r="W107">
            <v>0.60031572681721812</v>
          </cell>
          <cell r="X107">
            <v>35.293745592879588</v>
          </cell>
          <cell r="Y107">
            <v>35.496536585766421</v>
          </cell>
          <cell r="Z107">
            <v>1.6282518228239451E-2</v>
          </cell>
          <cell r="AA107">
            <v>4.6179095801951099E-2</v>
          </cell>
          <cell r="AB107">
            <v>5.5502556253984103</v>
          </cell>
          <cell r="AC107">
            <v>1.0535270684627278</v>
          </cell>
          <cell r="AD107">
            <v>1.2482244595797394</v>
          </cell>
          <cell r="AE107">
            <v>1578.2962936678323</v>
          </cell>
          <cell r="AF107">
            <v>2218.3255978234624</v>
          </cell>
          <cell r="AG107">
            <v>2</v>
          </cell>
          <cell r="AH107">
            <v>613802.8797986334</v>
          </cell>
          <cell r="AI107">
            <v>-148.6065654919785</v>
          </cell>
          <cell r="AJ107">
            <v>-1.4658949405379821E-3</v>
          </cell>
          <cell r="AK107">
            <v>-148.6065654919785</v>
          </cell>
        </row>
        <row r="108">
          <cell r="B108" t="str">
            <v>15_115_0.4_100</v>
          </cell>
          <cell r="F108">
            <v>15</v>
          </cell>
          <cell r="G108">
            <v>115</v>
          </cell>
          <cell r="H108">
            <v>11.582990645836897</v>
          </cell>
          <cell r="R108">
            <v>0.4</v>
          </cell>
          <cell r="W108">
            <v>1.4044537090926816</v>
          </cell>
          <cell r="X108">
            <v>3.4170093541631026</v>
          </cell>
          <cell r="AK108">
            <v>-331.50739642548706</v>
          </cell>
          <cell r="AL108">
            <v>1.6225813717443645E-2</v>
          </cell>
          <cell r="AM108">
            <v>-4112.2702285489177</v>
          </cell>
        </row>
        <row r="109">
          <cell r="B109" t="str">
            <v>LoPGas</v>
          </cell>
          <cell r="C109" t="str">
            <v>Branch</v>
          </cell>
          <cell r="D109" t="str">
            <v>x</v>
          </cell>
          <cell r="E109" t="str">
            <v>B</v>
          </cell>
          <cell r="F109">
            <v>15</v>
          </cell>
          <cell r="G109">
            <v>115</v>
          </cell>
          <cell r="J109">
            <v>5.4</v>
          </cell>
          <cell r="K109">
            <v>5.4</v>
          </cell>
          <cell r="L109">
            <v>60</v>
          </cell>
          <cell r="M109">
            <v>20.399999999999999</v>
          </cell>
          <cell r="N109">
            <v>13200.000000000002</v>
          </cell>
          <cell r="O109">
            <v>1.2</v>
          </cell>
          <cell r="P109">
            <v>16</v>
          </cell>
          <cell r="Q109">
            <v>150</v>
          </cell>
          <cell r="R109">
            <v>0.4</v>
          </cell>
          <cell r="S109">
            <v>0.5</v>
          </cell>
          <cell r="T109">
            <v>0.75</v>
          </cell>
          <cell r="U109">
            <v>84.947000000000003</v>
          </cell>
          <cell r="V109">
            <v>3.4371740176848302</v>
          </cell>
          <cell r="W109">
            <v>2.1515488930893429</v>
          </cell>
          <cell r="X109">
            <v>29.702039034170397</v>
          </cell>
          <cell r="Y109">
            <v>39.004078068340796</v>
          </cell>
          <cell r="Z109">
            <v>0.46979995122072715</v>
          </cell>
          <cell r="AA109">
            <v>0.20174635399943336</v>
          </cell>
          <cell r="AB109">
            <v>10.590508807326579</v>
          </cell>
          <cell r="AC109">
            <v>1.4540513029345201</v>
          </cell>
          <cell r="AD109">
            <v>1.3134745061939705</v>
          </cell>
          <cell r="AE109">
            <v>82.20293196186627</v>
          </cell>
          <cell r="AF109">
            <v>1067.2540935716729</v>
          </cell>
          <cell r="AG109">
            <v>3</v>
          </cell>
          <cell r="AH109">
            <v>98313.667412002556</v>
          </cell>
          <cell r="AI109">
            <v>-359.13857169378969</v>
          </cell>
          <cell r="AJ109">
            <v>-6.8018668881399555E-2</v>
          </cell>
          <cell r="AK109">
            <v>-5746.217147100635</v>
          </cell>
        </row>
        <row r="110">
          <cell r="B110" t="str">
            <v>LoPGas</v>
          </cell>
          <cell r="C110" t="str">
            <v>Header</v>
          </cell>
          <cell r="D110" t="str">
            <v>x</v>
          </cell>
          <cell r="E110" t="str">
            <v>H</v>
          </cell>
          <cell r="F110">
            <v>15</v>
          </cell>
          <cell r="G110">
            <v>115</v>
          </cell>
          <cell r="J110">
            <v>5.4</v>
          </cell>
          <cell r="K110">
            <v>5.4</v>
          </cell>
          <cell r="L110">
            <v>60</v>
          </cell>
          <cell r="M110">
            <v>39.004078068340796</v>
          </cell>
          <cell r="N110">
            <v>63360</v>
          </cell>
          <cell r="O110">
            <v>5.28</v>
          </cell>
          <cell r="P110">
            <v>1</v>
          </cell>
          <cell r="Q110">
            <v>20</v>
          </cell>
          <cell r="R110">
            <v>0.4</v>
          </cell>
          <cell r="S110">
            <v>0.73278748682815997</v>
          </cell>
          <cell r="T110">
            <v>0.75</v>
          </cell>
          <cell r="U110">
            <v>84.947000000000003</v>
          </cell>
          <cell r="V110">
            <v>1.0653131293084375</v>
          </cell>
          <cell r="W110">
            <v>0.66086422413674306</v>
          </cell>
          <cell r="X110">
            <v>39.233768749531379</v>
          </cell>
          <cell r="Y110">
            <v>39.463459430721954</v>
          </cell>
          <cell r="Z110">
            <v>2.1879551842325484E-2</v>
          </cell>
          <cell r="AA110">
            <v>8.0659075779963119E-2</v>
          </cell>
          <cell r="AB110">
            <v>8.5114816344094599</v>
          </cell>
          <cell r="AC110">
            <v>1.3753035607653321</v>
          </cell>
          <cell r="AD110">
            <v>1.2438998526149958</v>
          </cell>
          <cell r="AE110">
            <v>394.57407341695802</v>
          </cell>
          <cell r="AF110">
            <v>2233.4243576202593</v>
          </cell>
          <cell r="AG110">
            <v>2</v>
          </cell>
          <cell r="AH110">
            <v>303575.9155895139</v>
          </cell>
          <cell r="AI110">
            <v>-41.666416798090808</v>
          </cell>
          <cell r="AJ110">
            <v>-1.6440347537125476E-3</v>
          </cell>
          <cell r="AK110">
            <v>-41.666416798090808</v>
          </cell>
        </row>
        <row r="111">
          <cell r="B111" t="str">
            <v>LoPGas</v>
          </cell>
          <cell r="C111" t="str">
            <v>Header</v>
          </cell>
          <cell r="D111" t="str">
            <v>x</v>
          </cell>
          <cell r="E111" t="str">
            <v>H</v>
          </cell>
          <cell r="F111">
            <v>15</v>
          </cell>
          <cell r="G111">
            <v>115</v>
          </cell>
          <cell r="J111">
            <v>5.4</v>
          </cell>
          <cell r="K111">
            <v>5.4</v>
          </cell>
          <cell r="L111">
            <v>60</v>
          </cell>
          <cell r="M111">
            <v>39.463459430721954</v>
          </cell>
          <cell r="N111">
            <v>126720</v>
          </cell>
          <cell r="O111">
            <v>10.56</v>
          </cell>
          <cell r="P111">
            <v>1</v>
          </cell>
          <cell r="Q111">
            <v>20</v>
          </cell>
          <cell r="R111">
            <v>0.4</v>
          </cell>
          <cell r="S111">
            <v>1.01473233779264</v>
          </cell>
          <cell r="T111">
            <v>0.75</v>
          </cell>
          <cell r="U111">
            <v>84.947000000000003</v>
          </cell>
          <cell r="V111">
            <v>0.70785883639315395</v>
          </cell>
          <cell r="W111">
            <v>0.43911838485927568</v>
          </cell>
          <cell r="X111">
            <v>39.600251718613123</v>
          </cell>
          <cell r="Y111">
            <v>39.737044006504298</v>
          </cell>
          <cell r="Z111">
            <v>1.3321843319201498E-2</v>
          </cell>
          <cell r="AA111">
            <v>6.121288846523569E-2</v>
          </cell>
          <cell r="AB111">
            <v>6.9331063611990746</v>
          </cell>
          <cell r="AC111">
            <v>1.2286686796664985</v>
          </cell>
          <cell r="AD111">
            <v>1.2362457713910062</v>
          </cell>
          <cell r="AE111">
            <v>789.14814683391603</v>
          </cell>
          <cell r="AF111">
            <v>2221.2315144559352</v>
          </cell>
          <cell r="AG111">
            <v>2</v>
          </cell>
          <cell r="AH111">
            <v>428120.82486710156</v>
          </cell>
          <cell r="AI111">
            <v>-49.615645056283803</v>
          </cell>
          <cell r="AJ111">
            <v>-9.7884400758135653E-4</v>
          </cell>
          <cell r="AK111">
            <v>-49.615645056283803</v>
          </cell>
        </row>
        <row r="112">
          <cell r="B112" t="str">
            <v>LoPGas</v>
          </cell>
          <cell r="C112" t="str">
            <v>Header</v>
          </cell>
          <cell r="D112" t="str">
            <v>x</v>
          </cell>
          <cell r="E112" t="str">
            <v>H</v>
          </cell>
          <cell r="F112">
            <v>15</v>
          </cell>
          <cell r="G112">
            <v>115</v>
          </cell>
          <cell r="J112">
            <v>5.4</v>
          </cell>
          <cell r="K112">
            <v>5.4</v>
          </cell>
          <cell r="L112">
            <v>60</v>
          </cell>
          <cell r="M112">
            <v>39.737044006504298</v>
          </cell>
          <cell r="N112">
            <v>190080</v>
          </cell>
          <cell r="O112">
            <v>15.84</v>
          </cell>
          <cell r="P112">
            <v>1</v>
          </cell>
          <cell r="Q112">
            <v>20</v>
          </cell>
          <cell r="R112">
            <v>0.4</v>
          </cell>
          <cell r="S112">
            <v>1.2386846748934399</v>
          </cell>
          <cell r="T112">
            <v>0.75</v>
          </cell>
          <cell r="U112">
            <v>84.947000000000003</v>
          </cell>
          <cell r="V112">
            <v>0.54226357922315538</v>
          </cell>
          <cell r="W112">
            <v>0.33639179852553092</v>
          </cell>
          <cell r="X112">
            <v>39.839335255244961</v>
          </cell>
          <cell r="Y112">
            <v>39.941626503985631</v>
          </cell>
          <cell r="Z112">
            <v>1.0096379696378222E-2</v>
          </cell>
          <cell r="AA112">
            <v>5.2350581263112532E-2</v>
          </cell>
          <cell r="AB112">
            <v>6.0613410564312922</v>
          </cell>
          <cell r="AC112">
            <v>1.1336202274430307</v>
          </cell>
          <cell r="AD112">
            <v>1.230330400586868</v>
          </cell>
          <cell r="AE112">
            <v>1183.722220250874</v>
          </cell>
          <cell r="AF112">
            <v>2187.8782609077907</v>
          </cell>
          <cell r="AG112">
            <v>2</v>
          </cell>
          <cell r="AH112">
            <v>520239.19972249441</v>
          </cell>
          <cell r="AI112">
            <v>-55.635778111477045</v>
          </cell>
          <cell r="AJ112">
            <v>-7.317416102624822E-4</v>
          </cell>
          <cell r="AK112">
            <v>-55.635778111477045</v>
          </cell>
        </row>
        <row r="113">
          <cell r="B113" t="str">
            <v>LoPGas</v>
          </cell>
          <cell r="C113" t="str">
            <v>Leader</v>
          </cell>
          <cell r="D113" t="str">
            <v>x</v>
          </cell>
          <cell r="E113" t="str">
            <v>L</v>
          </cell>
          <cell r="F113">
            <v>15</v>
          </cell>
          <cell r="G113">
            <v>115</v>
          </cell>
          <cell r="J113">
            <v>5.4</v>
          </cell>
          <cell r="K113">
            <v>5.4</v>
          </cell>
          <cell r="L113">
            <v>60</v>
          </cell>
          <cell r="M113">
            <v>39.941626503985631</v>
          </cell>
          <cell r="N113">
            <v>253440.00000000003</v>
          </cell>
          <cell r="O113">
            <v>21.12</v>
          </cell>
          <cell r="P113">
            <v>1</v>
          </cell>
          <cell r="Q113">
            <v>40</v>
          </cell>
          <cell r="R113">
            <v>0.4</v>
          </cell>
          <cell r="S113">
            <v>1.4046444981305601</v>
          </cell>
          <cell r="T113">
            <v>0.75</v>
          </cell>
          <cell r="U113">
            <v>84.947000000000003</v>
          </cell>
          <cell r="V113">
            <v>0.98353927476496239</v>
          </cell>
          <cell r="W113">
            <v>0.61013602652913157</v>
          </cell>
          <cell r="X113">
            <v>40.106383526324052</v>
          </cell>
          <cell r="Y113">
            <v>40.27114054866248</v>
          </cell>
          <cell r="Z113">
            <v>1.6427754959409846E-2</v>
          </cell>
          <cell r="AA113">
            <v>4.6215963247535123E-2</v>
          </cell>
          <cell r="AB113">
            <v>5.5502556253984103</v>
          </cell>
          <cell r="AC113">
            <v>1.072622730200534</v>
          </cell>
          <cell r="AD113">
            <v>1.2260025996639661</v>
          </cell>
          <cell r="AE113">
            <v>1578.2962936678323</v>
          </cell>
          <cell r="AF113">
            <v>2251.9105459815646</v>
          </cell>
          <cell r="AG113">
            <v>2</v>
          </cell>
          <cell r="AH113">
            <v>607954.77447028831</v>
          </cell>
          <cell r="AI113">
            <v>-119.31552130064054</v>
          </cell>
          <cell r="AJ113">
            <v>-1.1769602401025935E-3</v>
          </cell>
          <cell r="AK113">
            <v>-119.31552130064054</v>
          </cell>
        </row>
        <row r="114">
          <cell r="B114" t="str">
            <v>15_115_0.4_150</v>
          </cell>
          <cell r="F114">
            <v>15</v>
          </cell>
          <cell r="G114">
            <v>115</v>
          </cell>
          <cell r="H114">
            <v>10.801940672859976</v>
          </cell>
          <cell r="R114">
            <v>0.4</v>
          </cell>
          <cell r="W114">
            <v>2.1515488930893429</v>
          </cell>
          <cell r="X114">
            <v>4.1980593271400242</v>
          </cell>
          <cell r="AK114">
            <v>-266.23336126649218</v>
          </cell>
          <cell r="AL114">
            <v>2.1956805287658997E-2</v>
          </cell>
          <cell r="AM114">
            <v>-5564.7327321042967</v>
          </cell>
        </row>
        <row r="115">
          <cell r="B115" t="str">
            <v>LoPGas</v>
          </cell>
          <cell r="C115" t="str">
            <v>Branch</v>
          </cell>
          <cell r="D115" t="str">
            <v>x</v>
          </cell>
          <cell r="E115" t="str">
            <v>B</v>
          </cell>
          <cell r="F115">
            <v>15</v>
          </cell>
          <cell r="G115">
            <v>115</v>
          </cell>
          <cell r="J115">
            <v>5.4</v>
          </cell>
          <cell r="K115">
            <v>5.4</v>
          </cell>
          <cell r="L115">
            <v>60</v>
          </cell>
          <cell r="M115">
            <v>20.399999999999999</v>
          </cell>
          <cell r="N115">
            <v>13200.000000000002</v>
          </cell>
          <cell r="O115">
            <v>1.2</v>
          </cell>
          <cell r="P115">
            <v>16</v>
          </cell>
          <cell r="Q115">
            <v>30</v>
          </cell>
          <cell r="R115">
            <v>0.2</v>
          </cell>
          <cell r="S115">
            <v>0.5</v>
          </cell>
          <cell r="T115">
            <v>0.75</v>
          </cell>
          <cell r="U115">
            <v>84.947000000000003</v>
          </cell>
          <cell r="V115">
            <v>0.19021617879424782</v>
          </cell>
          <cell r="W115">
            <v>0.11800011091454365</v>
          </cell>
          <cell r="X115">
            <v>24.693107019191523</v>
          </cell>
          <cell r="Y115">
            <v>28.986214038383046</v>
          </cell>
          <cell r="Z115">
            <v>0.21682358682785474</v>
          </cell>
          <cell r="AA115">
            <v>0.34884516748528255</v>
          </cell>
          <cell r="AB115">
            <v>10.590508807326579</v>
          </cell>
          <cell r="AC115">
            <v>1.4545867184309627</v>
          </cell>
          <cell r="AD115">
            <v>1.3129910323688025</v>
          </cell>
          <cell r="AE115">
            <v>41.101465980933135</v>
          </cell>
          <cell r="AF115">
            <v>513.19474641771785</v>
          </cell>
          <cell r="AG115">
            <v>2</v>
          </cell>
          <cell r="AH115">
            <v>49607.258778600888</v>
          </cell>
          <cell r="AI115">
            <v>-85.038803371668394</v>
          </cell>
          <cell r="AJ115">
            <v>-3.2211667943813777E-2</v>
          </cell>
          <cell r="AK115">
            <v>-1360.6208539466943</v>
          </cell>
        </row>
        <row r="116">
          <cell r="B116" t="str">
            <v>LoPGas</v>
          </cell>
          <cell r="C116" t="str">
            <v>Header</v>
          </cell>
          <cell r="D116" t="str">
            <v>x</v>
          </cell>
          <cell r="E116" t="str">
            <v>H</v>
          </cell>
          <cell r="F116">
            <v>15</v>
          </cell>
          <cell r="G116">
            <v>115</v>
          </cell>
          <cell r="J116">
            <v>5.4</v>
          </cell>
          <cell r="K116">
            <v>5.4</v>
          </cell>
          <cell r="L116">
            <v>60</v>
          </cell>
          <cell r="M116">
            <v>28.986214038383046</v>
          </cell>
          <cell r="N116">
            <v>63360</v>
          </cell>
          <cell r="O116">
            <v>5.28</v>
          </cell>
          <cell r="P116">
            <v>1</v>
          </cell>
          <cell r="Q116">
            <v>20</v>
          </cell>
          <cell r="R116">
            <v>0.2</v>
          </cell>
          <cell r="S116">
            <v>0.73278748682815997</v>
          </cell>
          <cell r="T116">
            <v>0.75</v>
          </cell>
          <cell r="U116">
            <v>84.947000000000003</v>
          </cell>
          <cell r="V116">
            <v>0.28753266020354273</v>
          </cell>
          <cell r="W116">
            <v>0.17837013660269108</v>
          </cell>
          <cell r="X116">
            <v>29.638042439133955</v>
          </cell>
          <cell r="Y116">
            <v>30.289870839884866</v>
          </cell>
          <cell r="Z116">
            <v>4.203475200077933E-2</v>
          </cell>
          <cell r="AA116">
            <v>0.1399371877178508</v>
          </cell>
          <cell r="AB116">
            <v>8.5114816344094599</v>
          </cell>
          <cell r="AC116">
            <v>1.3319348042922239</v>
          </cell>
          <cell r="AD116">
            <v>1.2844021276596527</v>
          </cell>
          <cell r="AE116">
            <v>197.28703670847901</v>
          </cell>
          <cell r="AF116">
            <v>1077.3244910894457</v>
          </cell>
          <cell r="AG116">
            <v>2</v>
          </cell>
          <cell r="AH116">
            <v>154637.28319750784</v>
          </cell>
          <cell r="AI116">
            <v>-60.815821038287289</v>
          </cell>
          <cell r="AJ116">
            <v>-4.7992283016325193E-3</v>
          </cell>
          <cell r="AK116">
            <v>-60.815821038287289</v>
          </cell>
        </row>
        <row r="117">
          <cell r="B117" t="str">
            <v>LoPGas</v>
          </cell>
          <cell r="C117" t="str">
            <v>Header</v>
          </cell>
          <cell r="D117" t="str">
            <v>x</v>
          </cell>
          <cell r="E117" t="str">
            <v>H</v>
          </cell>
          <cell r="F117">
            <v>15</v>
          </cell>
          <cell r="G117">
            <v>115</v>
          </cell>
          <cell r="J117">
            <v>5.4</v>
          </cell>
          <cell r="K117">
            <v>5.4</v>
          </cell>
          <cell r="L117">
            <v>60</v>
          </cell>
          <cell r="M117">
            <v>30.289870839884866</v>
          </cell>
          <cell r="N117">
            <v>126720</v>
          </cell>
          <cell r="O117">
            <v>10.56</v>
          </cell>
          <cell r="P117">
            <v>1</v>
          </cell>
          <cell r="Q117">
            <v>20</v>
          </cell>
          <cell r="R117">
            <v>0.2</v>
          </cell>
          <cell r="S117">
            <v>1.01473233779264</v>
          </cell>
          <cell r="T117">
            <v>0.75</v>
          </cell>
          <cell r="U117">
            <v>84.947000000000003</v>
          </cell>
          <cell r="V117">
            <v>0.19019287675395199</v>
          </cell>
          <cell r="W117">
            <v>0.11798565555456086</v>
          </cell>
          <cell r="X117">
            <v>30.67292022995332</v>
          </cell>
          <cell r="Y117">
            <v>31.055969620021774</v>
          </cell>
          <cell r="Z117">
            <v>2.5785777503968932E-2</v>
          </cell>
          <cell r="AA117">
            <v>0.10626777913006456</v>
          </cell>
          <cell r="AB117">
            <v>6.9331063611990746</v>
          </cell>
          <cell r="AC117">
            <v>1.1918797559846623</v>
          </cell>
          <cell r="AD117">
            <v>1.2744041100215029</v>
          </cell>
          <cell r="AE117">
            <v>394.57407341695802</v>
          </cell>
          <cell r="AF117">
            <v>1075.807780248208</v>
          </cell>
          <cell r="AG117">
            <v>2</v>
          </cell>
          <cell r="AH117">
            <v>217810.45748666883</v>
          </cell>
          <cell r="AI117">
            <v>-71.253814686402379</v>
          </cell>
          <cell r="AJ117">
            <v>-2.8114668042298918E-3</v>
          </cell>
          <cell r="AK117">
            <v>-71.253814686402379</v>
          </cell>
        </row>
        <row r="118">
          <cell r="B118" t="str">
            <v>LoPGas</v>
          </cell>
          <cell r="C118" t="str">
            <v>Header</v>
          </cell>
          <cell r="D118" t="str">
            <v>x</v>
          </cell>
          <cell r="E118" t="str">
            <v>H</v>
          </cell>
          <cell r="F118">
            <v>15</v>
          </cell>
          <cell r="G118">
            <v>115</v>
          </cell>
          <cell r="J118">
            <v>5.4</v>
          </cell>
          <cell r="K118">
            <v>5.4</v>
          </cell>
          <cell r="L118">
            <v>60</v>
          </cell>
          <cell r="M118">
            <v>31.055969620021774</v>
          </cell>
          <cell r="N118">
            <v>190080</v>
          </cell>
          <cell r="O118">
            <v>15.84</v>
          </cell>
          <cell r="P118">
            <v>1</v>
          </cell>
          <cell r="Q118">
            <v>20</v>
          </cell>
          <cell r="R118">
            <v>0.2</v>
          </cell>
          <cell r="S118">
            <v>1.2386846748934399</v>
          </cell>
          <cell r="T118">
            <v>0.75</v>
          </cell>
          <cell r="U118">
            <v>84.947000000000003</v>
          </cell>
          <cell r="V118">
            <v>0.1452827552682289</v>
          </cell>
          <cell r="W118">
            <v>9.0125778702374149E-2</v>
          </cell>
          <cell r="X118">
            <v>31.339730528222049</v>
          </cell>
          <cell r="Y118">
            <v>31.623491436422324</v>
          </cell>
          <cell r="Z118">
            <v>1.9607560141075897E-2</v>
          </cell>
          <cell r="AA118">
            <v>9.0909452132167598E-2</v>
          </cell>
          <cell r="AB118">
            <v>6.0613410564312922</v>
          </cell>
          <cell r="AC118">
            <v>1.1008285052132016</v>
          </cell>
          <cell r="AD118">
            <v>1.2669797538293563</v>
          </cell>
          <cell r="AE118">
            <v>591.86111012543699</v>
          </cell>
          <cell r="AF118">
            <v>1062.0211435381952</v>
          </cell>
          <cell r="AG118">
            <v>2</v>
          </cell>
          <cell r="AH118">
            <v>264466.18689118326</v>
          </cell>
          <cell r="AI118">
            <v>-79.026666886884428</v>
          </cell>
          <cell r="AJ118">
            <v>-2.0787738553999483E-3</v>
          </cell>
          <cell r="AK118">
            <v>-79.026666886884428</v>
          </cell>
        </row>
        <row r="119">
          <cell r="B119" t="str">
            <v>LoPGas</v>
          </cell>
          <cell r="C119" t="str">
            <v>Leader</v>
          </cell>
          <cell r="D119" t="str">
            <v>x</v>
          </cell>
          <cell r="E119" t="str">
            <v>L</v>
          </cell>
          <cell r="F119">
            <v>15</v>
          </cell>
          <cell r="G119">
            <v>115</v>
          </cell>
          <cell r="J119">
            <v>5.4</v>
          </cell>
          <cell r="K119">
            <v>5.4</v>
          </cell>
          <cell r="L119">
            <v>60</v>
          </cell>
          <cell r="M119">
            <v>31.623491436422324</v>
          </cell>
          <cell r="N119">
            <v>253440.00000000003</v>
          </cell>
          <cell r="O119">
            <v>21.12</v>
          </cell>
          <cell r="P119">
            <v>1</v>
          </cell>
          <cell r="Q119">
            <v>40</v>
          </cell>
          <cell r="R119">
            <v>0.2</v>
          </cell>
          <cell r="S119">
            <v>1.4046444981305601</v>
          </cell>
          <cell r="T119">
            <v>0.75</v>
          </cell>
          <cell r="U119">
            <v>84.947000000000003</v>
          </cell>
          <cell r="V119">
            <v>0.26222552944465133</v>
          </cell>
          <cell r="W119">
            <v>0.16267092397310634</v>
          </cell>
          <cell r="X119">
            <v>32.075354982428955</v>
          </cell>
          <cell r="Y119">
            <v>32.527218528435583</v>
          </cell>
          <cell r="Z119">
            <v>3.1847719742844838E-2</v>
          </cell>
          <cell r="AA119">
            <v>8.0256914302183235E-2</v>
          </cell>
          <cell r="AB119">
            <v>5.5502556253984103</v>
          </cell>
          <cell r="AC119">
            <v>1.0424373325957257</v>
          </cell>
          <cell r="AD119">
            <v>1.2615034156633653</v>
          </cell>
          <cell r="AE119">
            <v>789.14814683391614</v>
          </cell>
          <cell r="AF119">
            <v>1092.3089411409035</v>
          </cell>
          <cell r="AG119">
            <v>2</v>
          </cell>
          <cell r="AH119">
            <v>308769.18226336571</v>
          </cell>
          <cell r="AI119">
            <v>-167.37549719510582</v>
          </cell>
          <cell r="AJ119">
            <v>-3.3020734137292024E-3</v>
          </cell>
          <cell r="AK119">
            <v>-167.37549719510582</v>
          </cell>
        </row>
        <row r="120">
          <cell r="B120" t="str">
            <v>15_115_0.2_30</v>
          </cell>
          <cell r="F120">
            <v>15</v>
          </cell>
          <cell r="G120">
            <v>115</v>
          </cell>
          <cell r="H120">
            <v>14.332847394252724</v>
          </cell>
          <cell r="R120">
            <v>0.2</v>
          </cell>
          <cell r="W120">
            <v>0.11800011091454365</v>
          </cell>
          <cell r="X120">
            <v>0.66715260574727608</v>
          </cell>
          <cell r="AK120">
            <v>-378.47179980667994</v>
          </cell>
          <cell r="AL120">
            <v>5.3686113239689633E-3</v>
          </cell>
          <cell r="AM120">
            <v>-1360.6208539466943</v>
          </cell>
        </row>
        <row r="121">
          <cell r="B121" t="str">
            <v>LoPGas</v>
          </cell>
          <cell r="C121" t="str">
            <v>Branch</v>
          </cell>
          <cell r="D121" t="str">
            <v>x</v>
          </cell>
          <cell r="E121" t="str">
            <v>B</v>
          </cell>
          <cell r="F121">
            <v>15</v>
          </cell>
          <cell r="G121">
            <v>115</v>
          </cell>
          <cell r="J121">
            <v>5.4</v>
          </cell>
          <cell r="K121">
            <v>5.4</v>
          </cell>
          <cell r="L121">
            <v>60</v>
          </cell>
          <cell r="M121">
            <v>20.399999999999999</v>
          </cell>
          <cell r="N121">
            <v>13200.000000000002</v>
          </cell>
          <cell r="O121">
            <v>1.2</v>
          </cell>
          <cell r="P121">
            <v>16</v>
          </cell>
          <cell r="Q121">
            <v>10</v>
          </cell>
          <cell r="R121">
            <v>0.2</v>
          </cell>
          <cell r="S121">
            <v>0.5</v>
          </cell>
          <cell r="T121">
            <v>0.75</v>
          </cell>
          <cell r="U121">
            <v>84.947000000000003</v>
          </cell>
          <cell r="V121">
            <v>6.2658827444681375E-2</v>
          </cell>
          <cell r="W121">
            <v>3.887024035029718E-2</v>
          </cell>
          <cell r="X121">
            <v>21.929651161056253</v>
          </cell>
          <cell r="Y121">
            <v>23.459302322112507</v>
          </cell>
          <cell r="Z121">
            <v>7.7255109144255263E-2</v>
          </cell>
          <cell r="AA121">
            <v>0.34771950265129442</v>
          </cell>
          <cell r="AB121">
            <v>10.590508807326579</v>
          </cell>
          <cell r="AC121">
            <v>1.454576966917279</v>
          </cell>
          <cell r="AD121">
            <v>1.3129998346874903</v>
          </cell>
          <cell r="AE121">
            <v>41.101465980933135</v>
          </cell>
          <cell r="AF121">
            <v>507.74719795684007</v>
          </cell>
          <cell r="AG121">
            <v>2</v>
          </cell>
          <cell r="AH121">
            <v>49876.785884648132</v>
          </cell>
          <cell r="AI121">
            <v>-30.703179982803473</v>
          </cell>
          <cell r="AJ121">
            <v>-1.1629992417728587E-2</v>
          </cell>
          <cell r="AK121">
            <v>-491.25087972485557</v>
          </cell>
        </row>
        <row r="122">
          <cell r="B122" t="str">
            <v>LoPGas</v>
          </cell>
          <cell r="C122" t="str">
            <v>Header</v>
          </cell>
          <cell r="D122" t="str">
            <v>x</v>
          </cell>
          <cell r="E122" t="str">
            <v>H</v>
          </cell>
          <cell r="F122">
            <v>15</v>
          </cell>
          <cell r="G122">
            <v>115</v>
          </cell>
          <cell r="J122">
            <v>5.4</v>
          </cell>
          <cell r="K122">
            <v>5.4</v>
          </cell>
          <cell r="L122">
            <v>60</v>
          </cell>
          <cell r="M122">
            <v>23.459302322112507</v>
          </cell>
          <cell r="N122">
            <v>63360</v>
          </cell>
          <cell r="O122">
            <v>5.28</v>
          </cell>
          <cell r="P122">
            <v>1</v>
          </cell>
          <cell r="Q122">
            <v>20</v>
          </cell>
          <cell r="R122">
            <v>0.2</v>
          </cell>
          <cell r="S122">
            <v>0.73278748682815997</v>
          </cell>
          <cell r="T122">
            <v>0.75</v>
          </cell>
          <cell r="U122">
            <v>84.947000000000003</v>
          </cell>
          <cell r="V122">
            <v>0.28177130935345712</v>
          </cell>
          <cell r="W122">
            <v>0.17479609761380743</v>
          </cell>
          <cell r="X122">
            <v>24.213098371721415</v>
          </cell>
          <cell r="Y122">
            <v>24.966894421330323</v>
          </cell>
          <cell r="Z122">
            <v>4.1257890380405393E-2</v>
          </cell>
          <cell r="AA122">
            <v>0.13935289985468369</v>
          </cell>
          <cell r="AB122">
            <v>8.5114816344094599</v>
          </cell>
          <cell r="AC122">
            <v>1.3131635595958711</v>
          </cell>
          <cell r="AD122">
            <v>1.3027622370692038</v>
          </cell>
          <cell r="AE122">
            <v>197.28703670847901</v>
          </cell>
          <cell r="AF122">
            <v>1057.7258677791319</v>
          </cell>
          <cell r="AG122">
            <v>2</v>
          </cell>
          <cell r="AH122">
            <v>156272.9080407212</v>
          </cell>
          <cell r="AI122">
            <v>-71.821789098526921</v>
          </cell>
          <cell r="AJ122">
            <v>-5.6677548215377932E-3</v>
          </cell>
          <cell r="AK122">
            <v>-71.821789098526921</v>
          </cell>
        </row>
        <row r="123">
          <cell r="B123" t="str">
            <v>LoPGas</v>
          </cell>
          <cell r="C123" t="str">
            <v>Header</v>
          </cell>
          <cell r="D123" t="str">
            <v>x</v>
          </cell>
          <cell r="E123" t="str">
            <v>H</v>
          </cell>
          <cell r="F123">
            <v>15</v>
          </cell>
          <cell r="G123">
            <v>115</v>
          </cell>
          <cell r="J123">
            <v>5.4</v>
          </cell>
          <cell r="K123">
            <v>5.4</v>
          </cell>
          <cell r="L123">
            <v>60</v>
          </cell>
          <cell r="M123">
            <v>24.966894421330323</v>
          </cell>
          <cell r="N123">
            <v>126720</v>
          </cell>
          <cell r="O123">
            <v>10.56</v>
          </cell>
          <cell r="P123">
            <v>1</v>
          </cell>
          <cell r="Q123">
            <v>20</v>
          </cell>
          <cell r="R123">
            <v>0.2</v>
          </cell>
          <cell r="S123">
            <v>1.01473233779264</v>
          </cell>
          <cell r="T123">
            <v>0.75</v>
          </cell>
          <cell r="U123">
            <v>84.947000000000003</v>
          </cell>
          <cell r="V123">
            <v>0.18655710761764438</v>
          </cell>
          <cell r="W123">
            <v>0.11573021564369945</v>
          </cell>
          <cell r="X123">
            <v>25.410993803491127</v>
          </cell>
          <cell r="Y123">
            <v>25.855093185651931</v>
          </cell>
          <cell r="Z123">
            <v>2.5353126696892048E-2</v>
          </cell>
          <cell r="AA123">
            <v>0.10589070437286045</v>
          </cell>
          <cell r="AB123">
            <v>6.9331063611990746</v>
          </cell>
          <cell r="AC123">
            <v>1.1749903404417441</v>
          </cell>
          <cell r="AD123">
            <v>1.2927225079205562</v>
          </cell>
          <cell r="AE123">
            <v>394.57407341695802</v>
          </cell>
          <cell r="AF123">
            <v>1057.0347221708794</v>
          </cell>
          <cell r="AG123">
            <v>2</v>
          </cell>
          <cell r="AH123">
            <v>220041.34742932903</v>
          </cell>
          <cell r="AI123">
            <v>-84.215141217929698</v>
          </cell>
          <cell r="AJ123">
            <v>-3.322882781641797E-3</v>
          </cell>
          <cell r="AK123">
            <v>-84.215141217929698</v>
          </cell>
        </row>
        <row r="124">
          <cell r="B124" t="str">
            <v>LoPGas</v>
          </cell>
          <cell r="C124" t="str">
            <v>Header</v>
          </cell>
          <cell r="D124" t="str">
            <v>x</v>
          </cell>
          <cell r="E124" t="str">
            <v>H</v>
          </cell>
          <cell r="F124">
            <v>15</v>
          </cell>
          <cell r="G124">
            <v>115</v>
          </cell>
          <cell r="J124">
            <v>5.4</v>
          </cell>
          <cell r="K124">
            <v>5.4</v>
          </cell>
          <cell r="L124">
            <v>60</v>
          </cell>
          <cell r="M124">
            <v>25.855093185651931</v>
          </cell>
          <cell r="N124">
            <v>190080</v>
          </cell>
          <cell r="O124">
            <v>15.84</v>
          </cell>
          <cell r="P124">
            <v>1</v>
          </cell>
          <cell r="Q124">
            <v>20</v>
          </cell>
          <cell r="R124">
            <v>0.2</v>
          </cell>
          <cell r="S124">
            <v>1.2386846748934399</v>
          </cell>
          <cell r="T124">
            <v>0.75</v>
          </cell>
          <cell r="U124">
            <v>84.947000000000003</v>
          </cell>
          <cell r="V124">
            <v>0.14258396655589078</v>
          </cell>
          <cell r="W124">
            <v>8.8451592156259196E-2</v>
          </cell>
          <cell r="X124">
            <v>26.18452347258949</v>
          </cell>
          <cell r="Y124">
            <v>26.513953759527048</v>
          </cell>
          <cell r="Z124">
            <v>1.9296013237273146E-2</v>
          </cell>
          <cell r="AA124">
            <v>9.0613083310690887E-2</v>
          </cell>
          <cell r="AB124">
            <v>6.0613410564312922</v>
          </cell>
          <cell r="AC124">
            <v>1.0851964362072977</v>
          </cell>
          <cell r="AD124">
            <v>1.2852303804257381</v>
          </cell>
          <cell r="AE124">
            <v>591.86111012543699</v>
          </cell>
          <cell r="AF124">
            <v>1043.9496853760509</v>
          </cell>
          <cell r="AG124">
            <v>2</v>
          </cell>
          <cell r="AH124">
            <v>267116.64534199791</v>
          </cell>
          <cell r="AI124">
            <v>-93.446740884550636</v>
          </cell>
          <cell r="AJ124">
            <v>-2.4580897749513532E-3</v>
          </cell>
          <cell r="AK124">
            <v>-93.446740884550636</v>
          </cell>
        </row>
        <row r="125">
          <cell r="B125" t="str">
            <v>LoPGas</v>
          </cell>
          <cell r="C125" t="str">
            <v>Leader</v>
          </cell>
          <cell r="D125" t="str">
            <v>x</v>
          </cell>
          <cell r="E125" t="str">
            <v>L</v>
          </cell>
          <cell r="F125">
            <v>15</v>
          </cell>
          <cell r="G125">
            <v>115</v>
          </cell>
          <cell r="J125">
            <v>5.4</v>
          </cell>
          <cell r="K125">
            <v>5.4</v>
          </cell>
          <cell r="L125">
            <v>60</v>
          </cell>
          <cell r="M125">
            <v>26.513953759527048</v>
          </cell>
          <cell r="N125">
            <v>253440.00000000003</v>
          </cell>
          <cell r="O125">
            <v>21.12</v>
          </cell>
          <cell r="P125">
            <v>1</v>
          </cell>
          <cell r="Q125">
            <v>40</v>
          </cell>
          <cell r="R125">
            <v>0.2</v>
          </cell>
          <cell r="S125">
            <v>1.4046444981305601</v>
          </cell>
          <cell r="T125">
            <v>0.75</v>
          </cell>
          <cell r="U125">
            <v>84.947000000000003</v>
          </cell>
          <cell r="V125">
            <v>0.25750758855953859</v>
          </cell>
          <cell r="W125">
            <v>0.15974416163742688</v>
          </cell>
          <cell r="X125">
            <v>27.039323653068543</v>
          </cell>
          <cell r="Y125">
            <v>27.564693546610041</v>
          </cell>
          <cell r="Z125">
            <v>3.137843684313546E-2</v>
          </cell>
          <cell r="AA125">
            <v>8.0023114592318645E-2</v>
          </cell>
          <cell r="AB125">
            <v>5.5502556253984103</v>
          </cell>
          <cell r="AC125">
            <v>1.0276229315520307</v>
          </cell>
          <cell r="AD125">
            <v>1.2796894807499071</v>
          </cell>
          <cell r="AE125">
            <v>789.14814683391614</v>
          </cell>
          <cell r="AF125">
            <v>1074.256136371162</v>
          </cell>
          <cell r="AG125">
            <v>2</v>
          </cell>
          <cell r="AH125">
            <v>311785.82483003504</v>
          </cell>
          <cell r="AI125">
            <v>-198.00763929586654</v>
          </cell>
          <cell r="AJ125">
            <v>-3.9064007121185785E-3</v>
          </cell>
          <cell r="AK125">
            <v>-198.00763929586654</v>
          </cell>
        </row>
        <row r="126">
          <cell r="B126" t="str">
            <v>15_115_0.2_10</v>
          </cell>
          <cell r="F126">
            <v>15</v>
          </cell>
          <cell r="G126">
            <v>115</v>
          </cell>
          <cell r="H126">
            <v>14.42240769259851</v>
          </cell>
          <cell r="R126">
            <v>0.2</v>
          </cell>
          <cell r="W126">
            <v>3.887024035029718E-2</v>
          </cell>
          <cell r="X126">
            <v>0.57759230740149015</v>
          </cell>
          <cell r="AK126">
            <v>-447.49131049687378</v>
          </cell>
          <cell r="AL126">
            <v>2.210662840968471E-3</v>
          </cell>
          <cell r="AM126">
            <v>-560.27039041504941</v>
          </cell>
        </row>
        <row r="127">
          <cell r="B127" t="str">
            <v>LoPGas</v>
          </cell>
          <cell r="C127" t="str">
            <v>Branch</v>
          </cell>
          <cell r="D127" t="str">
            <v>x</v>
          </cell>
          <cell r="E127" t="str">
            <v>B</v>
          </cell>
          <cell r="F127">
            <v>15</v>
          </cell>
          <cell r="G127">
            <v>115</v>
          </cell>
          <cell r="J127">
            <v>5.4</v>
          </cell>
          <cell r="K127">
            <v>5.4</v>
          </cell>
          <cell r="L127">
            <v>60</v>
          </cell>
          <cell r="M127">
            <v>20.399999999999999</v>
          </cell>
          <cell r="N127">
            <v>13200.000000000002</v>
          </cell>
          <cell r="O127">
            <v>1.2</v>
          </cell>
          <cell r="P127">
            <v>16</v>
          </cell>
          <cell r="Q127">
            <v>20</v>
          </cell>
          <cell r="R127">
            <v>0.2</v>
          </cell>
          <cell r="S127">
            <v>0.5</v>
          </cell>
          <cell r="T127">
            <v>0.75</v>
          </cell>
          <cell r="U127">
            <v>84.947000000000003</v>
          </cell>
          <cell r="V127">
            <v>0.12608701583667395</v>
          </cell>
          <cell r="W127">
            <v>7.8217751759723342E-2</v>
          </cell>
          <cell r="X127">
            <v>23.359621788345649</v>
          </cell>
          <cell r="Y127">
            <v>26.319243576691299</v>
          </cell>
          <cell r="Z127">
            <v>0.14947584789624502</v>
          </cell>
          <cell r="AA127">
            <v>0.34829982706998253</v>
          </cell>
          <cell r="AB127">
            <v>10.590508807326579</v>
          </cell>
          <cell r="AC127">
            <v>1.4545818339888041</v>
          </cell>
          <cell r="AD127">
            <v>1.3129954413532972</v>
          </cell>
          <cell r="AE127">
            <v>41.101465980933135</v>
          </cell>
          <cell r="AF127">
            <v>510.55297545494307</v>
          </cell>
          <cell r="AG127">
            <v>2</v>
          </cell>
          <cell r="AH127">
            <v>49736.416366570804</v>
          </cell>
          <cell r="AI127">
            <v>-59.000079910284967</v>
          </cell>
          <cell r="AJ127">
            <v>-2.2348515117532181E-2</v>
          </cell>
          <cell r="AK127">
            <v>-944.00127856455947</v>
          </cell>
        </row>
        <row r="128">
          <cell r="B128" t="str">
            <v>LoPGas</v>
          </cell>
          <cell r="C128" t="str">
            <v>Header</v>
          </cell>
          <cell r="D128" t="str">
            <v>x</v>
          </cell>
          <cell r="E128" t="str">
            <v>H</v>
          </cell>
          <cell r="F128">
            <v>15</v>
          </cell>
          <cell r="G128">
            <v>115</v>
          </cell>
          <cell r="J128">
            <v>5.4</v>
          </cell>
          <cell r="K128">
            <v>5.4</v>
          </cell>
          <cell r="L128">
            <v>60</v>
          </cell>
          <cell r="M128">
            <v>26.319243576691299</v>
          </cell>
          <cell r="N128">
            <v>63360</v>
          </cell>
          <cell r="O128">
            <v>5.28</v>
          </cell>
          <cell r="P128">
            <v>1</v>
          </cell>
          <cell r="Q128">
            <v>20</v>
          </cell>
          <cell r="R128">
            <v>0.2</v>
          </cell>
          <cell r="S128">
            <v>0.73278748682815997</v>
          </cell>
          <cell r="T128">
            <v>0.75</v>
          </cell>
          <cell r="U128">
            <v>84.947000000000003</v>
          </cell>
          <cell r="V128">
            <v>0.28474824573139124</v>
          </cell>
          <cell r="W128">
            <v>0.17664283233957256</v>
          </cell>
          <cell r="X128">
            <v>27.021011968159893</v>
          </cell>
          <cell r="Y128">
            <v>27.722780359628487</v>
          </cell>
          <cell r="Z128">
            <v>4.1671771420367265E-2</v>
          </cell>
          <cell r="AA128">
            <v>0.13967258658832918</v>
          </cell>
          <cell r="AB128">
            <v>8.5114816344094599</v>
          </cell>
          <cell r="AC128">
            <v>1.3225071483063429</v>
          </cell>
          <cell r="AD128">
            <v>1.2935581472869311</v>
          </cell>
          <cell r="AE128">
            <v>197.28703670847901</v>
          </cell>
          <cell r="AF128">
            <v>1067.8584573977569</v>
          </cell>
          <cell r="AG128">
            <v>2</v>
          </cell>
          <cell r="AH128">
            <v>155422.06162419301</v>
          </cell>
          <cell r="AI128">
            <v>-66.12217621224417</v>
          </cell>
          <cell r="AJ128">
            <v>-5.2179747642238138E-3</v>
          </cell>
          <cell r="AK128">
            <v>-66.12217621224417</v>
          </cell>
        </row>
        <row r="129">
          <cell r="B129" t="str">
            <v>LoPGas</v>
          </cell>
          <cell r="C129" t="str">
            <v>Header</v>
          </cell>
          <cell r="D129" t="str">
            <v>x</v>
          </cell>
          <cell r="E129" t="str">
            <v>H</v>
          </cell>
          <cell r="F129">
            <v>15</v>
          </cell>
          <cell r="G129">
            <v>115</v>
          </cell>
          <cell r="J129">
            <v>5.4</v>
          </cell>
          <cell r="K129">
            <v>5.4</v>
          </cell>
          <cell r="L129">
            <v>60</v>
          </cell>
          <cell r="M129">
            <v>27.722780359628487</v>
          </cell>
          <cell r="N129">
            <v>126720</v>
          </cell>
          <cell r="O129">
            <v>10.56</v>
          </cell>
          <cell r="P129">
            <v>1</v>
          </cell>
          <cell r="Q129">
            <v>20</v>
          </cell>
          <cell r="R129">
            <v>0.2</v>
          </cell>
          <cell r="S129">
            <v>1.01473233779264</v>
          </cell>
          <cell r="T129">
            <v>0.75</v>
          </cell>
          <cell r="U129">
            <v>84.947000000000003</v>
          </cell>
          <cell r="V129">
            <v>0.18843624188605992</v>
          </cell>
          <cell r="W129">
            <v>0.11689593169110779</v>
          </cell>
          <cell r="X129">
            <v>28.135656536117899</v>
          </cell>
          <cell r="Y129">
            <v>28.548532712607315</v>
          </cell>
          <cell r="Z129">
            <v>2.5583131452437735E-2</v>
          </cell>
          <cell r="AA129">
            <v>0.10609673025430499</v>
          </cell>
          <cell r="AB129">
            <v>6.9331063611990746</v>
          </cell>
          <cell r="AC129">
            <v>1.1834000973778116</v>
          </cell>
          <cell r="AD129">
            <v>1.2835358582815335</v>
          </cell>
          <cell r="AE129">
            <v>394.57407341695802</v>
          </cell>
          <cell r="AF129">
            <v>1066.7423833084354</v>
          </cell>
          <cell r="AG129">
            <v>2</v>
          </cell>
          <cell r="AH129">
            <v>218880.58427120533</v>
          </cell>
          <cell r="AI129">
            <v>-77.499933773879278</v>
          </cell>
          <cell r="AJ129">
            <v>-3.0579203667092519E-3</v>
          </cell>
          <cell r="AK129">
            <v>-77.499933773879278</v>
          </cell>
        </row>
        <row r="130">
          <cell r="B130" t="str">
            <v>LoPGas</v>
          </cell>
          <cell r="C130" t="str">
            <v>Header</v>
          </cell>
          <cell r="D130" t="str">
            <v>x</v>
          </cell>
          <cell r="E130" t="str">
            <v>H</v>
          </cell>
          <cell r="F130">
            <v>15</v>
          </cell>
          <cell r="G130">
            <v>115</v>
          </cell>
          <cell r="J130">
            <v>5.4</v>
          </cell>
          <cell r="K130">
            <v>5.4</v>
          </cell>
          <cell r="L130">
            <v>60</v>
          </cell>
          <cell r="M130">
            <v>28.548532712607315</v>
          </cell>
          <cell r="N130">
            <v>190080</v>
          </cell>
          <cell r="O130">
            <v>15.84</v>
          </cell>
          <cell r="P130">
            <v>1</v>
          </cell>
          <cell r="Q130">
            <v>20</v>
          </cell>
          <cell r="R130">
            <v>0.2</v>
          </cell>
          <cell r="S130">
            <v>1.2386846748934399</v>
          </cell>
          <cell r="T130">
            <v>0.75</v>
          </cell>
          <cell r="U130">
            <v>84.947000000000003</v>
          </cell>
          <cell r="V130">
            <v>0.14398905512600582</v>
          </cell>
          <cell r="W130">
            <v>8.9323235189825212E-2</v>
          </cell>
          <cell r="X130">
            <v>28.854671977751764</v>
          </cell>
          <cell r="Y130">
            <v>29.160811242896209</v>
          </cell>
          <cell r="Z130">
            <v>1.9467407504206502E-2</v>
          </cell>
          <cell r="AA130">
            <v>9.0787634727284003E-2</v>
          </cell>
          <cell r="AB130">
            <v>6.0613410564312922</v>
          </cell>
          <cell r="AC130">
            <v>1.0929818426983897</v>
          </cell>
          <cell r="AD130">
            <v>1.2760755705694169</v>
          </cell>
          <cell r="AE130">
            <v>591.86111012543699</v>
          </cell>
          <cell r="AF130">
            <v>1053.3688147056819</v>
          </cell>
          <cell r="AG130">
            <v>2</v>
          </cell>
          <cell r="AH130">
            <v>265737.33599680057</v>
          </cell>
          <cell r="AI130">
            <v>-85.973360372639448</v>
          </cell>
          <cell r="AJ130">
            <v>-2.2615046394318036E-3</v>
          </cell>
          <cell r="AK130">
            <v>-85.973360372639448</v>
          </cell>
        </row>
        <row r="131">
          <cell r="B131" t="str">
            <v>LoPGas</v>
          </cell>
          <cell r="C131" t="str">
            <v>Leader</v>
          </cell>
          <cell r="D131" t="str">
            <v>x</v>
          </cell>
          <cell r="E131" t="str">
            <v>L</v>
          </cell>
          <cell r="F131">
            <v>15</v>
          </cell>
          <cell r="G131">
            <v>115</v>
          </cell>
          <cell r="J131">
            <v>5.4</v>
          </cell>
          <cell r="K131">
            <v>5.4</v>
          </cell>
          <cell r="L131">
            <v>60</v>
          </cell>
          <cell r="M131">
            <v>29.160811242896209</v>
          </cell>
          <cell r="N131">
            <v>253440.00000000003</v>
          </cell>
          <cell r="O131">
            <v>21.12</v>
          </cell>
          <cell r="P131">
            <v>1</v>
          </cell>
          <cell r="Q131">
            <v>40</v>
          </cell>
          <cell r="R131">
            <v>0.2</v>
          </cell>
          <cell r="S131">
            <v>1.4046444981305601</v>
          </cell>
          <cell r="T131">
            <v>0.75</v>
          </cell>
          <cell r="U131">
            <v>84.947000000000003</v>
          </cell>
          <cell r="V131">
            <v>0.25998513970148984</v>
          </cell>
          <cell r="W131">
            <v>0.16128110403317741</v>
          </cell>
          <cell r="X131">
            <v>29.648804748661675</v>
          </cell>
          <cell r="Y131">
            <v>30.136798254427138</v>
          </cell>
          <cell r="Z131">
            <v>3.1647622744489734E-2</v>
          </cell>
          <cell r="AA131">
            <v>8.0174484225851231E-2</v>
          </cell>
          <cell r="AB131">
            <v>5.5502556253984103</v>
          </cell>
          <cell r="AC131">
            <v>1.0350028739803252</v>
          </cell>
          <cell r="AD131">
            <v>1.2705648348851963</v>
          </cell>
          <cell r="AE131">
            <v>789.14814683391614</v>
          </cell>
          <cell r="AF131">
            <v>1083.7532138498991</v>
          </cell>
          <cell r="AG131">
            <v>2</v>
          </cell>
          <cell r="AH131">
            <v>310215.62684697047</v>
          </cell>
          <cell r="AI131">
            <v>-182.12518099488065</v>
          </cell>
          <cell r="AJ131">
            <v>-3.5930630720265276E-3</v>
          </cell>
          <cell r="AK131">
            <v>-182.12518099488065</v>
          </cell>
        </row>
        <row r="132">
          <cell r="B132" t="str">
            <v>15_115_0.2_20</v>
          </cell>
          <cell r="F132">
            <v>15</v>
          </cell>
          <cell r="G132">
            <v>115</v>
          </cell>
          <cell r="H132">
            <v>14.377639144986594</v>
          </cell>
          <cell r="R132">
            <v>0.2</v>
          </cell>
          <cell r="W132">
            <v>7.8217751759723342E-2</v>
          </cell>
          <cell r="X132">
            <v>0.62236085501340632</v>
          </cell>
          <cell r="AK132">
            <v>-411.72065135364358</v>
          </cell>
          <cell r="AL132">
            <v>3.8559427482304409E-3</v>
          </cell>
          <cell r="AM132">
            <v>-977.25013011152305</v>
          </cell>
        </row>
        <row r="133">
          <cell r="B133" t="str">
            <v>LoPGas</v>
          </cell>
          <cell r="C133" t="str">
            <v>Branch</v>
          </cell>
          <cell r="D133" t="str">
            <v>x</v>
          </cell>
          <cell r="E133" t="str">
            <v>B</v>
          </cell>
          <cell r="F133">
            <v>15</v>
          </cell>
          <cell r="G133">
            <v>115</v>
          </cell>
          <cell r="J133">
            <v>5.4</v>
          </cell>
          <cell r="K133">
            <v>5.4</v>
          </cell>
          <cell r="L133">
            <v>60</v>
          </cell>
          <cell r="M133">
            <v>20.399999999999999</v>
          </cell>
          <cell r="N133">
            <v>13200.000000000002</v>
          </cell>
          <cell r="O133">
            <v>1.2</v>
          </cell>
          <cell r="P133">
            <v>16</v>
          </cell>
          <cell r="Q133">
            <v>50</v>
          </cell>
          <cell r="R133">
            <v>0.2</v>
          </cell>
          <cell r="S133">
            <v>0.5</v>
          </cell>
          <cell r="T133">
            <v>0.75</v>
          </cell>
          <cell r="U133">
            <v>84.947000000000003</v>
          </cell>
          <cell r="V133">
            <v>0.32019238294214758</v>
          </cell>
          <cell r="W133">
            <v>0.19863051051001968</v>
          </cell>
          <cell r="X133">
            <v>27.075063022588942</v>
          </cell>
          <cell r="Y133">
            <v>33.750126045177886</v>
          </cell>
          <cell r="Z133">
            <v>0.33712439508024961</v>
          </cell>
          <cell r="AA133">
            <v>0.34952080575512362</v>
          </cell>
          <cell r="AB133">
            <v>10.590508807326579</v>
          </cell>
          <cell r="AC133">
            <v>1.4545965398622083</v>
          </cell>
          <cell r="AD133">
            <v>1.3129821670574966</v>
          </cell>
          <cell r="AE133">
            <v>41.101465980933135</v>
          </cell>
          <cell r="AF133">
            <v>517.80159610862324</v>
          </cell>
          <cell r="AG133">
            <v>2</v>
          </cell>
          <cell r="AH133">
            <v>49379.091533147177</v>
          </cell>
          <cell r="AI133">
            <v>-130.97931169091271</v>
          </cell>
          <cell r="AJ133">
            <v>-4.9613375640497233E-2</v>
          </cell>
          <cell r="AK133">
            <v>-2095.6689870546033</v>
          </cell>
        </row>
        <row r="134">
          <cell r="B134" t="str">
            <v>LoPGas</v>
          </cell>
          <cell r="C134" t="str">
            <v>Header</v>
          </cell>
          <cell r="D134" t="str">
            <v>x</v>
          </cell>
          <cell r="E134" t="str">
            <v>H</v>
          </cell>
          <cell r="F134">
            <v>15</v>
          </cell>
          <cell r="G134">
            <v>115</v>
          </cell>
          <cell r="J134">
            <v>5.4</v>
          </cell>
          <cell r="K134">
            <v>5.4</v>
          </cell>
          <cell r="L134">
            <v>60</v>
          </cell>
          <cell r="M134">
            <v>33.750126045177886</v>
          </cell>
          <cell r="N134">
            <v>63360</v>
          </cell>
          <cell r="O134">
            <v>5.28</v>
          </cell>
          <cell r="P134">
            <v>1</v>
          </cell>
          <cell r="Q134">
            <v>20</v>
          </cell>
          <cell r="R134">
            <v>0.2</v>
          </cell>
          <cell r="S134">
            <v>0.73278748682815997</v>
          </cell>
          <cell r="T134">
            <v>0.75</v>
          </cell>
          <cell r="U134">
            <v>84.947000000000003</v>
          </cell>
          <cell r="V134">
            <v>0.2923861988584176</v>
          </cell>
          <cell r="W134">
            <v>0.18138101666155215</v>
          </cell>
          <cell r="X134">
            <v>34.308548013907284</v>
          </cell>
          <cell r="Y134">
            <v>34.866969982636682</v>
          </cell>
          <cell r="Z134">
            <v>4.2546640009813452E-2</v>
          </cell>
          <cell r="AA134">
            <v>0.14020251478582249</v>
          </cell>
          <cell r="AB134">
            <v>8.5114816344094599</v>
          </cell>
          <cell r="AC134">
            <v>1.3508910839024788</v>
          </cell>
          <cell r="AD134">
            <v>1.2663788494294144</v>
          </cell>
          <cell r="AE134">
            <v>197.28703670847901</v>
          </cell>
          <cell r="AF134">
            <v>1093.7498580651502</v>
          </cell>
          <cell r="AG134">
            <v>2</v>
          </cell>
          <cell r="AH134">
            <v>153255.66846408485</v>
          </cell>
          <cell r="AI134">
            <v>-51.361584348376461</v>
          </cell>
          <cell r="AJ134">
            <v>-4.0531553305221324E-3</v>
          </cell>
          <cell r="AK134">
            <v>-51.361584348376461</v>
          </cell>
        </row>
        <row r="135">
          <cell r="B135" t="str">
            <v>LoPGas</v>
          </cell>
          <cell r="C135" t="str">
            <v>Header</v>
          </cell>
          <cell r="D135" t="str">
            <v>x</v>
          </cell>
          <cell r="E135" t="str">
            <v>H</v>
          </cell>
          <cell r="F135">
            <v>15</v>
          </cell>
          <cell r="G135">
            <v>115</v>
          </cell>
          <cell r="J135">
            <v>5.4</v>
          </cell>
          <cell r="K135">
            <v>5.4</v>
          </cell>
          <cell r="L135">
            <v>60</v>
          </cell>
          <cell r="M135">
            <v>34.866969982636682</v>
          </cell>
          <cell r="N135">
            <v>126720</v>
          </cell>
          <cell r="O135">
            <v>10.56</v>
          </cell>
          <cell r="P135">
            <v>1</v>
          </cell>
          <cell r="Q135">
            <v>20</v>
          </cell>
          <cell r="R135">
            <v>0.2</v>
          </cell>
          <cell r="S135">
            <v>1.01473233779264</v>
          </cell>
          <cell r="T135">
            <v>0.75</v>
          </cell>
          <cell r="U135">
            <v>84.947000000000003</v>
          </cell>
          <cell r="V135">
            <v>0.19326990919948073</v>
          </cell>
          <cell r="W135">
            <v>0.11989448461506491</v>
          </cell>
          <cell r="X135">
            <v>35.19468493379901</v>
          </cell>
          <cell r="Y135">
            <v>35.522399884961345</v>
          </cell>
          <cell r="Z135">
            <v>2.6078427546215144E-2</v>
          </cell>
          <cell r="AA135">
            <v>0.10644863211221717</v>
          </cell>
          <cell r="AB135">
            <v>6.9331063611990746</v>
          </cell>
          <cell r="AC135">
            <v>1.2089047472015502</v>
          </cell>
          <cell r="AD135">
            <v>1.2564566920548625</v>
          </cell>
          <cell r="AE135">
            <v>394.57407341695802</v>
          </cell>
          <cell r="AF135">
            <v>1091.6279218430213</v>
          </cell>
          <cell r="AG135">
            <v>2</v>
          </cell>
          <cell r="AH135">
            <v>215925.24118125284</v>
          </cell>
          <cell r="AI135">
            <v>-60.141826666703459</v>
          </cell>
          <cell r="AJ135">
            <v>-2.3730203072405091E-3</v>
          </cell>
          <cell r="AK135">
            <v>-60.141826666703459</v>
          </cell>
        </row>
        <row r="136">
          <cell r="B136" t="str">
            <v>LoPGas</v>
          </cell>
          <cell r="C136" t="str">
            <v>Header</v>
          </cell>
          <cell r="D136" t="str">
            <v>x</v>
          </cell>
          <cell r="E136" t="str">
            <v>H</v>
          </cell>
          <cell r="F136">
            <v>15</v>
          </cell>
          <cell r="G136">
            <v>115</v>
          </cell>
          <cell r="J136">
            <v>5.4</v>
          </cell>
          <cell r="K136">
            <v>5.4</v>
          </cell>
          <cell r="L136">
            <v>60</v>
          </cell>
          <cell r="M136">
            <v>35.522399884961345</v>
          </cell>
          <cell r="N136">
            <v>190080</v>
          </cell>
          <cell r="O136">
            <v>15.84</v>
          </cell>
          <cell r="P136">
            <v>1</v>
          </cell>
          <cell r="Q136">
            <v>20</v>
          </cell>
          <cell r="R136">
            <v>0.2</v>
          </cell>
          <cell r="S136">
            <v>1.2386846748934399</v>
          </cell>
          <cell r="T136">
            <v>0.75</v>
          </cell>
          <cell r="U136">
            <v>84.947000000000003</v>
          </cell>
          <cell r="V136">
            <v>0.1475644280344264</v>
          </cell>
          <cell r="W136">
            <v>9.1541208458082224E-2</v>
          </cell>
          <cell r="X136">
            <v>35.764943964056918</v>
          </cell>
          <cell r="Y136">
            <v>36.007488043152492</v>
          </cell>
          <cell r="Z136">
            <v>1.9817635548883494E-2</v>
          </cell>
          <cell r="AA136">
            <v>9.1050719509751632E-2</v>
          </cell>
          <cell r="AB136">
            <v>6.0613410564312922</v>
          </cell>
          <cell r="AC136">
            <v>1.1165701344551748</v>
          </cell>
          <cell r="AD136">
            <v>1.2491176196682989</v>
          </cell>
          <cell r="AE136">
            <v>591.86111012543699</v>
          </cell>
          <cell r="AF136">
            <v>1077.2298266621638</v>
          </cell>
          <cell r="AG136">
            <v>2</v>
          </cell>
          <cell r="AH136">
            <v>262215.84920433746</v>
          </cell>
          <cell r="AI136">
            <v>-66.678700995335547</v>
          </cell>
          <cell r="AJ136">
            <v>-1.753964146552387E-3</v>
          </cell>
          <cell r="AK136">
            <v>-66.678700995335547</v>
          </cell>
        </row>
        <row r="137">
          <cell r="B137" t="str">
            <v>LoPGas</v>
          </cell>
          <cell r="C137" t="str">
            <v>Leader</v>
          </cell>
          <cell r="D137" t="str">
            <v>x</v>
          </cell>
          <cell r="E137" t="str">
            <v>L</v>
          </cell>
          <cell r="F137">
            <v>15</v>
          </cell>
          <cell r="G137">
            <v>115</v>
          </cell>
          <cell r="J137">
            <v>5.4</v>
          </cell>
          <cell r="K137">
            <v>5.4</v>
          </cell>
          <cell r="L137">
            <v>60</v>
          </cell>
          <cell r="M137">
            <v>36.007488043152492</v>
          </cell>
          <cell r="N137">
            <v>253440.00000000003</v>
          </cell>
          <cell r="O137">
            <v>21.12</v>
          </cell>
          <cell r="P137">
            <v>1</v>
          </cell>
          <cell r="Q137">
            <v>40</v>
          </cell>
          <cell r="R137">
            <v>0.2</v>
          </cell>
          <cell r="S137">
            <v>1.4046444981305601</v>
          </cell>
          <cell r="T137">
            <v>0.75</v>
          </cell>
          <cell r="U137">
            <v>84.947000000000003</v>
          </cell>
          <cell r="V137">
            <v>0.26621119831930912</v>
          </cell>
          <cell r="W137">
            <v>0.16514342327500664</v>
          </cell>
          <cell r="X137">
            <v>36.393329086873564</v>
          </cell>
          <cell r="Y137">
            <v>36.779170130594636</v>
          </cell>
          <cell r="Z137">
            <v>3.2163455365993965E-2</v>
          </cell>
          <cell r="AA137">
            <v>8.0367081820126002E-2</v>
          </cell>
          <cell r="AB137">
            <v>5.5502556253984103</v>
          </cell>
          <cell r="AC137">
            <v>1.0573444106884957</v>
          </cell>
          <cell r="AD137">
            <v>1.2437179810013097</v>
          </cell>
          <cell r="AE137">
            <v>789.14814683391614</v>
          </cell>
          <cell r="AF137">
            <v>1107.4845673158204</v>
          </cell>
          <cell r="AG137">
            <v>2</v>
          </cell>
          <cell r="AH137">
            <v>306192.72908897657</v>
          </cell>
          <cell r="AI137">
            <v>-141.17634378895889</v>
          </cell>
          <cell r="AJ137">
            <v>-2.7852024895233364E-3</v>
          </cell>
          <cell r="AK137">
            <v>-141.17634378895889</v>
          </cell>
        </row>
        <row r="138">
          <cell r="B138" t="str">
            <v>15_115_0.2_50</v>
          </cell>
          <cell r="F138">
            <v>15</v>
          </cell>
          <cell r="G138">
            <v>115</v>
          </cell>
          <cell r="H138">
            <v>14.243409356480274</v>
          </cell>
          <cell r="R138">
            <v>0.2</v>
          </cell>
          <cell r="W138">
            <v>0.19863051051001968</v>
          </cell>
          <cell r="X138">
            <v>0.7565906435197256</v>
          </cell>
          <cell r="AK138">
            <v>-319.35845579937438</v>
          </cell>
          <cell r="AL138">
            <v>8.0356520006601064E-3</v>
          </cell>
          <cell r="AM138">
            <v>-2036.5556430472977</v>
          </cell>
        </row>
        <row r="139">
          <cell r="B139" t="str">
            <v>LoPGas</v>
          </cell>
          <cell r="C139" t="str">
            <v>Branch</v>
          </cell>
          <cell r="D139" t="str">
            <v>x</v>
          </cell>
          <cell r="E139" t="str">
            <v>B</v>
          </cell>
          <cell r="F139">
            <v>15</v>
          </cell>
          <cell r="G139">
            <v>115</v>
          </cell>
          <cell r="J139">
            <v>5.4</v>
          </cell>
          <cell r="K139">
            <v>5.4</v>
          </cell>
          <cell r="L139">
            <v>60</v>
          </cell>
          <cell r="M139">
            <v>20.399999999999999</v>
          </cell>
          <cell r="N139">
            <v>13200.000000000002</v>
          </cell>
          <cell r="O139">
            <v>1.2</v>
          </cell>
          <cell r="P139">
            <v>16</v>
          </cell>
          <cell r="Q139">
            <v>100</v>
          </cell>
          <cell r="R139">
            <v>0.2</v>
          </cell>
          <cell r="S139">
            <v>0.5</v>
          </cell>
          <cell r="T139">
            <v>0.75</v>
          </cell>
          <cell r="U139">
            <v>84.947000000000003</v>
          </cell>
          <cell r="V139">
            <v>0.65288693411987331</v>
          </cell>
          <cell r="W139">
            <v>0.40501670851108784</v>
          </cell>
          <cell r="X139">
            <v>31.617339002935022</v>
          </cell>
          <cell r="Y139">
            <v>42.834678005870046</v>
          </cell>
          <cell r="Z139">
            <v>0.56653227287550623</v>
          </cell>
          <cell r="AA139">
            <v>0.35058290786936203</v>
          </cell>
          <cell r="AB139">
            <v>10.590508807326579</v>
          </cell>
          <cell r="AC139">
            <v>1.4546202368651779</v>
          </cell>
          <cell r="AD139">
            <v>1.3129607774593572</v>
          </cell>
          <cell r="AE139">
            <v>41.101465980933135</v>
          </cell>
          <cell r="AF139">
            <v>526.91555498721334</v>
          </cell>
          <cell r="AG139">
            <v>2</v>
          </cell>
          <cell r="AH139">
            <v>48951.230591346815</v>
          </cell>
          <cell r="AI139">
            <v>-216.50819139511066</v>
          </cell>
          <cell r="AJ139">
            <v>-8.2010678558754019E-2</v>
          </cell>
          <cell r="AK139">
            <v>-3464.1310623217705</v>
          </cell>
        </row>
        <row r="140">
          <cell r="B140" t="str">
            <v>LoPGas</v>
          </cell>
          <cell r="C140" t="str">
            <v>Header</v>
          </cell>
          <cell r="D140" t="str">
            <v>x</v>
          </cell>
          <cell r="E140" t="str">
            <v>H</v>
          </cell>
          <cell r="F140">
            <v>15</v>
          </cell>
          <cell r="G140">
            <v>115</v>
          </cell>
          <cell r="J140">
            <v>5.4</v>
          </cell>
          <cell r="K140">
            <v>5.4</v>
          </cell>
          <cell r="L140">
            <v>60</v>
          </cell>
          <cell r="M140">
            <v>42.834678005870046</v>
          </cell>
          <cell r="N140">
            <v>63360</v>
          </cell>
          <cell r="O140">
            <v>5.28</v>
          </cell>
          <cell r="P140">
            <v>1</v>
          </cell>
          <cell r="Q140">
            <v>20</v>
          </cell>
          <cell r="R140">
            <v>0.2</v>
          </cell>
          <cell r="S140">
            <v>0.73278748682815997</v>
          </cell>
          <cell r="T140">
            <v>0.75</v>
          </cell>
          <cell r="U140">
            <v>84.947000000000003</v>
          </cell>
          <cell r="V140">
            <v>0.30148332984549714</v>
          </cell>
          <cell r="W140">
            <v>0.18702439816718019</v>
          </cell>
          <cell r="X140">
            <v>43.205666187838204</v>
          </cell>
          <cell r="Y140">
            <v>43.576654369806356</v>
          </cell>
          <cell r="Z140">
            <v>4.3225309970301939E-2</v>
          </cell>
          <cell r="AA140">
            <v>0.14034630861576897</v>
          </cell>
          <cell r="AB140">
            <v>8.5114816344094599</v>
          </cell>
          <cell r="AC140">
            <v>1.3984213578770288</v>
          </cell>
          <cell r="AD140">
            <v>1.2233365050530862</v>
          </cell>
          <cell r="AE140">
            <v>197.28703670847901</v>
          </cell>
          <cell r="AF140">
            <v>1124.2346320491786</v>
          </cell>
          <cell r="AG140">
            <v>2</v>
          </cell>
          <cell r="AH140">
            <v>150592.15201611767</v>
          </cell>
          <cell r="AI140">
            <v>-33.415293957978776</v>
          </cell>
          <cell r="AJ140">
            <v>-2.6369392327950424E-3</v>
          </cell>
          <cell r="AK140">
            <v>-33.415293957978776</v>
          </cell>
        </row>
        <row r="141">
          <cell r="B141" t="str">
            <v>LoPGas</v>
          </cell>
          <cell r="C141" t="str">
            <v>Header</v>
          </cell>
          <cell r="D141" t="str">
            <v>x</v>
          </cell>
          <cell r="E141" t="str">
            <v>H</v>
          </cell>
          <cell r="F141">
            <v>15</v>
          </cell>
          <cell r="G141">
            <v>115</v>
          </cell>
          <cell r="J141">
            <v>5.4</v>
          </cell>
          <cell r="K141">
            <v>5.4</v>
          </cell>
          <cell r="L141">
            <v>60</v>
          </cell>
          <cell r="M141">
            <v>43.576654369806356</v>
          </cell>
          <cell r="N141">
            <v>126720</v>
          </cell>
          <cell r="O141">
            <v>10.56</v>
          </cell>
          <cell r="P141">
            <v>1</v>
          </cell>
          <cell r="Q141">
            <v>20</v>
          </cell>
          <cell r="R141">
            <v>0.2</v>
          </cell>
          <cell r="S141">
            <v>1.01473233779264</v>
          </cell>
          <cell r="T141">
            <v>0.75</v>
          </cell>
          <cell r="U141">
            <v>84.947000000000003</v>
          </cell>
          <cell r="V141">
            <v>0.19900845418150123</v>
          </cell>
          <cell r="W141">
            <v>0.12345437604311016</v>
          </cell>
          <cell r="X141">
            <v>43.793869324918333</v>
          </cell>
          <cell r="Y141">
            <v>44.011084280030317</v>
          </cell>
          <cell r="Z141">
            <v>2.6451973916038152E-2</v>
          </cell>
          <cell r="AA141">
            <v>0.10652473770339059</v>
          </cell>
          <cell r="AB141">
            <v>6.9331063611990746</v>
          </cell>
          <cell r="AC141">
            <v>1.25151870946355</v>
          </cell>
          <cell r="AD141">
            <v>1.2136745924712187</v>
          </cell>
          <cell r="AE141">
            <v>394.57407341695802</v>
          </cell>
          <cell r="AF141">
            <v>1120.8517286020956</v>
          </cell>
          <cell r="AG141">
            <v>2</v>
          </cell>
          <cell r="AH141">
            <v>212290.89163592446</v>
          </cell>
          <cell r="AI141">
            <v>-39.090260194116446</v>
          </cell>
          <cell r="AJ141">
            <v>-1.5423871604370442E-3</v>
          </cell>
          <cell r="AK141">
            <v>-39.090260194116446</v>
          </cell>
        </row>
        <row r="142">
          <cell r="B142" t="str">
            <v>LoPGas</v>
          </cell>
          <cell r="C142" t="str">
            <v>Header</v>
          </cell>
          <cell r="D142" t="str">
            <v>x</v>
          </cell>
          <cell r="E142" t="str">
            <v>H</v>
          </cell>
          <cell r="F142">
            <v>15</v>
          </cell>
          <cell r="G142">
            <v>115</v>
          </cell>
          <cell r="J142">
            <v>5.4</v>
          </cell>
          <cell r="K142">
            <v>5.4</v>
          </cell>
          <cell r="L142">
            <v>60</v>
          </cell>
          <cell r="M142">
            <v>44.011084280030317</v>
          </cell>
          <cell r="N142">
            <v>190080</v>
          </cell>
          <cell r="O142">
            <v>15.84</v>
          </cell>
          <cell r="P142">
            <v>1</v>
          </cell>
          <cell r="Q142">
            <v>20</v>
          </cell>
          <cell r="R142">
            <v>0.2</v>
          </cell>
          <cell r="S142">
            <v>1.2386846748934399</v>
          </cell>
          <cell r="T142">
            <v>0.75</v>
          </cell>
          <cell r="U142">
            <v>84.947000000000003</v>
          </cell>
          <cell r="V142">
            <v>0.15182327649024779</v>
          </cell>
          <cell r="W142">
            <v>9.4183174001393866E-2</v>
          </cell>
          <cell r="X142">
            <v>44.171651058050564</v>
          </cell>
          <cell r="Y142">
            <v>44.332217836070811</v>
          </cell>
          <cell r="Z142">
            <v>2.0084761322458178E-2</v>
          </cell>
          <cell r="AA142">
            <v>9.1106438866205106E-2</v>
          </cell>
          <cell r="AB142">
            <v>6.0613410564312922</v>
          </cell>
          <cell r="AC142">
            <v>1.1559276506643745</v>
          </cell>
          <cell r="AD142">
            <v>1.2065871317653269</v>
          </cell>
          <cell r="AE142">
            <v>591.86111012543699</v>
          </cell>
          <cell r="AF142">
            <v>1105.3818161800962</v>
          </cell>
          <cell r="AG142">
            <v>2</v>
          </cell>
          <cell r="AH142">
            <v>257904.52437284001</v>
          </cell>
          <cell r="AI142">
            <v>-43.314158530706777</v>
          </cell>
          <cell r="AJ142">
            <v>-1.1393665438422448E-3</v>
          </cell>
          <cell r="AK142">
            <v>-43.314158530706777</v>
          </cell>
        </row>
        <row r="143">
          <cell r="B143" t="str">
            <v>LoPGas</v>
          </cell>
          <cell r="C143" t="str">
            <v>Leader</v>
          </cell>
          <cell r="D143" t="str">
            <v>x</v>
          </cell>
          <cell r="E143" t="str">
            <v>L</v>
          </cell>
          <cell r="F143">
            <v>15</v>
          </cell>
          <cell r="G143">
            <v>115</v>
          </cell>
          <cell r="J143">
            <v>5.4</v>
          </cell>
          <cell r="K143">
            <v>5.4</v>
          </cell>
          <cell r="L143">
            <v>60</v>
          </cell>
          <cell r="M143">
            <v>44.332217836070811</v>
          </cell>
          <cell r="N143">
            <v>253440.00000000003</v>
          </cell>
          <cell r="O143">
            <v>21.12</v>
          </cell>
          <cell r="P143">
            <v>1</v>
          </cell>
          <cell r="Q143">
            <v>40</v>
          </cell>
          <cell r="R143">
            <v>0.2</v>
          </cell>
          <cell r="S143">
            <v>1.4046444981305601</v>
          </cell>
          <cell r="T143">
            <v>0.75</v>
          </cell>
          <cell r="U143">
            <v>84.947000000000003</v>
          </cell>
          <cell r="V143">
            <v>0.27366238548061589</v>
          </cell>
          <cell r="W143">
            <v>0.16976574781676135</v>
          </cell>
          <cell r="X143">
            <v>44.587327365555055</v>
          </cell>
          <cell r="Y143">
            <v>44.842436895039299</v>
          </cell>
          <cell r="Z143">
            <v>3.2564855295418305E-2</v>
          </cell>
          <cell r="AA143">
            <v>8.0405166352248356E-2</v>
          </cell>
          <cell r="AB143">
            <v>5.5502556253984103</v>
          </cell>
          <cell r="AC143">
            <v>1.0945830713193183</v>
          </cell>
          <cell r="AD143">
            <v>1.2014056220506673</v>
          </cell>
          <cell r="AE143">
            <v>789.14814683391614</v>
          </cell>
          <cell r="AF143">
            <v>1135.6549607030938</v>
          </cell>
          <cell r="AG143">
            <v>2</v>
          </cell>
          <cell r="AH143">
            <v>301291.87220963917</v>
          </cell>
          <cell r="AI143">
            <v>-91.662192936010058</v>
          </cell>
          <cell r="AJ143">
            <v>-1.8083608139206526E-3</v>
          </cell>
          <cell r="AK143">
            <v>-91.662192936010058</v>
          </cell>
        </row>
        <row r="144">
          <cell r="B144" t="str">
            <v>15_115_0.2_100</v>
          </cell>
          <cell r="F144">
            <v>15</v>
          </cell>
          <cell r="G144">
            <v>115</v>
          </cell>
          <cell r="H144">
            <v>14.020555595460467</v>
          </cell>
          <cell r="R144">
            <v>0.2</v>
          </cell>
          <cell r="W144">
            <v>0.40501670851108784</v>
          </cell>
          <cell r="X144">
            <v>0.97944440453953341</v>
          </cell>
          <cell r="AK144">
            <v>-207.48190561881205</v>
          </cell>
          <cell r="AL144">
            <v>1.299377039194248E-2</v>
          </cell>
          <cell r="AM144">
            <v>-3293.1411681339027</v>
          </cell>
        </row>
        <row r="145">
          <cell r="B145" t="str">
            <v>LoPGas</v>
          </cell>
          <cell r="C145" t="str">
            <v>Branch</v>
          </cell>
          <cell r="D145" t="str">
            <v>x</v>
          </cell>
          <cell r="E145" t="str">
            <v>B</v>
          </cell>
          <cell r="F145">
            <v>15</v>
          </cell>
          <cell r="G145">
            <v>115</v>
          </cell>
          <cell r="J145">
            <v>5.4</v>
          </cell>
          <cell r="K145">
            <v>5.4</v>
          </cell>
          <cell r="L145">
            <v>60</v>
          </cell>
          <cell r="M145">
            <v>20.399999999999999</v>
          </cell>
          <cell r="N145">
            <v>13200.000000000002</v>
          </cell>
          <cell r="O145">
            <v>1.2</v>
          </cell>
          <cell r="P145">
            <v>16</v>
          </cell>
          <cell r="Q145">
            <v>150</v>
          </cell>
          <cell r="R145">
            <v>0.2</v>
          </cell>
          <cell r="S145">
            <v>0.5</v>
          </cell>
          <cell r="T145">
            <v>0.75</v>
          </cell>
          <cell r="U145">
            <v>84.947000000000003</v>
          </cell>
          <cell r="V145">
            <v>0.9927437839254456</v>
          </cell>
          <cell r="W145">
            <v>0.61584601980486475</v>
          </cell>
          <cell r="X145">
            <v>34.617963983325765</v>
          </cell>
          <cell r="Y145">
            <v>48.835927966651539</v>
          </cell>
          <cell r="Z145">
            <v>0.71807898905685708</v>
          </cell>
          <cell r="AA145">
            <v>0.35109910763146113</v>
          </cell>
          <cell r="AB145">
            <v>10.590508807326579</v>
          </cell>
          <cell r="AC145">
            <v>1.4546412185045605</v>
          </cell>
          <cell r="AD145">
            <v>1.3129418394083756</v>
          </cell>
          <cell r="AE145">
            <v>41.101465980933135</v>
          </cell>
          <cell r="AF145">
            <v>533.46983676294781</v>
          </cell>
          <cell r="AG145">
            <v>2</v>
          </cell>
          <cell r="AH145">
            <v>48672.0431239393</v>
          </cell>
          <cell r="AI145">
            <v>-271.76319221420687</v>
          </cell>
          <cell r="AJ145">
            <v>-0.10294060311144197</v>
          </cell>
          <cell r="AK145">
            <v>-4348.2110754273099</v>
          </cell>
        </row>
        <row r="146">
          <cell r="B146" t="str">
            <v>LoPGas</v>
          </cell>
          <cell r="C146" t="str">
            <v>Header</v>
          </cell>
          <cell r="D146" t="str">
            <v>x</v>
          </cell>
          <cell r="E146" t="str">
            <v>H</v>
          </cell>
          <cell r="F146">
            <v>15</v>
          </cell>
          <cell r="G146">
            <v>115</v>
          </cell>
          <cell r="J146">
            <v>5.4</v>
          </cell>
          <cell r="K146">
            <v>5.4</v>
          </cell>
          <cell r="L146">
            <v>60</v>
          </cell>
          <cell r="M146">
            <v>48.835927966651539</v>
          </cell>
          <cell r="N146">
            <v>63360</v>
          </cell>
          <cell r="O146">
            <v>5.28</v>
          </cell>
          <cell r="P146">
            <v>1</v>
          </cell>
          <cell r="Q146">
            <v>20</v>
          </cell>
          <cell r="R146">
            <v>0.2</v>
          </cell>
          <cell r="S146">
            <v>0.73278748682815997</v>
          </cell>
          <cell r="T146">
            <v>0.75</v>
          </cell>
          <cell r="U146">
            <v>84.947000000000003</v>
          </cell>
          <cell r="V146">
            <v>0.30737134773262387</v>
          </cell>
          <cell r="W146">
            <v>0.19067701472247123</v>
          </cell>
          <cell r="X146">
            <v>49.07853192221188</v>
          </cell>
          <cell r="Y146">
            <v>49.321135877772228</v>
          </cell>
          <cell r="Z146">
            <v>4.3461553246102014E-2</v>
          </cell>
          <cell r="AA146">
            <v>0.14019955091592595</v>
          </cell>
          <cell r="AB146">
            <v>8.5114816344094599</v>
          </cell>
          <cell r="AC146">
            <v>1.4451914056151927</v>
          </cell>
          <cell r="AD146">
            <v>1.1837462428090233</v>
          </cell>
          <cell r="AE146">
            <v>197.28703670847901</v>
          </cell>
          <cell r="AF146">
            <v>1143.8983506090717</v>
          </cell>
          <cell r="AG146">
            <v>2</v>
          </cell>
          <cell r="AH146">
            <v>148927.09520839105</v>
          </cell>
          <cell r="AI146">
            <v>-21.629809394095847</v>
          </cell>
          <cell r="AJ146">
            <v>-1.7068978372866042E-3</v>
          </cell>
          <cell r="AK146">
            <v>-21.629809394095847</v>
          </cell>
        </row>
        <row r="147">
          <cell r="B147" t="str">
            <v>LoPGas</v>
          </cell>
          <cell r="C147" t="str">
            <v>Header</v>
          </cell>
          <cell r="D147" t="str">
            <v>x</v>
          </cell>
          <cell r="E147" t="str">
            <v>H</v>
          </cell>
          <cell r="F147">
            <v>15</v>
          </cell>
          <cell r="G147">
            <v>115</v>
          </cell>
          <cell r="J147">
            <v>5.4</v>
          </cell>
          <cell r="K147">
            <v>5.4</v>
          </cell>
          <cell r="L147">
            <v>60</v>
          </cell>
          <cell r="M147">
            <v>49.321135877772228</v>
          </cell>
          <cell r="N147">
            <v>126720</v>
          </cell>
          <cell r="O147">
            <v>10.56</v>
          </cell>
          <cell r="P147">
            <v>1</v>
          </cell>
          <cell r="Q147">
            <v>20</v>
          </cell>
          <cell r="R147">
            <v>0.2</v>
          </cell>
          <cell r="S147">
            <v>1.01473233779264</v>
          </cell>
          <cell r="T147">
            <v>0.75</v>
          </cell>
          <cell r="U147">
            <v>84.947000000000003</v>
          </cell>
          <cell r="V147">
            <v>0.20271888013403128</v>
          </cell>
          <cell r="W147">
            <v>0.1257561291154019</v>
          </cell>
          <cell r="X147">
            <v>49.46302293857309</v>
          </cell>
          <cell r="Y147">
            <v>49.604909999373959</v>
          </cell>
          <cell r="Z147">
            <v>2.6573436870599432E-2</v>
          </cell>
          <cell r="AA147">
            <v>0.10640697248794617</v>
          </cell>
          <cell r="AB147">
            <v>6.9331063611990746</v>
          </cell>
          <cell r="AC147">
            <v>1.293389476501251</v>
          </cell>
          <cell r="AD147">
            <v>1.1743844273320949</v>
          </cell>
          <cell r="AE147">
            <v>394.57407341695802</v>
          </cell>
          <cell r="AF147">
            <v>1139.7032032074117</v>
          </cell>
          <cell r="AG147">
            <v>2</v>
          </cell>
          <cell r="AH147">
            <v>210034.30775869256</v>
          </cell>
          <cell r="AI147">
            <v>-25.288522869625012</v>
          </cell>
          <cell r="AJ147">
            <v>-9.9781103494416879E-4</v>
          </cell>
          <cell r="AK147">
            <v>-25.288522869625012</v>
          </cell>
        </row>
        <row r="148">
          <cell r="B148" t="str">
            <v>LoPGas</v>
          </cell>
          <cell r="C148" t="str">
            <v>Header</v>
          </cell>
          <cell r="D148" t="str">
            <v>x</v>
          </cell>
          <cell r="E148" t="str">
            <v>H</v>
          </cell>
          <cell r="F148">
            <v>15</v>
          </cell>
          <cell r="G148">
            <v>115</v>
          </cell>
          <cell r="J148">
            <v>5.4</v>
          </cell>
          <cell r="K148">
            <v>5.4</v>
          </cell>
          <cell r="L148">
            <v>60</v>
          </cell>
          <cell r="M148">
            <v>49.604909999373959</v>
          </cell>
          <cell r="N148">
            <v>190080</v>
          </cell>
          <cell r="O148">
            <v>15.84</v>
          </cell>
          <cell r="P148">
            <v>1</v>
          </cell>
          <cell r="Q148">
            <v>20</v>
          </cell>
          <cell r="R148">
            <v>0.2</v>
          </cell>
          <cell r="S148">
            <v>1.2386846748934399</v>
          </cell>
          <cell r="T148">
            <v>0.75</v>
          </cell>
          <cell r="U148">
            <v>84.947000000000003</v>
          </cell>
          <cell r="V148">
            <v>0.15456932132754966</v>
          </cell>
          <cell r="W148">
            <v>9.5886675761502005E-2</v>
          </cell>
          <cell r="X148">
            <v>49.709721812377168</v>
          </cell>
          <cell r="Y148">
            <v>49.814533625380378</v>
          </cell>
          <cell r="Z148">
            <v>2.0165638392143914E-2</v>
          </cell>
          <cell r="AA148">
            <v>9.1001985338933736E-2</v>
          </cell>
          <cell r="AB148">
            <v>6.0613410564312922</v>
          </cell>
          <cell r="AC148">
            <v>1.1945608209090326</v>
          </cell>
          <cell r="AD148">
            <v>1.1675650198221015</v>
          </cell>
          <cell r="AE148">
            <v>591.86111012543699</v>
          </cell>
          <cell r="AF148">
            <v>1123.4953273895796</v>
          </cell>
          <cell r="AG148">
            <v>2</v>
          </cell>
          <cell r="AH148">
            <v>255234.21410576385</v>
          </cell>
          <cell r="AI148">
            <v>-28.011588325928383</v>
          </cell>
          <cell r="AJ148">
            <v>-7.3683681412900839E-4</v>
          </cell>
          <cell r="AK148">
            <v>-28.011588325928383</v>
          </cell>
        </row>
        <row r="149">
          <cell r="B149" t="str">
            <v>LoPGas</v>
          </cell>
          <cell r="C149" t="str">
            <v>Leader</v>
          </cell>
          <cell r="D149" t="str">
            <v>x</v>
          </cell>
          <cell r="E149" t="str">
            <v>L</v>
          </cell>
          <cell r="F149">
            <v>15</v>
          </cell>
          <cell r="G149">
            <v>115</v>
          </cell>
          <cell r="J149">
            <v>5.4</v>
          </cell>
          <cell r="K149">
            <v>5.4</v>
          </cell>
          <cell r="L149">
            <v>60</v>
          </cell>
          <cell r="M149">
            <v>49.814533625380378</v>
          </cell>
          <cell r="N149">
            <v>253440.00000000003</v>
          </cell>
          <cell r="O149">
            <v>21.12</v>
          </cell>
          <cell r="P149">
            <v>1</v>
          </cell>
          <cell r="Q149">
            <v>40</v>
          </cell>
          <cell r="R149">
            <v>0.2</v>
          </cell>
          <cell r="S149">
            <v>1.4046444981305601</v>
          </cell>
          <cell r="T149">
            <v>0.75</v>
          </cell>
          <cell r="U149">
            <v>84.947000000000003</v>
          </cell>
          <cell r="V149">
            <v>0.27845293992198922</v>
          </cell>
          <cell r="W149">
            <v>0.17273755578287187</v>
          </cell>
          <cell r="X149">
            <v>49.980950133167951</v>
          </cell>
          <cell r="Y149">
            <v>50.147366640955532</v>
          </cell>
          <cell r="Z149">
            <v>3.2677248476762455E-2</v>
          </cell>
          <cell r="AA149">
            <v>8.0308259024047923E-2</v>
          </cell>
          <cell r="AB149">
            <v>5.5502556253984103</v>
          </cell>
          <cell r="AC149">
            <v>1.1311074516966153</v>
          </cell>
          <cell r="AD149">
            <v>1.1626112565274072</v>
          </cell>
          <cell r="AE149">
            <v>789.14814683391614</v>
          </cell>
          <cell r="AF149">
            <v>1153.7320145213666</v>
          </cell>
          <cell r="AG149">
            <v>2</v>
          </cell>
          <cell r="AH149">
            <v>298264.85243155714</v>
          </cell>
          <cell r="AI149">
            <v>-59.264213877376527</v>
          </cell>
          <cell r="AJ149">
            <v>-1.1691961386793032E-3</v>
          </cell>
          <cell r="AK149">
            <v>-59.264213877376527</v>
          </cell>
        </row>
        <row r="150">
          <cell r="B150" t="str">
            <v>15_115_0.2_150</v>
          </cell>
          <cell r="F150">
            <v>15</v>
          </cell>
          <cell r="G150">
            <v>115</v>
          </cell>
          <cell r="H150">
            <v>13.799096604812888</v>
          </cell>
          <cell r="R150">
            <v>0.2</v>
          </cell>
          <cell r="W150">
            <v>0.61584601980486475</v>
          </cell>
          <cell r="X150">
            <v>1.2009033951871118</v>
          </cell>
          <cell r="AK150">
            <v>-134.19413446702578</v>
          </cell>
          <cell r="AL150">
            <v>1.6192919073893842E-2</v>
          </cell>
          <cell r="AM150">
            <v>-4103.9334100876558</v>
          </cell>
        </row>
        <row r="151">
          <cell r="B151" t="str">
            <v>LoPGas</v>
          </cell>
          <cell r="C151" t="str">
            <v>Branch</v>
          </cell>
          <cell r="D151" t="str">
            <v>x</v>
          </cell>
          <cell r="E151" t="str">
            <v>B</v>
          </cell>
          <cell r="F151">
            <v>15</v>
          </cell>
          <cell r="G151">
            <v>115</v>
          </cell>
          <cell r="J151">
            <v>5.4</v>
          </cell>
          <cell r="K151">
            <v>5.4</v>
          </cell>
          <cell r="L151">
            <v>60</v>
          </cell>
          <cell r="M151">
            <v>20.399999999999999</v>
          </cell>
          <cell r="N151">
            <v>13200.000000000002</v>
          </cell>
          <cell r="O151">
            <v>1.2</v>
          </cell>
          <cell r="P151">
            <v>16</v>
          </cell>
          <cell r="Q151">
            <v>30</v>
          </cell>
          <cell r="R151">
            <v>0.1</v>
          </cell>
          <cell r="S151">
            <v>0.5</v>
          </cell>
          <cell r="T151">
            <v>0.75</v>
          </cell>
          <cell r="U151">
            <v>84.947000000000003</v>
          </cell>
          <cell r="V151">
            <v>5.633700784817313E-2</v>
          </cell>
          <cell r="W151">
            <v>3.4948516034845056E-2</v>
          </cell>
          <cell r="X151">
            <v>28.003062568008151</v>
          </cell>
          <cell r="Y151">
            <v>35.606125136016303</v>
          </cell>
          <cell r="Z151">
            <v>0.38399305899031078</v>
          </cell>
          <cell r="AA151">
            <v>0.60876413955143271</v>
          </cell>
          <cell r="AB151">
            <v>10.590508807326579</v>
          </cell>
          <cell r="AC151">
            <v>1.4574546114324316</v>
          </cell>
          <cell r="AD151">
            <v>1.3104074062557252</v>
          </cell>
          <cell r="AE151">
            <v>20.550732990466567</v>
          </cell>
          <cell r="AF151">
            <v>259.18911496728361</v>
          </cell>
          <cell r="AG151">
            <v>2</v>
          </cell>
          <cell r="AH151">
            <v>24646.041846279626</v>
          </cell>
          <cell r="AI151">
            <v>-74.392173581985261</v>
          </cell>
          <cell r="AJ151">
            <v>-5.6357707259079737E-2</v>
          </cell>
          <cell r="AK151">
            <v>-1190.2747773117642</v>
          </cell>
        </row>
        <row r="152">
          <cell r="B152" t="str">
            <v>LoPGas</v>
          </cell>
          <cell r="C152" t="str">
            <v>Header</v>
          </cell>
          <cell r="D152" t="str">
            <v>x</v>
          </cell>
          <cell r="E152" t="str">
            <v>H</v>
          </cell>
          <cell r="F152">
            <v>15</v>
          </cell>
          <cell r="G152">
            <v>115</v>
          </cell>
          <cell r="J152">
            <v>5.4</v>
          </cell>
          <cell r="K152">
            <v>5.4</v>
          </cell>
          <cell r="L152">
            <v>60</v>
          </cell>
          <cell r="M152">
            <v>35.606125136016303</v>
          </cell>
          <cell r="N152">
            <v>63360</v>
          </cell>
          <cell r="O152">
            <v>5.28</v>
          </cell>
          <cell r="P152">
            <v>1</v>
          </cell>
          <cell r="Q152">
            <v>20</v>
          </cell>
          <cell r="R152">
            <v>0.1</v>
          </cell>
          <cell r="S152">
            <v>0.73278748682815997</v>
          </cell>
          <cell r="T152">
            <v>0.75</v>
          </cell>
          <cell r="U152">
            <v>84.947000000000003</v>
          </cell>
          <cell r="V152">
            <v>8.4007416936784693E-2</v>
          </cell>
          <cell r="W152">
            <v>5.2113782218849991E-2</v>
          </cell>
          <cell r="X152">
            <v>36.61652357404445</v>
          </cell>
          <cell r="Y152">
            <v>37.62692201207259</v>
          </cell>
          <cell r="Z152">
            <v>8.2840339524734019E-2</v>
          </cell>
          <cell r="AA152">
            <v>0.2441952691807304</v>
          </cell>
          <cell r="AB152">
            <v>8.5114816344094599</v>
          </cell>
          <cell r="AC152">
            <v>1.3604461510797181</v>
          </cell>
          <cell r="AD152">
            <v>1.2574844621223316</v>
          </cell>
          <cell r="AE152">
            <v>98.643518354239504</v>
          </cell>
          <cell r="AF152">
            <v>550.05403747337516</v>
          </cell>
          <cell r="AG152">
            <v>2</v>
          </cell>
          <cell r="AH152">
            <v>76277.113980678769</v>
          </cell>
          <cell r="AI152">
            <v>-46.201328243881683</v>
          </cell>
          <cell r="AJ152">
            <v>-7.2918763011176899E-3</v>
          </cell>
          <cell r="AK152">
            <v>-46.201328243881683</v>
          </cell>
        </row>
        <row r="153">
          <cell r="B153" t="str">
            <v>LoPGas</v>
          </cell>
          <cell r="C153" t="str">
            <v>Header</v>
          </cell>
          <cell r="D153" t="str">
            <v>x</v>
          </cell>
          <cell r="E153" t="str">
            <v>H</v>
          </cell>
          <cell r="F153">
            <v>15</v>
          </cell>
          <cell r="G153">
            <v>115</v>
          </cell>
          <cell r="J153">
            <v>5.4</v>
          </cell>
          <cell r="K153">
            <v>5.4</v>
          </cell>
          <cell r="L153">
            <v>60</v>
          </cell>
          <cell r="M153">
            <v>37.62692201207259</v>
          </cell>
          <cell r="N153">
            <v>126720</v>
          </cell>
          <cell r="O153">
            <v>10.56</v>
          </cell>
          <cell r="P153">
            <v>1</v>
          </cell>
          <cell r="Q153">
            <v>20</v>
          </cell>
          <cell r="R153">
            <v>0.1</v>
          </cell>
          <cell r="S153">
            <v>1.01473233779264</v>
          </cell>
          <cell r="T153">
            <v>0.75</v>
          </cell>
          <cell r="U153">
            <v>84.947000000000003</v>
          </cell>
          <cell r="V153">
            <v>5.5236135902911786E-2</v>
          </cell>
          <cell r="W153">
            <v>3.4265592991882698E-2</v>
          </cell>
          <cell r="X153">
            <v>38.200631379875361</v>
          </cell>
          <cell r="Y153">
            <v>38.774340747678124</v>
          </cell>
          <cell r="Z153">
            <v>5.1285689712639804E-2</v>
          </cell>
          <cell r="AA153">
            <v>0.18541450373189741</v>
          </cell>
          <cell r="AB153">
            <v>6.9331063611990746</v>
          </cell>
          <cell r="AC153">
            <v>1.2217013059809085</v>
          </cell>
          <cell r="AD153">
            <v>1.2432960922954239</v>
          </cell>
          <cell r="AE153">
            <v>197.28703670847901</v>
          </cell>
          <cell r="AF153">
            <v>550.4068925701954</v>
          </cell>
          <cell r="AG153">
            <v>2</v>
          </cell>
          <cell r="AH153">
            <v>107316.85884532293</v>
          </cell>
          <cell r="AI153">
            <v>-52.263199561900585</v>
          </cell>
          <cell r="AJ153">
            <v>-4.1243055209833164E-3</v>
          </cell>
          <cell r="AK153">
            <v>-52.263199561900585</v>
          </cell>
        </row>
        <row r="154">
          <cell r="B154" t="str">
            <v>LoPGas</v>
          </cell>
          <cell r="C154" t="str">
            <v>Header</v>
          </cell>
          <cell r="D154" t="str">
            <v>x</v>
          </cell>
          <cell r="E154" t="str">
            <v>H</v>
          </cell>
          <cell r="F154">
            <v>15</v>
          </cell>
          <cell r="G154">
            <v>115</v>
          </cell>
          <cell r="J154">
            <v>5.4</v>
          </cell>
          <cell r="K154">
            <v>5.4</v>
          </cell>
          <cell r="L154">
            <v>60</v>
          </cell>
          <cell r="M154">
            <v>38.774340747678124</v>
          </cell>
          <cell r="N154">
            <v>190080</v>
          </cell>
          <cell r="O154">
            <v>15.84</v>
          </cell>
          <cell r="P154">
            <v>1</v>
          </cell>
          <cell r="Q154">
            <v>20</v>
          </cell>
          <cell r="R154">
            <v>0.1</v>
          </cell>
          <cell r="S154">
            <v>1.2386846748934399</v>
          </cell>
          <cell r="T154">
            <v>0.75</v>
          </cell>
          <cell r="U154">
            <v>84.947000000000003</v>
          </cell>
          <cell r="V154">
            <v>4.2043311838624961E-2</v>
          </cell>
          <cell r="W154">
            <v>2.6081458956964454E-2</v>
          </cell>
          <cell r="X154">
            <v>39.189667045782052</v>
          </cell>
          <cell r="Y154">
            <v>39.60499334388598</v>
          </cell>
          <cell r="Z154">
            <v>3.9134360272790714E-2</v>
          </cell>
          <cell r="AA154">
            <v>0.15861309285057831</v>
          </cell>
          <cell r="AB154">
            <v>6.0613410564312922</v>
          </cell>
          <cell r="AC154">
            <v>1.1307856790832735</v>
          </cell>
          <cell r="AD154">
            <v>1.2334144783952907</v>
          </cell>
          <cell r="AE154">
            <v>295.9305550627185</v>
          </cell>
          <cell r="AF154">
            <v>543.99260646247762</v>
          </cell>
          <cell r="AG154">
            <v>2</v>
          </cell>
          <cell r="AH154">
            <v>130217.80933645475</v>
          </cell>
          <cell r="AI154">
            <v>-56.61353866739443</v>
          </cell>
          <cell r="AJ154">
            <v>-2.9784058642358183E-3</v>
          </cell>
          <cell r="AK154">
            <v>-56.61353866739443</v>
          </cell>
        </row>
        <row r="155">
          <cell r="B155" t="str">
            <v>LoPGas</v>
          </cell>
          <cell r="C155" t="str">
            <v>Leader</v>
          </cell>
          <cell r="D155" t="str">
            <v>x</v>
          </cell>
          <cell r="E155" t="str">
            <v>L</v>
          </cell>
          <cell r="F155">
            <v>15</v>
          </cell>
          <cell r="G155">
            <v>115</v>
          </cell>
          <cell r="J155">
            <v>5.4</v>
          </cell>
          <cell r="K155">
            <v>5.4</v>
          </cell>
          <cell r="L155">
            <v>60</v>
          </cell>
          <cell r="M155">
            <v>39.60499334388598</v>
          </cell>
          <cell r="N155">
            <v>253440.00000000003</v>
          </cell>
          <cell r="O155">
            <v>21.12</v>
          </cell>
          <cell r="P155">
            <v>1</v>
          </cell>
          <cell r="Q155">
            <v>40</v>
          </cell>
          <cell r="R155">
            <v>0.1</v>
          </cell>
          <cell r="S155">
            <v>1.4046444981305601</v>
          </cell>
          <cell r="T155">
            <v>0.75</v>
          </cell>
          <cell r="U155">
            <v>84.947000000000003</v>
          </cell>
          <cell r="V155">
            <v>7.5616023788139128E-2</v>
          </cell>
          <cell r="W155">
            <v>4.6908203342519883E-2</v>
          </cell>
          <cell r="X155">
            <v>40.249202951898795</v>
          </cell>
          <cell r="Y155">
            <v>40.89341255991161</v>
          </cell>
          <cell r="Z155">
            <v>6.3173267739012329E-2</v>
          </cell>
          <cell r="AA155">
            <v>0.13999564518705235</v>
          </cell>
          <cell r="AB155">
            <v>5.5502556253984103</v>
          </cell>
          <cell r="AC155">
            <v>1.0724984589753581</v>
          </cell>
          <cell r="AD155">
            <v>1.2261446575325381</v>
          </cell>
          <cell r="AE155">
            <v>394.57407341695807</v>
          </cell>
          <cell r="AF155">
            <v>559.67975142347018</v>
          </cell>
          <cell r="AG155">
            <v>2</v>
          </cell>
          <cell r="AH155">
            <v>151926.58770245087</v>
          </cell>
          <cell r="AI155">
            <v>-116.77966396026272</v>
          </cell>
          <cell r="AJ155">
            <v>-4.6077834580280424E-3</v>
          </cell>
          <cell r="AK155">
            <v>-116.77966396026272</v>
          </cell>
        </row>
        <row r="156">
          <cell r="B156" t="str">
            <v>15_115_0.1_30</v>
          </cell>
          <cell r="F156">
            <v>15</v>
          </cell>
          <cell r="G156">
            <v>115</v>
          </cell>
          <cell r="H156">
            <v>14.805682446454938</v>
          </cell>
          <cell r="R156">
            <v>0.1</v>
          </cell>
          <cell r="W156">
            <v>3.4948516034845056E-2</v>
          </cell>
          <cell r="X156">
            <v>0.19431755354506208</v>
          </cell>
          <cell r="AK156">
            <v>-271.85773043343943</v>
          </cell>
          <cell r="AL156">
            <v>4.6964756049233114E-3</v>
          </cell>
          <cell r="AM156">
            <v>-1190.2747773117642</v>
          </cell>
        </row>
        <row r="157">
          <cell r="B157" t="str">
            <v>LoPGas</v>
          </cell>
          <cell r="C157" t="str">
            <v>Branch</v>
          </cell>
          <cell r="D157" t="str">
            <v>x</v>
          </cell>
          <cell r="E157" t="str">
            <v>B</v>
          </cell>
          <cell r="F157">
            <v>15</v>
          </cell>
          <cell r="G157">
            <v>115</v>
          </cell>
          <cell r="J157">
            <v>5.4</v>
          </cell>
          <cell r="K157">
            <v>5.4</v>
          </cell>
          <cell r="L157">
            <v>60</v>
          </cell>
          <cell r="M157">
            <v>20.399999999999999</v>
          </cell>
          <cell r="N157">
            <v>13200.000000000002</v>
          </cell>
          <cell r="O157">
            <v>1.2</v>
          </cell>
          <cell r="P157">
            <v>16</v>
          </cell>
          <cell r="Q157">
            <v>10</v>
          </cell>
          <cell r="R157">
            <v>0.1</v>
          </cell>
          <cell r="S157">
            <v>0.5</v>
          </cell>
          <cell r="T157">
            <v>0.75</v>
          </cell>
          <cell r="U157">
            <v>84.947000000000003</v>
          </cell>
          <cell r="V157">
            <v>1.843722978188855E-2</v>
          </cell>
          <cell r="W157">
            <v>1.1437487457751416E-2</v>
          </cell>
          <cell r="X157">
            <v>23.301785631319518</v>
          </cell>
          <cell r="Y157">
            <v>26.203571262639041</v>
          </cell>
          <cell r="Z157">
            <v>0.14655482986462232</v>
          </cell>
          <cell r="AA157">
            <v>0.60630343876235271</v>
          </cell>
          <cell r="AB157">
            <v>10.590508807326579</v>
          </cell>
          <cell r="AC157">
            <v>1.457437999114946</v>
          </cell>
          <cell r="AD157">
            <v>1.3104223426742083</v>
          </cell>
          <cell r="AE157">
            <v>20.550732990466567</v>
          </cell>
          <cell r="AF157">
            <v>255.02571366551555</v>
          </cell>
          <cell r="AG157">
            <v>2</v>
          </cell>
          <cell r="AH157">
            <v>24870.861474243851</v>
          </cell>
          <cell r="AI157">
            <v>-28.940160657779955</v>
          </cell>
          <cell r="AJ157">
            <v>-2.1924364134681781E-2</v>
          </cell>
          <cell r="AK157">
            <v>-463.04257052447929</v>
          </cell>
        </row>
        <row r="158">
          <cell r="B158" t="str">
            <v>LoPGas</v>
          </cell>
          <cell r="C158" t="str">
            <v>Header</v>
          </cell>
          <cell r="D158" t="str">
            <v>x</v>
          </cell>
          <cell r="E158" t="str">
            <v>H</v>
          </cell>
          <cell r="F158">
            <v>15</v>
          </cell>
          <cell r="G158">
            <v>115</v>
          </cell>
          <cell r="J158">
            <v>5.4</v>
          </cell>
          <cell r="K158">
            <v>5.4</v>
          </cell>
          <cell r="L158">
            <v>60</v>
          </cell>
          <cell r="M158">
            <v>26.203571262639041</v>
          </cell>
          <cell r="N158">
            <v>63360</v>
          </cell>
          <cell r="O158">
            <v>5.28</v>
          </cell>
          <cell r="P158">
            <v>1</v>
          </cell>
          <cell r="Q158">
            <v>20</v>
          </cell>
          <cell r="R158">
            <v>0.1</v>
          </cell>
          <cell r="S158">
            <v>0.73278748682815997</v>
          </cell>
          <cell r="T158">
            <v>0.75</v>
          </cell>
          <cell r="U158">
            <v>84.947000000000003</v>
          </cell>
          <cell r="V158">
            <v>8.1291820553175936E-2</v>
          </cell>
          <cell r="W158">
            <v>5.0429169077652602E-2</v>
          </cell>
          <cell r="X158">
            <v>27.571021517812277</v>
          </cell>
          <cell r="Y158">
            <v>28.938471772985508</v>
          </cell>
          <cell r="Z158">
            <v>8.0922766473343843E-2</v>
          </cell>
          <cell r="AA158">
            <v>0.24322742398907832</v>
          </cell>
          <cell r="AB158">
            <v>8.5114816344094599</v>
          </cell>
          <cell r="AC158">
            <v>1.3234107982311203</v>
          </cell>
          <cell r="AD158">
            <v>1.2926748813168685</v>
          </cell>
          <cell r="AE158">
            <v>98.643518354239504</v>
          </cell>
          <cell r="AF158">
            <v>534.16061704759284</v>
          </cell>
          <cell r="AG158">
            <v>2</v>
          </cell>
          <cell r="AH158">
            <v>77623.347947585586</v>
          </cell>
          <cell r="AI158">
            <v>-64.317053477920481</v>
          </cell>
          <cell r="AJ158">
            <v>-1.0151050106995026E-2</v>
          </cell>
          <cell r="AK158">
            <v>-64.317053477920481</v>
          </cell>
        </row>
        <row r="159">
          <cell r="B159" t="str">
            <v>LoPGas</v>
          </cell>
          <cell r="C159" t="str">
            <v>Header</v>
          </cell>
          <cell r="D159" t="str">
            <v>x</v>
          </cell>
          <cell r="E159" t="str">
            <v>H</v>
          </cell>
          <cell r="F159">
            <v>15</v>
          </cell>
          <cell r="G159">
            <v>115</v>
          </cell>
          <cell r="J159">
            <v>5.4</v>
          </cell>
          <cell r="K159">
            <v>5.4</v>
          </cell>
          <cell r="L159">
            <v>60</v>
          </cell>
          <cell r="M159">
            <v>28.938471772985508</v>
          </cell>
          <cell r="N159">
            <v>126720</v>
          </cell>
          <cell r="O159">
            <v>10.56</v>
          </cell>
          <cell r="P159">
            <v>1</v>
          </cell>
          <cell r="Q159">
            <v>20</v>
          </cell>
          <cell r="R159">
            <v>0.1</v>
          </cell>
          <cell r="S159">
            <v>1.01473233779264</v>
          </cell>
          <cell r="T159">
            <v>0.75</v>
          </cell>
          <cell r="U159">
            <v>84.947000000000003</v>
          </cell>
          <cell r="V159">
            <v>5.3594346618552696E-2</v>
          </cell>
          <cell r="W159">
            <v>3.324711328694363E-2</v>
          </cell>
          <cell r="X159">
            <v>29.719574262972131</v>
          </cell>
          <cell r="Y159">
            <v>30.500676752958757</v>
          </cell>
          <cell r="Z159">
            <v>5.0293886654764974E-2</v>
          </cell>
          <cell r="AA159">
            <v>0.18491425298032538</v>
          </cell>
          <cell r="AB159">
            <v>6.9331063611990746</v>
          </cell>
          <cell r="AC159">
            <v>1.1883985954977454</v>
          </cell>
          <cell r="AD159">
            <v>1.2781372053389988</v>
          </cell>
          <cell r="AE159">
            <v>197.28703670847901</v>
          </cell>
          <cell r="AF159">
            <v>535.73334533976754</v>
          </cell>
          <cell r="AG159">
            <v>2</v>
          </cell>
          <cell r="AH159">
            <v>109101.65523491983</v>
          </cell>
          <cell r="AI159">
            <v>-72.892319634942297</v>
          </cell>
          <cell r="AJ159">
            <v>-5.7522348196766332E-3</v>
          </cell>
          <cell r="AK159">
            <v>-72.892319634942297</v>
          </cell>
        </row>
        <row r="160">
          <cell r="B160" t="str">
            <v>LoPGas</v>
          </cell>
          <cell r="C160" t="str">
            <v>Header</v>
          </cell>
          <cell r="D160" t="str">
            <v>x</v>
          </cell>
          <cell r="E160" t="str">
            <v>H</v>
          </cell>
          <cell r="F160">
            <v>15</v>
          </cell>
          <cell r="G160">
            <v>115</v>
          </cell>
          <cell r="J160">
            <v>5.4</v>
          </cell>
          <cell r="K160">
            <v>5.4</v>
          </cell>
          <cell r="L160">
            <v>60</v>
          </cell>
          <cell r="M160">
            <v>30.500676752958757</v>
          </cell>
          <cell r="N160">
            <v>190080</v>
          </cell>
          <cell r="O160">
            <v>15.84</v>
          </cell>
          <cell r="P160">
            <v>1</v>
          </cell>
          <cell r="Q160">
            <v>20</v>
          </cell>
          <cell r="R160">
            <v>0.1</v>
          </cell>
          <cell r="S160">
            <v>1.2386846748934399</v>
          </cell>
          <cell r="T160">
            <v>0.75</v>
          </cell>
          <cell r="U160">
            <v>84.947000000000003</v>
          </cell>
          <cell r="V160">
            <v>4.0855088435230585E-2</v>
          </cell>
          <cell r="W160">
            <v>2.5344347664539413E-2</v>
          </cell>
          <cell r="X160">
            <v>31.06774554947765</v>
          </cell>
          <cell r="Y160">
            <v>31.634814345996542</v>
          </cell>
          <cell r="Z160">
            <v>3.8446224123176775E-2</v>
          </cell>
          <cell r="AA160">
            <v>0.15825032390607507</v>
          </cell>
          <cell r="AB160">
            <v>6.0613410564312922</v>
          </cell>
          <cell r="AC160">
            <v>1.0999913099671497</v>
          </cell>
          <cell r="AD160">
            <v>1.2679440427443129</v>
          </cell>
          <cell r="AE160">
            <v>295.9305550627185</v>
          </cell>
          <cell r="AF160">
            <v>530.16791375948617</v>
          </cell>
          <cell r="AG160">
            <v>2</v>
          </cell>
          <cell r="AH160">
            <v>132298.74570989923</v>
          </cell>
          <cell r="AI160">
            <v>-79.044258307017103</v>
          </cell>
          <cell r="AJ160">
            <v>-4.1584731853439132E-3</v>
          </cell>
          <cell r="AK160">
            <v>-79.044258307017103</v>
          </cell>
        </row>
        <row r="161">
          <cell r="B161" t="str">
            <v>LoPGas</v>
          </cell>
          <cell r="C161" t="str">
            <v>Leader</v>
          </cell>
          <cell r="D161" t="str">
            <v>x</v>
          </cell>
          <cell r="E161" t="str">
            <v>L</v>
          </cell>
          <cell r="F161">
            <v>15</v>
          </cell>
          <cell r="G161">
            <v>115</v>
          </cell>
          <cell r="J161">
            <v>5.4</v>
          </cell>
          <cell r="K161">
            <v>5.4</v>
          </cell>
          <cell r="L161">
            <v>60</v>
          </cell>
          <cell r="M161">
            <v>31.634814345996542</v>
          </cell>
          <cell r="N161">
            <v>253440.00000000003</v>
          </cell>
          <cell r="O161">
            <v>21.12</v>
          </cell>
          <cell r="P161">
            <v>1</v>
          </cell>
          <cell r="Q161">
            <v>40</v>
          </cell>
          <cell r="R161">
            <v>0.1</v>
          </cell>
          <cell r="S161">
            <v>1.4046444981305601</v>
          </cell>
          <cell r="T161">
            <v>0.75</v>
          </cell>
          <cell r="U161">
            <v>84.947000000000003</v>
          </cell>
          <cell r="V161">
            <v>7.3596965595409125E-2</v>
          </cell>
          <cell r="W161">
            <v>4.5655685853233763E-2</v>
          </cell>
          <cell r="X161">
            <v>32.516899500099335</v>
          </cell>
          <cell r="Y161">
            <v>33.398984654202124</v>
          </cell>
          <cell r="Z161">
            <v>6.2194914911709365E-2</v>
          </cell>
          <cell r="AA161">
            <v>0.13973380066714627</v>
          </cell>
          <cell r="AB161">
            <v>5.5502556253984103</v>
          </cell>
          <cell r="AC161">
            <v>1.0433410693515794</v>
          </cell>
          <cell r="AD161">
            <v>1.260410707786852</v>
          </cell>
          <cell r="AE161">
            <v>394.57407341695807</v>
          </cell>
          <cell r="AF161">
            <v>546.21766920553307</v>
          </cell>
          <cell r="AG161">
            <v>2</v>
          </cell>
          <cell r="AH161">
            <v>154246.11147553052</v>
          </cell>
          <cell r="AI161">
            <v>-163.20993554620327</v>
          </cell>
          <cell r="AJ161">
            <v>-6.4397859669429944E-3</v>
          </cell>
          <cell r="AK161">
            <v>-163.20993554620327</v>
          </cell>
        </row>
        <row r="162">
          <cell r="B162" t="str">
            <v>15_115_0.1_10</v>
          </cell>
          <cell r="F162">
            <v>15</v>
          </cell>
          <cell r="G162">
            <v>115</v>
          </cell>
          <cell r="H162">
            <v>14.833886196659879</v>
          </cell>
          <cell r="R162">
            <v>0.1</v>
          </cell>
          <cell r="W162">
            <v>1.1437487457751416E-2</v>
          </cell>
          <cell r="X162">
            <v>0.16611380334012082</v>
          </cell>
          <cell r="AK162">
            <v>-379.46356696608314</v>
          </cell>
          <cell r="AL162">
            <v>2.2516114546130167E-3</v>
          </cell>
          <cell r="AM162">
            <v>-570.64840705712299</v>
          </cell>
        </row>
        <row r="163">
          <cell r="B163" t="str">
            <v>LoPGas</v>
          </cell>
          <cell r="C163" t="str">
            <v>Branch</v>
          </cell>
          <cell r="D163" t="str">
            <v>x</v>
          </cell>
          <cell r="E163" t="str">
            <v>B</v>
          </cell>
          <cell r="F163">
            <v>15</v>
          </cell>
          <cell r="G163">
            <v>115</v>
          </cell>
          <cell r="J163">
            <v>5.4</v>
          </cell>
          <cell r="K163">
            <v>5.4</v>
          </cell>
          <cell r="L163">
            <v>60</v>
          </cell>
          <cell r="M163">
            <v>20.399999999999999</v>
          </cell>
          <cell r="N163">
            <v>13200.000000000002</v>
          </cell>
          <cell r="O163">
            <v>1.2</v>
          </cell>
          <cell r="P163">
            <v>16</v>
          </cell>
          <cell r="Q163">
            <v>20</v>
          </cell>
          <cell r="R163">
            <v>0.1</v>
          </cell>
          <cell r="S163">
            <v>0.5</v>
          </cell>
          <cell r="T163">
            <v>0.75</v>
          </cell>
          <cell r="U163">
            <v>84.947000000000003</v>
          </cell>
          <cell r="V163">
            <v>3.724559909166468E-2</v>
          </cell>
          <cell r="W163">
            <v>2.310521035462898E-2</v>
          </cell>
          <cell r="X163">
            <v>25.828144336519646</v>
          </cell>
          <cell r="Y163">
            <v>31.256288673039293</v>
          </cell>
          <cell r="Z163">
            <v>0.27414870386462864</v>
          </cell>
          <cell r="AA163">
            <v>0.60781140828773061</v>
          </cell>
          <cell r="AB163">
            <v>10.590508807326579</v>
          </cell>
          <cell r="AC163">
            <v>1.4574462905865644</v>
          </cell>
          <cell r="AD163">
            <v>1.3104148876278492</v>
          </cell>
          <cell r="AE163">
            <v>20.550732990466567</v>
          </cell>
          <cell r="AF163">
            <v>257.29026859207482</v>
          </cell>
          <cell r="AG163">
            <v>2</v>
          </cell>
          <cell r="AH163">
            <v>24749.141900860039</v>
          </cell>
          <cell r="AI163">
            <v>-53.544727403443495</v>
          </cell>
          <cell r="AJ163">
            <v>-4.0564187426851125E-2</v>
          </cell>
          <cell r="AK163">
            <v>-856.71563845509593</v>
          </cell>
        </row>
        <row r="164">
          <cell r="B164" t="str">
            <v>LoPGas</v>
          </cell>
          <cell r="C164" t="str">
            <v>Header</v>
          </cell>
          <cell r="D164" t="str">
            <v>x</v>
          </cell>
          <cell r="E164" t="str">
            <v>H</v>
          </cell>
          <cell r="F164">
            <v>15</v>
          </cell>
          <cell r="G164">
            <v>115</v>
          </cell>
          <cell r="J164">
            <v>5.4</v>
          </cell>
          <cell r="K164">
            <v>5.4</v>
          </cell>
          <cell r="L164">
            <v>60</v>
          </cell>
          <cell r="M164">
            <v>31.256288673039293</v>
          </cell>
          <cell r="N164">
            <v>63360</v>
          </cell>
          <cell r="O164">
            <v>5.28</v>
          </cell>
          <cell r="P164">
            <v>1</v>
          </cell>
          <cell r="Q164">
            <v>20</v>
          </cell>
          <cell r="R164">
            <v>0.1</v>
          </cell>
          <cell r="S164">
            <v>0.73278748682815997</v>
          </cell>
          <cell r="T164">
            <v>0.75</v>
          </cell>
          <cell r="U164">
            <v>84.947000000000003</v>
          </cell>
          <cell r="V164">
            <v>8.2760700119311609E-2</v>
          </cell>
          <cell r="W164">
            <v>5.1340384689396501E-2</v>
          </cell>
          <cell r="X164">
            <v>32.435629418029038</v>
          </cell>
          <cell r="Y164">
            <v>33.614970163018789</v>
          </cell>
          <cell r="Z164">
            <v>8.2059044608033149E-2</v>
          </cell>
          <cell r="AA164">
            <v>0.24388173027083068</v>
          </cell>
          <cell r="AB164">
            <v>8.5114816344094599</v>
          </cell>
          <cell r="AC164">
            <v>1.3418761095178846</v>
          </cell>
          <cell r="AD164">
            <v>1.2748866191168111</v>
          </cell>
          <cell r="AE164">
            <v>98.643518354239504</v>
          </cell>
          <cell r="AF164">
            <v>542.78284830554207</v>
          </cell>
          <cell r="AG164">
            <v>2</v>
          </cell>
          <cell r="AH164">
            <v>76899.184052889294</v>
          </cell>
          <cell r="AI164">
            <v>-54.564503658037218</v>
          </cell>
          <cell r="AJ164">
            <v>-8.6118219157255704E-3</v>
          </cell>
          <cell r="AK164">
            <v>-54.564503658037218</v>
          </cell>
        </row>
        <row r="165">
          <cell r="B165" t="str">
            <v>LoPGas</v>
          </cell>
          <cell r="C165" t="str">
            <v>Header</v>
          </cell>
          <cell r="D165" t="str">
            <v>x</v>
          </cell>
          <cell r="E165" t="str">
            <v>H</v>
          </cell>
          <cell r="F165">
            <v>15</v>
          </cell>
          <cell r="G165">
            <v>115</v>
          </cell>
          <cell r="J165">
            <v>5.4</v>
          </cell>
          <cell r="K165">
            <v>5.4</v>
          </cell>
          <cell r="L165">
            <v>60</v>
          </cell>
          <cell r="M165">
            <v>33.614970163018789</v>
          </cell>
          <cell r="N165">
            <v>126720</v>
          </cell>
          <cell r="O165">
            <v>10.56</v>
          </cell>
          <cell r="P165">
            <v>1</v>
          </cell>
          <cell r="Q165">
            <v>20</v>
          </cell>
          <cell r="R165">
            <v>0.1</v>
          </cell>
          <cell r="S165">
            <v>1.01473233779264</v>
          </cell>
          <cell r="T165">
            <v>0.75</v>
          </cell>
          <cell r="U165">
            <v>84.947000000000003</v>
          </cell>
          <cell r="V165">
            <v>5.4482989728912641E-2</v>
          </cell>
          <cell r="W165">
            <v>3.3798380725130528E-2</v>
          </cell>
          <cell r="X165">
            <v>34.286225962014825</v>
          </cell>
          <cell r="Y165">
            <v>34.957481761010861</v>
          </cell>
          <cell r="Z165">
            <v>5.0881564519226319E-2</v>
          </cell>
          <cell r="AA165">
            <v>0.18525642537195461</v>
          </cell>
          <cell r="AB165">
            <v>6.9331063611990746</v>
          </cell>
          <cell r="AC165">
            <v>1.2050265380998055</v>
          </cell>
          <cell r="AD165">
            <v>1.2605004219023057</v>
          </cell>
          <cell r="AE165">
            <v>197.28703670847901</v>
          </cell>
          <cell r="AF165">
            <v>543.70437318940935</v>
          </cell>
          <cell r="AG165">
            <v>2</v>
          </cell>
          <cell r="AH165">
            <v>108148.58444923199</v>
          </cell>
          <cell r="AI165">
            <v>-61.772748934167595</v>
          </cell>
          <cell r="AJ165">
            <v>-4.8747434449311552E-3</v>
          </cell>
          <cell r="AK165">
            <v>-61.772748934167595</v>
          </cell>
        </row>
        <row r="166">
          <cell r="B166" t="str">
            <v>LoPGas</v>
          </cell>
          <cell r="C166" t="str">
            <v>Header</v>
          </cell>
          <cell r="D166" t="str">
            <v>x</v>
          </cell>
          <cell r="E166" t="str">
            <v>H</v>
          </cell>
          <cell r="F166">
            <v>15</v>
          </cell>
          <cell r="G166">
            <v>115</v>
          </cell>
          <cell r="J166">
            <v>5.4</v>
          </cell>
          <cell r="K166">
            <v>5.4</v>
          </cell>
          <cell r="L166">
            <v>60</v>
          </cell>
          <cell r="M166">
            <v>34.957481761010861</v>
          </cell>
          <cell r="N166">
            <v>190080</v>
          </cell>
          <cell r="O166">
            <v>15.84</v>
          </cell>
          <cell r="P166">
            <v>1</v>
          </cell>
          <cell r="Q166">
            <v>20</v>
          </cell>
          <cell r="R166">
            <v>0.1</v>
          </cell>
          <cell r="S166">
            <v>1.2386846748934399</v>
          </cell>
          <cell r="T166">
            <v>0.75</v>
          </cell>
          <cell r="U166">
            <v>84.947000000000003</v>
          </cell>
          <cell r="V166">
            <v>4.1499287193899191E-2</v>
          </cell>
          <cell r="W166">
            <v>2.5743974686042392E-2</v>
          </cell>
          <cell r="X166">
            <v>35.444024533366061</v>
          </cell>
          <cell r="Y166">
            <v>35.930567305721262</v>
          </cell>
          <cell r="Z166">
            <v>3.8857335968528472E-2</v>
          </cell>
          <cell r="AA166">
            <v>0.15850502986082385</v>
          </cell>
          <cell r="AB166">
            <v>6.0613410564312922</v>
          </cell>
          <cell r="AC166">
            <v>1.1153786149862519</v>
          </cell>
          <cell r="AD166">
            <v>1.2504520077790373</v>
          </cell>
          <cell r="AE166">
            <v>295.9305550627185</v>
          </cell>
          <cell r="AF166">
            <v>537.69093200166856</v>
          </cell>
          <cell r="AG166">
            <v>2</v>
          </cell>
          <cell r="AH166">
            <v>131188.57771478887</v>
          </cell>
          <cell r="AI166">
            <v>-66.944811478353401</v>
          </cell>
          <cell r="AJ166">
            <v>-3.5219282132972116E-3</v>
          </cell>
          <cell r="AK166">
            <v>-66.944811478353401</v>
          </cell>
        </row>
        <row r="167">
          <cell r="B167" t="str">
            <v>LoPGas</v>
          </cell>
          <cell r="C167" t="str">
            <v>Leader</v>
          </cell>
          <cell r="D167" t="str">
            <v>x</v>
          </cell>
          <cell r="E167" t="str">
            <v>L</v>
          </cell>
          <cell r="F167">
            <v>15</v>
          </cell>
          <cell r="G167">
            <v>115</v>
          </cell>
          <cell r="J167">
            <v>5.4</v>
          </cell>
          <cell r="K167">
            <v>5.4</v>
          </cell>
          <cell r="L167">
            <v>60</v>
          </cell>
          <cell r="M167">
            <v>35.930567305721262</v>
          </cell>
          <cell r="N167">
            <v>253440.00000000003</v>
          </cell>
          <cell r="O167">
            <v>21.12</v>
          </cell>
          <cell r="P167">
            <v>1</v>
          </cell>
          <cell r="Q167">
            <v>40</v>
          </cell>
          <cell r="R167">
            <v>0.1</v>
          </cell>
          <cell r="S167">
            <v>1.4046444981305601</v>
          </cell>
          <cell r="T167">
            <v>0.75</v>
          </cell>
          <cell r="U167">
            <v>84.947000000000003</v>
          </cell>
          <cell r="V167">
            <v>7.4688033655801983E-2</v>
          </cell>
          <cell r="W167">
            <v>4.6332527081764496E-2</v>
          </cell>
          <cell r="X167">
            <v>36.685987525733125</v>
          </cell>
          <cell r="Y167">
            <v>37.441407745744982</v>
          </cell>
          <cell r="Z167">
            <v>6.2770089316764199E-2</v>
          </cell>
          <cell r="AA167">
            <v>0.13991098427726356</v>
          </cell>
          <cell r="AB167">
            <v>5.5502556253984103</v>
          </cell>
          <cell r="AC167">
            <v>1.0579189048262876</v>
          </cell>
          <cell r="AD167">
            <v>1.2430425902072781</v>
          </cell>
          <cell r="AE167">
            <v>394.57407341695807</v>
          </cell>
          <cell r="AF167">
            <v>553.51063856762801</v>
          </cell>
          <cell r="AG167">
            <v>2</v>
          </cell>
          <cell r="AH167">
            <v>153000.83660050112</v>
          </cell>
          <cell r="AI167">
            <v>-138.14793011202235</v>
          </cell>
          <cell r="AJ167">
            <v>-5.4509126464655274E-3</v>
          </cell>
          <cell r="AK167">
            <v>-138.14793011202235</v>
          </cell>
        </row>
        <row r="168">
          <cell r="B168" t="str">
            <v>15_115_0.1_20</v>
          </cell>
          <cell r="F168">
            <v>15</v>
          </cell>
          <cell r="G168">
            <v>115</v>
          </cell>
          <cell r="H168">
            <v>14.819679522463037</v>
          </cell>
          <cell r="R168">
            <v>0.1</v>
          </cell>
          <cell r="W168">
            <v>2.310521035462898E-2</v>
          </cell>
          <cell r="X168">
            <v>0.1803204775369629</v>
          </cell>
          <cell r="AK168">
            <v>-321.42999418258057</v>
          </cell>
          <cell r="AL168">
            <v>3.5759465838235359E-3</v>
          </cell>
          <cell r="AM168">
            <v>-906.28790220423707</v>
          </cell>
        </row>
        <row r="169">
          <cell r="B169" t="str">
            <v>LoPGas</v>
          </cell>
          <cell r="C169" t="str">
            <v>Branch</v>
          </cell>
          <cell r="D169" t="str">
            <v>x</v>
          </cell>
          <cell r="E169" t="str">
            <v>B</v>
          </cell>
          <cell r="F169">
            <v>15</v>
          </cell>
          <cell r="G169">
            <v>115</v>
          </cell>
          <cell r="J169">
            <v>5.4</v>
          </cell>
          <cell r="K169">
            <v>5.4</v>
          </cell>
          <cell r="L169">
            <v>60</v>
          </cell>
          <cell r="M169">
            <v>20.399999999999999</v>
          </cell>
          <cell r="N169">
            <v>13200.000000000002</v>
          </cell>
          <cell r="O169">
            <v>1.2</v>
          </cell>
          <cell r="P169">
            <v>16</v>
          </cell>
          <cell r="Q169">
            <v>50</v>
          </cell>
          <cell r="R169">
            <v>0.1</v>
          </cell>
          <cell r="S169">
            <v>0.5</v>
          </cell>
          <cell r="T169">
            <v>0.75</v>
          </cell>
          <cell r="U169">
            <v>84.947000000000003</v>
          </cell>
          <cell r="V169">
            <v>9.5134682099746987E-2</v>
          </cell>
          <cell r="W169">
            <v>5.9016552171053505E-2</v>
          </cell>
          <cell r="X169">
            <v>31.453675644664433</v>
          </cell>
          <cell r="Y169">
            <v>42.507351289328867</v>
          </cell>
          <cell r="Z169">
            <v>0.55826644670022385</v>
          </cell>
          <cell r="AA169">
            <v>0.61000281926834155</v>
          </cell>
          <cell r="AB169">
            <v>10.590508807326579</v>
          </cell>
          <cell r="AC169">
            <v>1.4574713419786922</v>
          </cell>
          <cell r="AD169">
            <v>1.3103923638798656</v>
          </cell>
          <cell r="AE169">
            <v>20.550732990466567</v>
          </cell>
          <cell r="AF169">
            <v>262.19783761776034</v>
          </cell>
          <cell r="AG169">
            <v>2</v>
          </cell>
          <cell r="AH169">
            <v>24484.604596744666</v>
          </cell>
          <cell r="AI169">
            <v>-106.87950313592729</v>
          </cell>
          <cell r="AJ169">
            <v>-8.0969320557520666E-2</v>
          </cell>
          <cell r="AK169">
            <v>-1710.0720501748367</v>
          </cell>
        </row>
        <row r="170">
          <cell r="B170" t="str">
            <v>LoPGas</v>
          </cell>
          <cell r="C170" t="str">
            <v>Header</v>
          </cell>
          <cell r="D170" t="str">
            <v>x</v>
          </cell>
          <cell r="E170" t="str">
            <v>H</v>
          </cell>
          <cell r="F170">
            <v>15</v>
          </cell>
          <cell r="G170">
            <v>115</v>
          </cell>
          <cell r="J170">
            <v>5.4</v>
          </cell>
          <cell r="K170">
            <v>5.4</v>
          </cell>
          <cell r="L170">
            <v>60</v>
          </cell>
          <cell r="M170">
            <v>42.507351289328867</v>
          </cell>
          <cell r="N170">
            <v>63360</v>
          </cell>
          <cell r="O170">
            <v>5.28</v>
          </cell>
          <cell r="P170">
            <v>1</v>
          </cell>
          <cell r="Q170">
            <v>20</v>
          </cell>
          <cell r="R170">
            <v>0.1</v>
          </cell>
          <cell r="S170">
            <v>0.73278748682815997</v>
          </cell>
          <cell r="T170">
            <v>0.75</v>
          </cell>
          <cell r="U170">
            <v>84.947000000000003</v>
          </cell>
          <cell r="V170">
            <v>8.5958213916187631E-2</v>
          </cell>
          <cell r="W170">
            <v>5.3323954042298283E-2</v>
          </cell>
          <cell r="X170">
            <v>43.239753807141554</v>
          </cell>
          <cell r="Y170">
            <v>43.972156324954234</v>
          </cell>
          <cell r="Z170">
            <v>8.3738321157263429E-2</v>
          </cell>
          <cell r="AA170">
            <v>0.24431672973303994</v>
          </cell>
          <cell r="AB170">
            <v>8.5114816344094599</v>
          </cell>
          <cell r="AC170">
            <v>1.3975651053085569</v>
          </cell>
          <cell r="AD170">
            <v>1.2240860121927382</v>
          </cell>
          <cell r="AE170">
            <v>98.643518354239504</v>
          </cell>
          <cell r="AF170">
            <v>561.33932536215138</v>
          </cell>
          <cell r="AG170">
            <v>2</v>
          </cell>
          <cell r="AH170">
            <v>75288.041095751993</v>
          </cell>
          <cell r="AI170">
            <v>-32.993150371755704</v>
          </cell>
          <cell r="AJ170">
            <v>-5.2072522682695237E-3</v>
          </cell>
          <cell r="AK170">
            <v>-32.993150371755704</v>
          </cell>
        </row>
        <row r="171">
          <cell r="B171" t="str">
            <v>LoPGas</v>
          </cell>
          <cell r="C171" t="str">
            <v>Header</v>
          </cell>
          <cell r="D171" t="str">
            <v>x</v>
          </cell>
          <cell r="E171" t="str">
            <v>H</v>
          </cell>
          <cell r="F171">
            <v>15</v>
          </cell>
          <cell r="G171">
            <v>115</v>
          </cell>
          <cell r="J171">
            <v>5.4</v>
          </cell>
          <cell r="K171">
            <v>5.4</v>
          </cell>
          <cell r="L171">
            <v>60</v>
          </cell>
          <cell r="M171">
            <v>43.972156324954234</v>
          </cell>
          <cell r="N171">
            <v>126720</v>
          </cell>
          <cell r="O171">
            <v>10.56</v>
          </cell>
          <cell r="P171">
            <v>1</v>
          </cell>
          <cell r="Q171">
            <v>20</v>
          </cell>
          <cell r="R171">
            <v>0.1</v>
          </cell>
          <cell r="S171">
            <v>1.01473233779264</v>
          </cell>
          <cell r="T171">
            <v>0.75</v>
          </cell>
          <cell r="U171">
            <v>84.947000000000003</v>
          </cell>
          <cell r="V171">
            <v>5.641938103808649E-2</v>
          </cell>
          <cell r="W171">
            <v>3.4999616028587255E-2</v>
          </cell>
          <cell r="X171">
            <v>44.386903280087523</v>
          </cell>
          <cell r="Y171">
            <v>44.801650235220819</v>
          </cell>
          <cell r="Z171">
            <v>5.1753306750679795E-2</v>
          </cell>
          <cell r="AA171">
            <v>0.1854475515231753</v>
          </cell>
          <cell r="AB171">
            <v>6.9331063611990746</v>
          </cell>
          <cell r="AC171">
            <v>1.2549359400998419</v>
          </cell>
          <cell r="AD171">
            <v>1.2103697178020369</v>
          </cell>
          <cell r="AE171">
            <v>197.28703670847901</v>
          </cell>
          <cell r="AF171">
            <v>560.88910608054709</v>
          </cell>
          <cell r="AG171">
            <v>2</v>
          </cell>
          <cell r="AH171">
            <v>106019.76699445173</v>
          </cell>
          <cell r="AI171">
            <v>-37.282958124113073</v>
          </cell>
          <cell r="AJ171">
            <v>-2.9421526297437714E-3</v>
          </cell>
          <cell r="AK171">
            <v>-37.282958124113073</v>
          </cell>
        </row>
        <row r="172">
          <cell r="B172" t="str">
            <v>LoPGas</v>
          </cell>
          <cell r="C172" t="str">
            <v>Header</v>
          </cell>
          <cell r="D172" t="str">
            <v>x</v>
          </cell>
          <cell r="E172" t="str">
            <v>H</v>
          </cell>
          <cell r="F172">
            <v>15</v>
          </cell>
          <cell r="G172">
            <v>115</v>
          </cell>
          <cell r="J172">
            <v>5.4</v>
          </cell>
          <cell r="K172">
            <v>5.4</v>
          </cell>
          <cell r="L172">
            <v>60</v>
          </cell>
          <cell r="M172">
            <v>44.801650235220819</v>
          </cell>
          <cell r="N172">
            <v>190080</v>
          </cell>
          <cell r="O172">
            <v>15.84</v>
          </cell>
          <cell r="P172">
            <v>1</v>
          </cell>
          <cell r="Q172">
            <v>20</v>
          </cell>
          <cell r="R172">
            <v>0.1</v>
          </cell>
          <cell r="S172">
            <v>1.2386846748934399</v>
          </cell>
          <cell r="T172">
            <v>0.75</v>
          </cell>
          <cell r="U172">
            <v>84.947000000000003</v>
          </cell>
          <cell r="V172">
            <v>4.2896109088986181E-2</v>
          </cell>
          <cell r="W172">
            <v>2.6610489509296897E-2</v>
          </cell>
          <cell r="X172">
            <v>45.101398858113569</v>
          </cell>
          <cell r="Y172">
            <v>45.401147481006326</v>
          </cell>
          <cell r="Z172">
            <v>3.9444890732465376E-2</v>
          </cell>
          <cell r="AA172">
            <v>0.15860536366179842</v>
          </cell>
          <cell r="AB172">
            <v>6.0613410564312922</v>
          </cell>
          <cell r="AC172">
            <v>1.1614455911166128</v>
          </cell>
          <cell r="AD172">
            <v>1.2008547272562897</v>
          </cell>
          <cell r="AE172">
            <v>295.9305550627185</v>
          </cell>
          <cell r="AF172">
            <v>553.83710942748428</v>
          </cell>
          <cell r="AG172">
            <v>2</v>
          </cell>
          <cell r="AH172">
            <v>128716.86393363283</v>
          </cell>
          <cell r="AI172">
            <v>-40.362551300506084</v>
          </cell>
          <cell r="AJ172">
            <v>-2.1234507207757831E-3</v>
          </cell>
          <cell r="AK172">
            <v>-40.362551300506084</v>
          </cell>
        </row>
        <row r="173">
          <cell r="B173" t="str">
            <v>LoPGas</v>
          </cell>
          <cell r="C173" t="str">
            <v>Leader</v>
          </cell>
          <cell r="D173" t="str">
            <v>x</v>
          </cell>
          <cell r="E173" t="str">
            <v>L</v>
          </cell>
          <cell r="F173">
            <v>15</v>
          </cell>
          <cell r="G173">
            <v>115</v>
          </cell>
          <cell r="J173">
            <v>5.4</v>
          </cell>
          <cell r="K173">
            <v>5.4</v>
          </cell>
          <cell r="L173">
            <v>60</v>
          </cell>
          <cell r="M173">
            <v>45.401147481006326</v>
          </cell>
          <cell r="N173">
            <v>253440.00000000003</v>
          </cell>
          <cell r="O173">
            <v>21.12</v>
          </cell>
          <cell r="P173">
            <v>1</v>
          </cell>
          <cell r="Q173">
            <v>40</v>
          </cell>
          <cell r="R173">
            <v>0.1</v>
          </cell>
          <cell r="S173">
            <v>1.4046444981305601</v>
          </cell>
          <cell r="T173">
            <v>0.75</v>
          </cell>
          <cell r="U173">
            <v>84.947000000000003</v>
          </cell>
          <cell r="V173">
            <v>7.7052915015955389E-2</v>
          </cell>
          <cell r="W173">
            <v>4.7799575071932665E-2</v>
          </cell>
          <cell r="X173">
            <v>45.865254849386048</v>
          </cell>
          <cell r="Y173">
            <v>46.329362217765777</v>
          </cell>
          <cell r="Z173">
            <v>6.3581348982860386E-2</v>
          </cell>
          <cell r="AA173">
            <v>0.1399419155423918</v>
          </cell>
          <cell r="AB173">
            <v>5.5502556253984103</v>
          </cell>
          <cell r="AC173">
            <v>1.1014778293437346</v>
          </cell>
          <cell r="AD173">
            <v>1.1938853607866271</v>
          </cell>
          <cell r="AE173">
            <v>394.57407341695807</v>
          </cell>
          <cell r="AF173">
            <v>569.19570159707303</v>
          </cell>
          <cell r="AG173">
            <v>2</v>
          </cell>
          <cell r="AH173">
            <v>150275.4317792482</v>
          </cell>
          <cell r="AI173">
            <v>-83.217547014105264</v>
          </cell>
          <cell r="AJ173">
            <v>-3.2835206366045315E-3</v>
          </cell>
          <cell r="AK173">
            <v>-83.217547014105264</v>
          </cell>
        </row>
        <row r="174">
          <cell r="B174" t="str">
            <v>15_115_0.1_50</v>
          </cell>
          <cell r="F174">
            <v>15</v>
          </cell>
          <cell r="G174">
            <v>115</v>
          </cell>
          <cell r="H174">
            <v>14.778249813176831</v>
          </cell>
          <cell r="R174">
            <v>0.1</v>
          </cell>
          <cell r="W174">
            <v>5.9016552171053505E-2</v>
          </cell>
          <cell r="X174">
            <v>0.2217501868231686</v>
          </cell>
          <cell r="AK174">
            <v>-193.85620681048013</v>
          </cell>
          <cell r="AL174">
            <v>6.4396722165083542E-3</v>
          </cell>
          <cell r="AM174">
            <v>-1632.0705265518775</v>
          </cell>
        </row>
        <row r="175">
          <cell r="B175" t="str">
            <v>LoPGas</v>
          </cell>
          <cell r="C175" t="str">
            <v>Branch</v>
          </cell>
          <cell r="D175" t="str">
            <v>x</v>
          </cell>
          <cell r="E175" t="str">
            <v>B</v>
          </cell>
          <cell r="F175">
            <v>15</v>
          </cell>
          <cell r="G175">
            <v>115</v>
          </cell>
          <cell r="J175">
            <v>5.4</v>
          </cell>
          <cell r="K175">
            <v>5.4</v>
          </cell>
          <cell r="L175">
            <v>60</v>
          </cell>
          <cell r="M175">
            <v>20.399999999999999</v>
          </cell>
          <cell r="N175">
            <v>13200.000000000002</v>
          </cell>
          <cell r="O175">
            <v>1.2</v>
          </cell>
          <cell r="P175">
            <v>16</v>
          </cell>
          <cell r="Q175">
            <v>100</v>
          </cell>
          <cell r="R175">
            <v>0.1</v>
          </cell>
          <cell r="S175">
            <v>0.5</v>
          </cell>
          <cell r="T175">
            <v>0.75</v>
          </cell>
          <cell r="U175">
            <v>84.947000000000003</v>
          </cell>
          <cell r="V175">
            <v>0.19389940649648196</v>
          </cell>
          <cell r="W175">
            <v>0.12028499162312833</v>
          </cell>
          <cell r="X175">
            <v>36.426829636757631</v>
          </cell>
          <cell r="Y175">
            <v>52.453659273515271</v>
          </cell>
          <cell r="Z175">
            <v>0.80943584024028459</v>
          </cell>
          <cell r="AA175">
            <v>0.61105668298564908</v>
          </cell>
          <cell r="AB175">
            <v>10.590508807326579</v>
          </cell>
          <cell r="AC175">
            <v>1.4575117055554372</v>
          </cell>
          <cell r="AD175">
            <v>1.3103560745502199</v>
          </cell>
          <cell r="AE175">
            <v>20.550732990466567</v>
          </cell>
          <cell r="AF175">
            <v>266.58438539506403</v>
          </cell>
          <cell r="AG175">
            <v>2</v>
          </cell>
          <cell r="AH175">
            <v>24250.285285425605</v>
          </cell>
          <cell r="AI175">
            <v>-152.73981119608223</v>
          </cell>
          <cell r="AJ175">
            <v>-0.11571197817885015</v>
          </cell>
          <cell r="AK175">
            <v>-2443.8369791373157</v>
          </cell>
        </row>
        <row r="176">
          <cell r="B176" t="str">
            <v>LoPGas</v>
          </cell>
          <cell r="C176" t="str">
            <v>Header</v>
          </cell>
          <cell r="D176" t="str">
            <v>x</v>
          </cell>
          <cell r="E176" t="str">
            <v>H</v>
          </cell>
          <cell r="F176">
            <v>15</v>
          </cell>
          <cell r="G176">
            <v>115</v>
          </cell>
          <cell r="J176">
            <v>5.4</v>
          </cell>
          <cell r="K176">
            <v>5.4</v>
          </cell>
          <cell r="L176">
            <v>60</v>
          </cell>
          <cell r="M176">
            <v>52.453659273515271</v>
          </cell>
          <cell r="N176">
            <v>63360</v>
          </cell>
          <cell r="O176">
            <v>5.28</v>
          </cell>
          <cell r="P176">
            <v>1</v>
          </cell>
          <cell r="Q176">
            <v>20</v>
          </cell>
          <cell r="R176">
            <v>0.1</v>
          </cell>
          <cell r="S176">
            <v>0.73278748682815997</v>
          </cell>
          <cell r="T176">
            <v>0.75</v>
          </cell>
          <cell r="U176">
            <v>84.947000000000003</v>
          </cell>
          <cell r="V176">
            <v>8.8701826188696695E-2</v>
          </cell>
          <cell r="W176">
            <v>5.5025946767180756E-2</v>
          </cell>
          <cell r="X176">
            <v>52.77165198708547</v>
          </cell>
          <cell r="Y176">
            <v>53.089644700655668</v>
          </cell>
          <cell r="Z176">
            <v>8.4277327275766534E-2</v>
          </cell>
          <cell r="AA176">
            <v>0.24376568758853059</v>
          </cell>
          <cell r="AB176">
            <v>8.5114816344094599</v>
          </cell>
          <cell r="AC176">
            <v>1.4874489790473433</v>
          </cell>
          <cell r="AD176">
            <v>1.1501166901418978</v>
          </cell>
          <cell r="AE176">
            <v>98.643518354239504</v>
          </cell>
          <cell r="AF176">
            <v>577.15223756119076</v>
          </cell>
          <cell r="AG176">
            <v>2</v>
          </cell>
          <cell r="AH176">
            <v>73952.661206735109</v>
          </cell>
          <cell r="AI176">
            <v>-14.105040897634206</v>
          </cell>
          <cell r="AJ176">
            <v>-2.2261743840963077E-3</v>
          </cell>
          <cell r="AK176">
            <v>-14.105040897634206</v>
          </cell>
        </row>
        <row r="177">
          <cell r="B177" t="str">
            <v>LoPGas</v>
          </cell>
          <cell r="C177" t="str">
            <v>Header</v>
          </cell>
          <cell r="D177" t="str">
            <v>x</v>
          </cell>
          <cell r="E177" t="str">
            <v>H</v>
          </cell>
          <cell r="F177">
            <v>15</v>
          </cell>
          <cell r="G177">
            <v>115</v>
          </cell>
          <cell r="J177">
            <v>5.4</v>
          </cell>
          <cell r="K177">
            <v>5.4</v>
          </cell>
          <cell r="L177">
            <v>60</v>
          </cell>
          <cell r="M177">
            <v>53.089644700655668</v>
          </cell>
          <cell r="N177">
            <v>126720</v>
          </cell>
          <cell r="O177">
            <v>10.56</v>
          </cell>
          <cell r="P177">
            <v>1</v>
          </cell>
          <cell r="Q177">
            <v>20</v>
          </cell>
          <cell r="R177">
            <v>0.1</v>
          </cell>
          <cell r="S177">
            <v>1.01473233779264</v>
          </cell>
          <cell r="T177">
            <v>0.75</v>
          </cell>
          <cell r="U177">
            <v>84.947000000000003</v>
          </cell>
          <cell r="V177">
            <v>5.8074171005205136E-2</v>
          </cell>
          <cell r="W177">
            <v>3.6026160673202412E-2</v>
          </cell>
          <cell r="X177">
            <v>53.269225882287415</v>
          </cell>
          <cell r="Y177">
            <v>53.448807063919155</v>
          </cell>
          <cell r="Z177">
            <v>5.1974514725395604E-2</v>
          </cell>
          <cell r="AA177">
            <v>0.18500316299497455</v>
          </cell>
          <cell r="AB177">
            <v>6.9331063611990746</v>
          </cell>
          <cell r="AC177">
            <v>1.3351074317378755</v>
          </cell>
          <cell r="AD177">
            <v>1.1376885661561471</v>
          </cell>
          <cell r="AE177">
            <v>197.28703670847901</v>
          </cell>
          <cell r="AF177">
            <v>575.50458503374546</v>
          </cell>
          <cell r="AG177">
            <v>2</v>
          </cell>
          <cell r="AH177">
            <v>104276.69227423159</v>
          </cell>
          <cell r="AI177">
            <v>-15.920984253641004</v>
          </cell>
          <cell r="AJ177">
            <v>-1.2563908028441449E-3</v>
          </cell>
          <cell r="AK177">
            <v>-15.920984253641004</v>
          </cell>
        </row>
        <row r="178">
          <cell r="B178" t="str">
            <v>LoPGas</v>
          </cell>
          <cell r="C178" t="str">
            <v>Header</v>
          </cell>
          <cell r="D178" t="str">
            <v>x</v>
          </cell>
          <cell r="E178" t="str">
            <v>H</v>
          </cell>
          <cell r="F178">
            <v>15</v>
          </cell>
          <cell r="G178">
            <v>115</v>
          </cell>
          <cell r="J178">
            <v>5.4</v>
          </cell>
          <cell r="K178">
            <v>5.4</v>
          </cell>
          <cell r="L178">
            <v>60</v>
          </cell>
          <cell r="M178">
            <v>53.448807063919155</v>
          </cell>
          <cell r="N178">
            <v>190080</v>
          </cell>
          <cell r="O178">
            <v>15.84</v>
          </cell>
          <cell r="P178">
            <v>1</v>
          </cell>
          <cell r="Q178">
            <v>20</v>
          </cell>
          <cell r="R178">
            <v>0.1</v>
          </cell>
          <cell r="S178">
            <v>1.2386846748934399</v>
          </cell>
          <cell r="T178">
            <v>0.75</v>
          </cell>
          <cell r="U178">
            <v>84.947000000000003</v>
          </cell>
          <cell r="V178">
            <v>4.4086577840948799E-2</v>
          </cell>
          <cell r="W178">
            <v>2.7348993697854596E-2</v>
          </cell>
          <cell r="X178">
            <v>53.578392341638391</v>
          </cell>
          <cell r="Y178">
            <v>53.707977619357621</v>
          </cell>
          <cell r="Z178">
            <v>3.9560818612298987E-2</v>
          </cell>
          <cell r="AA178">
            <v>0.15821452641287573</v>
          </cell>
          <cell r="AB178">
            <v>6.0613410564312922</v>
          </cell>
          <cell r="AC178">
            <v>1.2352312031066299</v>
          </cell>
          <cell r="AD178">
            <v>1.1291225683382953</v>
          </cell>
          <cell r="AE178">
            <v>295.9305550627185</v>
          </cell>
          <cell r="AF178">
            <v>567.54494607730874</v>
          </cell>
          <cell r="AG178">
            <v>2</v>
          </cell>
          <cell r="AH178">
            <v>126703.81351525133</v>
          </cell>
          <cell r="AI178">
            <v>-17.225806960481936</v>
          </cell>
          <cell r="AJ178">
            <v>-9.0623984430144861E-4</v>
          </cell>
          <cell r="AK178">
            <v>-17.225806960481936</v>
          </cell>
        </row>
        <row r="179">
          <cell r="B179" t="str">
            <v>LoPGas</v>
          </cell>
          <cell r="C179" t="str">
            <v>Leader</v>
          </cell>
          <cell r="D179" t="str">
            <v>x</v>
          </cell>
          <cell r="E179" t="str">
            <v>L</v>
          </cell>
          <cell r="F179">
            <v>15</v>
          </cell>
          <cell r="G179">
            <v>115</v>
          </cell>
          <cell r="J179">
            <v>5.4</v>
          </cell>
          <cell r="K179">
            <v>5.4</v>
          </cell>
          <cell r="L179">
            <v>60</v>
          </cell>
          <cell r="M179">
            <v>53.707977619357621</v>
          </cell>
          <cell r="N179">
            <v>253440.00000000003</v>
          </cell>
          <cell r="O179">
            <v>21.12</v>
          </cell>
          <cell r="P179">
            <v>1</v>
          </cell>
          <cell r="Q179">
            <v>40</v>
          </cell>
          <cell r="R179">
            <v>0.1</v>
          </cell>
          <cell r="S179">
            <v>1.4046444981305601</v>
          </cell>
          <cell r="T179">
            <v>0.75</v>
          </cell>
          <cell r="U179">
            <v>84.947000000000003</v>
          </cell>
          <cell r="V179">
            <v>7.907204216592581E-2</v>
          </cell>
          <cell r="W179">
            <v>4.9052135338659042E-2</v>
          </cell>
          <cell r="X179">
            <v>53.908381961640231</v>
          </cell>
          <cell r="Y179">
            <v>54.108786303922834</v>
          </cell>
          <cell r="Z179">
            <v>6.3701090097567525E-2</v>
          </cell>
          <cell r="AA179">
            <v>0.13960629550016412</v>
          </cell>
          <cell r="AB179">
            <v>5.5502556253984103</v>
          </cell>
          <cell r="AC179">
            <v>1.1710949311578283</v>
          </cell>
          <cell r="AD179">
            <v>1.1229134553459081</v>
          </cell>
          <cell r="AE179">
            <v>394.57407341695807</v>
          </cell>
          <cell r="AF179">
            <v>582.54076197592315</v>
          </cell>
          <cell r="AG179">
            <v>2</v>
          </cell>
          <cell r="AH179">
            <v>148047.46005134832</v>
          </cell>
          <cell r="AI179">
            <v>-35.501868767746274</v>
          </cell>
          <cell r="AJ179">
            <v>-1.4007997462021097E-3</v>
          </cell>
          <cell r="AK179">
            <v>-35.501868767746274</v>
          </cell>
        </row>
        <row r="180">
          <cell r="B180" t="str">
            <v>15_115_0.1_100</v>
          </cell>
          <cell r="F180">
            <v>15</v>
          </cell>
          <cell r="G180">
            <v>115</v>
          </cell>
          <cell r="H180">
            <v>14.712261771899975</v>
          </cell>
          <cell r="R180">
            <v>0.1</v>
          </cell>
          <cell r="W180">
            <v>0.12028499162312833</v>
          </cell>
          <cell r="X180">
            <v>0.28773822810002514</v>
          </cell>
          <cell r="AK180">
            <v>-82.753700879503413</v>
          </cell>
          <cell r="AL180">
            <v>8.8965157417273486E-3</v>
          </cell>
          <cell r="AM180">
            <v>-2254.7329495833796</v>
          </cell>
        </row>
        <row r="181">
          <cell r="B181" t="str">
            <v>LoPGas</v>
          </cell>
          <cell r="C181" t="str">
            <v>Branch</v>
          </cell>
          <cell r="D181" t="str">
            <v>x</v>
          </cell>
          <cell r="E181" t="str">
            <v>B</v>
          </cell>
          <cell r="F181">
            <v>15</v>
          </cell>
          <cell r="G181">
            <v>115</v>
          </cell>
          <cell r="J181">
            <v>5.4</v>
          </cell>
          <cell r="K181">
            <v>5.4</v>
          </cell>
          <cell r="L181">
            <v>60</v>
          </cell>
          <cell r="M181">
            <v>20.399999999999999</v>
          </cell>
          <cell r="N181">
            <v>13200.000000000002</v>
          </cell>
          <cell r="O181">
            <v>1.2</v>
          </cell>
          <cell r="P181">
            <v>16</v>
          </cell>
          <cell r="Q181">
            <v>150</v>
          </cell>
          <cell r="R181">
            <v>0.1</v>
          </cell>
          <cell r="S181">
            <v>0.5</v>
          </cell>
          <cell r="T181">
            <v>0.75</v>
          </cell>
          <cell r="U181">
            <v>84.947000000000003</v>
          </cell>
          <cell r="V181">
            <v>0.29336506836290471</v>
          </cell>
          <cell r="W181">
            <v>0.18198825580825151</v>
          </cell>
          <cell r="X181">
            <v>38.575832260413897</v>
          </cell>
          <cell r="Y181">
            <v>56.751664520827795</v>
          </cell>
          <cell r="Z181">
            <v>0.91797132628353006</v>
          </cell>
          <cell r="AA181">
            <v>0.61135426122614811</v>
          </cell>
          <cell r="AB181">
            <v>10.590508807326579</v>
          </cell>
          <cell r="AC181">
            <v>1.4575474397093564</v>
          </cell>
          <cell r="AD181">
            <v>1.3103239490328051</v>
          </cell>
          <cell r="AE181">
            <v>20.550732990466567</v>
          </cell>
          <cell r="AF181">
            <v>268.61100359420482</v>
          </cell>
          <cell r="AG181">
            <v>2</v>
          </cell>
          <cell r="AH181">
            <v>24145.523892135963</v>
          </cell>
          <cell r="AI181">
            <v>-172.24350057681573</v>
          </cell>
          <cell r="AJ181">
            <v>-0.1304875004369816</v>
          </cell>
          <cell r="AK181">
            <v>-2755.8960092290517</v>
          </cell>
        </row>
        <row r="182">
          <cell r="B182" t="str">
            <v>LoPGas</v>
          </cell>
          <cell r="C182" t="str">
            <v>Header</v>
          </cell>
          <cell r="D182" t="str">
            <v>x</v>
          </cell>
          <cell r="E182" t="str">
            <v>H</v>
          </cell>
          <cell r="F182">
            <v>15</v>
          </cell>
          <cell r="G182">
            <v>115</v>
          </cell>
          <cell r="J182">
            <v>5.4</v>
          </cell>
          <cell r="K182">
            <v>5.4</v>
          </cell>
          <cell r="L182">
            <v>60</v>
          </cell>
          <cell r="M182">
            <v>56.751664520827795</v>
          </cell>
          <cell r="N182">
            <v>63360</v>
          </cell>
          <cell r="O182">
            <v>5.28</v>
          </cell>
          <cell r="P182">
            <v>1</v>
          </cell>
          <cell r="Q182">
            <v>20</v>
          </cell>
          <cell r="R182">
            <v>0.1</v>
          </cell>
          <cell r="S182">
            <v>0.73278748682815997</v>
          </cell>
          <cell r="T182">
            <v>0.75</v>
          </cell>
          <cell r="U182">
            <v>84.947000000000003</v>
          </cell>
          <cell r="V182">
            <v>8.9872079503333688E-2</v>
          </cell>
          <cell r="W182">
            <v>5.5751910361871992E-2</v>
          </cell>
          <cell r="X182">
            <v>56.888171022352395</v>
          </cell>
          <cell r="Y182">
            <v>57.024677523876996</v>
          </cell>
          <cell r="Z182">
            <v>8.4047046494955757E-2</v>
          </cell>
          <cell r="AA182">
            <v>0.24335354383836585</v>
          </cell>
          <cell r="AB182">
            <v>8.5114816344094599</v>
          </cell>
          <cell r="AC182">
            <v>1.5704021353105004</v>
          </cell>
          <cell r="AD182">
            <v>1.0893642195657276</v>
          </cell>
          <cell r="AE182">
            <v>98.643518354239504</v>
          </cell>
          <cell r="AF182">
            <v>583.86477041869409</v>
          </cell>
          <cell r="AG182">
            <v>2</v>
          </cell>
          <cell r="AH182">
            <v>73394.506040416061</v>
          </cell>
          <cell r="AI182">
            <v>-6.0237490254299555</v>
          </cell>
          <cell r="AJ182">
            <v>-9.5071796487215202E-4</v>
          </cell>
          <cell r="AK182">
            <v>-6.0237490254299555</v>
          </cell>
        </row>
        <row r="183">
          <cell r="B183" t="str">
            <v>LoPGas</v>
          </cell>
          <cell r="C183" t="str">
            <v>Header</v>
          </cell>
          <cell r="D183" t="str">
            <v>x</v>
          </cell>
          <cell r="E183" t="str">
            <v>H</v>
          </cell>
          <cell r="F183">
            <v>15</v>
          </cell>
          <cell r="G183">
            <v>115</v>
          </cell>
          <cell r="J183">
            <v>5.4</v>
          </cell>
          <cell r="K183">
            <v>5.4</v>
          </cell>
          <cell r="L183">
            <v>60</v>
          </cell>
          <cell r="M183">
            <v>57.024677523876996</v>
          </cell>
          <cell r="N183">
            <v>126720</v>
          </cell>
          <cell r="O183">
            <v>10.56</v>
          </cell>
          <cell r="P183">
            <v>1</v>
          </cell>
          <cell r="Q183">
            <v>20</v>
          </cell>
          <cell r="R183">
            <v>0.1</v>
          </cell>
          <cell r="S183">
            <v>1.01473233779264</v>
          </cell>
          <cell r="T183">
            <v>0.75</v>
          </cell>
          <cell r="U183">
            <v>84.947000000000003</v>
          </cell>
          <cell r="V183">
            <v>5.8780649994175836E-2</v>
          </cell>
          <cell r="W183">
            <v>3.6464423073310215E-2</v>
          </cell>
          <cell r="X183">
            <v>57.101702928568024</v>
          </cell>
          <cell r="Y183">
            <v>57.178728333259052</v>
          </cell>
          <cell r="Z183">
            <v>5.1776172370664786E-2</v>
          </cell>
          <cell r="AA183">
            <v>0.18470522711823467</v>
          </cell>
          <cell r="AB183">
            <v>6.9331063611990746</v>
          </cell>
          <cell r="AC183">
            <v>1.4088444476262572</v>
          </cell>
          <cell r="AD183">
            <v>1.078143482935618</v>
          </cell>
          <cell r="AE183">
            <v>197.28703670847901</v>
          </cell>
          <cell r="AF183">
            <v>581.7157700694446</v>
          </cell>
          <cell r="AG183">
            <v>2</v>
          </cell>
          <cell r="AH183">
            <v>103544.12684902089</v>
          </cell>
          <cell r="AI183">
            <v>-6.796602527300041</v>
          </cell>
          <cell r="AJ183">
            <v>-5.3634805297506636E-4</v>
          </cell>
          <cell r="AK183">
            <v>-6.796602527300041</v>
          </cell>
        </row>
        <row r="184">
          <cell r="B184" t="str">
            <v>LoPGas</v>
          </cell>
          <cell r="C184" t="str">
            <v>Header</v>
          </cell>
          <cell r="D184" t="str">
            <v>x</v>
          </cell>
          <cell r="E184" t="str">
            <v>H</v>
          </cell>
          <cell r="F184">
            <v>15</v>
          </cell>
          <cell r="G184">
            <v>115</v>
          </cell>
          <cell r="J184">
            <v>5.4</v>
          </cell>
          <cell r="K184">
            <v>5.4</v>
          </cell>
          <cell r="L184">
            <v>60</v>
          </cell>
          <cell r="M184">
            <v>57.178728333259052</v>
          </cell>
          <cell r="N184">
            <v>190080</v>
          </cell>
          <cell r="O184">
            <v>15.84</v>
          </cell>
          <cell r="P184">
            <v>1</v>
          </cell>
          <cell r="Q184">
            <v>20</v>
          </cell>
          <cell r="R184">
            <v>0.1</v>
          </cell>
          <cell r="S184">
            <v>1.2386846748934399</v>
          </cell>
          <cell r="T184">
            <v>0.75</v>
          </cell>
          <cell r="U184">
            <v>84.947000000000003</v>
          </cell>
          <cell r="V184">
            <v>4.4595098019871743E-2</v>
          </cell>
          <cell r="W184">
            <v>2.7664452865924005E-2</v>
          </cell>
          <cell r="X184">
            <v>57.234285290208483</v>
          </cell>
          <cell r="Y184">
            <v>57.289842247157914</v>
          </cell>
          <cell r="Z184">
            <v>3.938433693172827E-2</v>
          </cell>
          <cell r="AA184">
            <v>0.1579675428957262</v>
          </cell>
          <cell r="AB184">
            <v>6.0613410564312922</v>
          </cell>
          <cell r="AC184">
            <v>1.3029401641506473</v>
          </cell>
          <cell r="AD184">
            <v>1.0704462621678001</v>
          </cell>
          <cell r="AE184">
            <v>295.9305550627185</v>
          </cell>
          <cell r="AF184">
            <v>573.37415869268773</v>
          </cell>
          <cell r="AG184">
            <v>2</v>
          </cell>
          <cell r="AH184">
            <v>125854.86678873365</v>
          </cell>
          <cell r="AI184">
            <v>-7.3524360922981442</v>
          </cell>
          <cell r="AJ184">
            <v>-3.8680745435070205E-4</v>
          </cell>
          <cell r="AK184">
            <v>-7.3524360922981442</v>
          </cell>
        </row>
        <row r="185">
          <cell r="B185" t="str">
            <v>LoPGas</v>
          </cell>
          <cell r="C185" t="str">
            <v>Leader</v>
          </cell>
          <cell r="D185" t="str">
            <v>x</v>
          </cell>
          <cell r="E185" t="str">
            <v>L</v>
          </cell>
          <cell r="F185">
            <v>15</v>
          </cell>
          <cell r="G185">
            <v>115</v>
          </cell>
          <cell r="J185">
            <v>5.4</v>
          </cell>
          <cell r="K185">
            <v>5.4</v>
          </cell>
          <cell r="L185">
            <v>60</v>
          </cell>
          <cell r="M185">
            <v>57.289842247157914</v>
          </cell>
          <cell r="N185">
            <v>253440.00000000003</v>
          </cell>
          <cell r="O185">
            <v>21.12</v>
          </cell>
          <cell r="P185">
            <v>1</v>
          </cell>
          <cell r="Q185">
            <v>40</v>
          </cell>
          <cell r="R185">
            <v>0.1</v>
          </cell>
          <cell r="S185">
            <v>1.4046444981305601</v>
          </cell>
          <cell r="T185">
            <v>0.75</v>
          </cell>
          <cell r="U185">
            <v>84.947000000000003</v>
          </cell>
          <cell r="V185">
            <v>7.9932012002367034E-2</v>
          </cell>
          <cell r="W185">
            <v>4.9585615386087412E-2</v>
          </cell>
          <cell r="X185">
            <v>57.375739441693355</v>
          </cell>
          <cell r="Y185">
            <v>57.461636636228796</v>
          </cell>
          <cell r="Z185">
            <v>6.3389073529289353E-2</v>
          </cell>
          <cell r="AA185">
            <v>0.13939548426676604</v>
          </cell>
          <cell r="AB185">
            <v>5.5502556253984103</v>
          </cell>
          <cell r="AC185">
            <v>1.2348659241770885</v>
          </cell>
          <cell r="AD185">
            <v>1.0649239159796668</v>
          </cell>
          <cell r="AE185">
            <v>394.57407341695807</v>
          </cell>
          <cell r="AF185">
            <v>588.19905779956412</v>
          </cell>
          <cell r="AG185">
            <v>2</v>
          </cell>
          <cell r="AH185">
            <v>147107.098842412</v>
          </cell>
          <cell r="AI185">
            <v>-15.153825648972095</v>
          </cell>
          <cell r="AJ185">
            <v>-5.9792557011411349E-4</v>
          </cell>
          <cell r="AK185">
            <v>-15.153825648972095</v>
          </cell>
        </row>
        <row r="186">
          <cell r="B186" t="str">
            <v>15_115_0.1_150</v>
          </cell>
          <cell r="F186">
            <v>15</v>
          </cell>
          <cell r="G186">
            <v>115</v>
          </cell>
          <cell r="H186">
            <v>14.648545342504555</v>
          </cell>
          <cell r="R186">
            <v>0.1</v>
          </cell>
          <cell r="W186">
            <v>0.18198825580825151</v>
          </cell>
          <cell r="X186">
            <v>0.35145465749544513</v>
          </cell>
          <cell r="AK186">
            <v>-35.326613294000239</v>
          </cell>
          <cell r="AL186">
            <v>9.9406758684091392E-3</v>
          </cell>
          <cell r="AM186">
            <v>-2519.3648920896126</v>
          </cell>
        </row>
        <row r="187">
          <cell r="B187" t="str">
            <v>LoPGas</v>
          </cell>
          <cell r="C187" t="str">
            <v>Branch</v>
          </cell>
          <cell r="D187" t="str">
            <v>x</v>
          </cell>
          <cell r="E187" t="str">
            <v>B</v>
          </cell>
          <cell r="F187">
            <v>25</v>
          </cell>
          <cell r="G187">
            <v>115</v>
          </cell>
          <cell r="J187">
            <v>5.4</v>
          </cell>
          <cell r="K187">
            <v>5.4</v>
          </cell>
          <cell r="L187">
            <v>60</v>
          </cell>
          <cell r="M187">
            <v>30.4</v>
          </cell>
          <cell r="N187">
            <v>13200.000000000002</v>
          </cell>
          <cell r="O187">
            <v>1.2</v>
          </cell>
          <cell r="P187">
            <v>16</v>
          </cell>
          <cell r="Q187">
            <v>30</v>
          </cell>
          <cell r="R187">
            <v>1</v>
          </cell>
          <cell r="S187">
            <v>0.5</v>
          </cell>
          <cell r="T187">
            <v>0.75</v>
          </cell>
          <cell r="U187">
            <v>102.39400000000001</v>
          </cell>
          <cell r="V187">
            <v>2.8558111122000018</v>
          </cell>
          <cell r="W187">
            <v>1.5452025721615712</v>
          </cell>
          <cell r="X187">
            <v>31.096175794930943</v>
          </cell>
          <cell r="Y187">
            <v>31.792351589861891</v>
          </cell>
          <cell r="Z187">
            <v>4.7038905062901759E-2</v>
          </cell>
          <cell r="AA187">
            <v>9.4598445562244463E-2</v>
          </cell>
          <cell r="AB187">
            <v>10.590508807326579</v>
          </cell>
          <cell r="AC187">
            <v>1.4885212788500886</v>
          </cell>
          <cell r="AD187">
            <v>1.2830581223387156</v>
          </cell>
          <cell r="AE187">
            <v>202.68623295453713</v>
          </cell>
          <cell r="AF187">
            <v>2109.9883391673065</v>
          </cell>
          <cell r="AG187">
            <v>2</v>
          </cell>
          <cell r="AH187">
            <v>240181.13008484759</v>
          </cell>
          <cell r="AI187">
            <v>-71.215169532605699</v>
          </cell>
          <cell r="AJ187">
            <v>-5.3950886009549769E-3</v>
          </cell>
          <cell r="AK187">
            <v>-1139.4427125216912</v>
          </cell>
        </row>
        <row r="188">
          <cell r="B188" t="str">
            <v>LoPGas</v>
          </cell>
          <cell r="C188" t="str">
            <v>Header</v>
          </cell>
          <cell r="D188" t="str">
            <v>x</v>
          </cell>
          <cell r="E188" t="str">
            <v>H</v>
          </cell>
          <cell r="F188">
            <v>25</v>
          </cell>
          <cell r="G188">
            <v>115</v>
          </cell>
          <cell r="J188">
            <v>5.4</v>
          </cell>
          <cell r="K188">
            <v>5.4</v>
          </cell>
          <cell r="L188">
            <v>60</v>
          </cell>
          <cell r="M188">
            <v>31.792351589861891</v>
          </cell>
          <cell r="N188">
            <v>63360</v>
          </cell>
          <cell r="O188">
            <v>5.28</v>
          </cell>
          <cell r="P188">
            <v>1</v>
          </cell>
          <cell r="Q188">
            <v>20</v>
          </cell>
          <cell r="R188">
            <v>1</v>
          </cell>
          <cell r="S188">
            <v>0.73278748682815997</v>
          </cell>
          <cell r="T188">
            <v>0.75</v>
          </cell>
          <cell r="U188">
            <v>102.39400000000001</v>
          </cell>
          <cell r="V188">
            <v>4.5881947306214039</v>
          </cell>
          <cell r="W188">
            <v>2.4978929848402025</v>
          </cell>
          <cell r="X188">
            <v>31.908821043888821</v>
          </cell>
          <cell r="Y188">
            <v>32.025290497915755</v>
          </cell>
          <cell r="Z188">
            <v>8.2580052284735306E-3</v>
          </cell>
          <cell r="AA188">
            <v>3.7897601988362555E-2</v>
          </cell>
          <cell r="AB188">
            <v>8.5114816344094599</v>
          </cell>
          <cell r="AC188">
            <v>1.3414565049802416</v>
          </cell>
          <cell r="AD188">
            <v>1.2752854007458656</v>
          </cell>
          <cell r="AE188">
            <v>972.89391818177808</v>
          </cell>
          <cell r="AF188">
            <v>4413.8346178149468</v>
          </cell>
          <cell r="AG188">
            <v>2</v>
          </cell>
          <cell r="AH188">
            <v>754954.00963448978</v>
          </cell>
          <cell r="AI188">
            <v>-56.802112024436838</v>
          </cell>
          <cell r="AJ188">
            <v>-8.9649798018366221E-4</v>
          </cell>
          <cell r="AK188">
            <v>-56.802112024436838</v>
          </cell>
        </row>
        <row r="189">
          <cell r="B189" t="str">
            <v>LoPGas</v>
          </cell>
          <cell r="C189" t="str">
            <v>Header</v>
          </cell>
          <cell r="D189" t="str">
            <v>x</v>
          </cell>
          <cell r="E189" t="str">
            <v>H</v>
          </cell>
          <cell r="F189">
            <v>25</v>
          </cell>
          <cell r="G189">
            <v>115</v>
          </cell>
          <cell r="J189">
            <v>5.4</v>
          </cell>
          <cell r="K189">
            <v>5.4</v>
          </cell>
          <cell r="L189">
            <v>60</v>
          </cell>
          <cell r="M189">
            <v>32.025290497915755</v>
          </cell>
          <cell r="N189">
            <v>126720</v>
          </cell>
          <cell r="O189">
            <v>10.56</v>
          </cell>
          <cell r="P189">
            <v>1</v>
          </cell>
          <cell r="Q189">
            <v>20</v>
          </cell>
          <cell r="R189">
            <v>1</v>
          </cell>
          <cell r="S189">
            <v>1.01473233779264</v>
          </cell>
          <cell r="T189">
            <v>0.75</v>
          </cell>
          <cell r="U189">
            <v>102.39400000000001</v>
          </cell>
          <cell r="V189">
            <v>3.0665814423819406</v>
          </cell>
          <cell r="W189">
            <v>1.6602518790294454</v>
          </cell>
          <cell r="X189">
            <v>32.095283991457471</v>
          </cell>
          <cell r="Y189">
            <v>32.165277484999187</v>
          </cell>
          <cell r="Z189">
            <v>5.0040550759965496E-3</v>
          </cell>
          <cell r="AA189">
            <v>2.8734811135596266E-2</v>
          </cell>
          <cell r="AB189">
            <v>6.9331063611990746</v>
          </cell>
          <cell r="AC189">
            <v>1.1969653280794803</v>
          </cell>
          <cell r="AD189">
            <v>1.2689895221237519</v>
          </cell>
          <cell r="AE189">
            <v>1945.7878363635562</v>
          </cell>
          <cell r="AF189">
            <v>4357.107019143612</v>
          </cell>
          <cell r="AG189">
            <v>2</v>
          </cell>
          <cell r="AH189">
            <v>1064809.6197757027</v>
          </cell>
          <cell r="AI189">
            <v>-68.40377323665966</v>
          </cell>
          <cell r="AJ189">
            <v>-5.3980250344586218E-4</v>
          </cell>
          <cell r="AK189">
            <v>-68.40377323665966</v>
          </cell>
        </row>
        <row r="190">
          <cell r="B190" t="str">
            <v>LoPGas</v>
          </cell>
          <cell r="C190" t="str">
            <v>Header</v>
          </cell>
          <cell r="D190" t="str">
            <v>x</v>
          </cell>
          <cell r="E190" t="str">
            <v>H</v>
          </cell>
          <cell r="F190">
            <v>25</v>
          </cell>
          <cell r="G190">
            <v>115</v>
          </cell>
          <cell r="J190">
            <v>5.4</v>
          </cell>
          <cell r="K190">
            <v>5.4</v>
          </cell>
          <cell r="L190">
            <v>60</v>
          </cell>
          <cell r="M190">
            <v>32.165277484999187</v>
          </cell>
          <cell r="N190">
            <v>190080</v>
          </cell>
          <cell r="O190">
            <v>15.84</v>
          </cell>
          <cell r="P190">
            <v>1</v>
          </cell>
          <cell r="Q190">
            <v>20</v>
          </cell>
          <cell r="R190">
            <v>1</v>
          </cell>
          <cell r="S190">
            <v>1.2386846748934399</v>
          </cell>
          <cell r="T190">
            <v>0.75</v>
          </cell>
          <cell r="U190">
            <v>102.39400000000001</v>
          </cell>
          <cell r="V190">
            <v>2.3589743120246633</v>
          </cell>
          <cell r="W190">
            <v>1.2740034454283062</v>
          </cell>
          <cell r="X190">
            <v>32.217958900712141</v>
          </cell>
          <cell r="Y190">
            <v>32.270640316425094</v>
          </cell>
          <cell r="Z190">
            <v>3.7853020222898826E-3</v>
          </cell>
          <cell r="AA190">
            <v>2.4564674334644133E-2</v>
          </cell>
          <cell r="AB190">
            <v>6.0613410564312922</v>
          </cell>
          <cell r="AC190">
            <v>1.1035635903417718</v>
          </cell>
          <cell r="AD190">
            <v>1.2638396561374554</v>
          </cell>
          <cell r="AE190">
            <v>2918.6817545453341</v>
          </cell>
          <cell r="AF190">
            <v>4276.4542863341476</v>
          </cell>
          <cell r="AG190">
            <v>2</v>
          </cell>
          <cell r="AH190">
            <v>1294082.6009862872</v>
          </cell>
          <cell r="AI190">
            <v>-77.285280900558448</v>
          </cell>
          <cell r="AJ190">
            <v>-4.0659343908122078E-4</v>
          </cell>
          <cell r="AK190">
            <v>-77.285280900558448</v>
          </cell>
        </row>
        <row r="191">
          <cell r="B191" t="str">
            <v>LoPGas</v>
          </cell>
          <cell r="C191" t="str">
            <v>Leader</v>
          </cell>
          <cell r="D191" t="str">
            <v>x</v>
          </cell>
          <cell r="E191" t="str">
            <v>L</v>
          </cell>
          <cell r="F191">
            <v>25</v>
          </cell>
          <cell r="G191">
            <v>115</v>
          </cell>
          <cell r="J191">
            <v>5.4</v>
          </cell>
          <cell r="K191">
            <v>5.4</v>
          </cell>
          <cell r="L191">
            <v>60</v>
          </cell>
          <cell r="M191">
            <v>32.270640316425094</v>
          </cell>
          <cell r="N191">
            <v>253440.00000000003</v>
          </cell>
          <cell r="O191">
            <v>21.12</v>
          </cell>
          <cell r="P191">
            <v>1</v>
          </cell>
          <cell r="Q191">
            <v>40</v>
          </cell>
          <cell r="R191">
            <v>1</v>
          </cell>
          <cell r="S191">
            <v>1.4046444981305601</v>
          </cell>
          <cell r="T191">
            <v>0.75</v>
          </cell>
          <cell r="U191">
            <v>102.39400000000001</v>
          </cell>
          <cell r="V191">
            <v>4.3437381743669388</v>
          </cell>
          <cell r="W191">
            <v>2.3625349802696149</v>
          </cell>
          <cell r="X191">
            <v>32.35645671729435</v>
          </cell>
          <cell r="Y191">
            <v>32.442273118163612</v>
          </cell>
          <cell r="Z191">
            <v>6.189569600490441E-3</v>
          </cell>
          <cell r="AA191">
            <v>2.1719692099089607E-2</v>
          </cell>
          <cell r="AB191">
            <v>5.5502556253984103</v>
          </cell>
          <cell r="AC191">
            <v>1.0436317379194335</v>
          </cell>
          <cell r="AD191">
            <v>1.2600596627179557</v>
          </cell>
          <cell r="AE191">
            <v>3891.5756727271128</v>
          </cell>
          <cell r="AF191">
            <v>4441.1587998919404</v>
          </cell>
          <cell r="AG191">
            <v>2</v>
          </cell>
          <cell r="AH191">
            <v>1513168.4345148338</v>
          </cell>
          <cell r="AI191">
            <v>-167.14084889460545</v>
          </cell>
          <cell r="AJ191">
            <v>-6.5948882928742677E-4</v>
          </cell>
          <cell r="AK191">
            <v>-167.14084889460545</v>
          </cell>
        </row>
        <row r="192">
          <cell r="B192" t="str">
            <v>25_115_1_30</v>
          </cell>
          <cell r="F192">
            <v>25</v>
          </cell>
          <cell r="G192">
            <v>115</v>
          </cell>
          <cell r="H192">
            <v>15.66011413827086</v>
          </cell>
          <cell r="R192">
            <v>1</v>
          </cell>
          <cell r="W192">
            <v>1.5452025721615712</v>
          </cell>
          <cell r="X192">
            <v>9.3398858617291403</v>
          </cell>
          <cell r="AK192">
            <v>-369.6320150562604</v>
          </cell>
          <cell r="AL192">
            <v>4.4959071674624809E-3</v>
          </cell>
          <cell r="AM192">
            <v>-1139.4427125216912</v>
          </cell>
        </row>
        <row r="193">
          <cell r="B193" t="str">
            <v>LoPGas</v>
          </cell>
          <cell r="C193" t="str">
            <v>Branch</v>
          </cell>
          <cell r="D193" t="str">
            <v>x</v>
          </cell>
          <cell r="E193" t="str">
            <v>B</v>
          </cell>
          <cell r="F193">
            <v>25</v>
          </cell>
          <cell r="G193">
            <v>115</v>
          </cell>
          <cell r="J193">
            <v>5.4</v>
          </cell>
          <cell r="K193">
            <v>5.4</v>
          </cell>
          <cell r="L193">
            <v>60</v>
          </cell>
          <cell r="M193">
            <v>30.4</v>
          </cell>
          <cell r="N193">
            <v>13200.000000000002</v>
          </cell>
          <cell r="O193">
            <v>1.2</v>
          </cell>
          <cell r="P193">
            <v>16</v>
          </cell>
          <cell r="Q193">
            <v>10</v>
          </cell>
          <cell r="R193">
            <v>1</v>
          </cell>
          <cell r="S193">
            <v>0.5</v>
          </cell>
          <cell r="T193">
            <v>0.75</v>
          </cell>
          <cell r="U193">
            <v>102.39400000000001</v>
          </cell>
          <cell r="V193">
            <v>0.93904364583398003</v>
          </cell>
          <cell r="W193">
            <v>0.50567778450941248</v>
          </cell>
          <cell r="X193">
            <v>30.634536727302745</v>
          </cell>
          <cell r="Y193">
            <v>30.869073454605491</v>
          </cell>
          <cell r="Z193">
            <v>1.5847076169104524E-2</v>
          </cell>
          <cell r="AA193">
            <v>9.4398387629247141E-2</v>
          </cell>
          <cell r="AB193">
            <v>10.590508807326579</v>
          </cell>
          <cell r="AC193">
            <v>1.4885193504986345</v>
          </cell>
          <cell r="AD193">
            <v>1.2830597845186498</v>
          </cell>
          <cell r="AE193">
            <v>202.68623295453713</v>
          </cell>
          <cell r="AF193">
            <v>2081.5853802399834</v>
          </cell>
          <cell r="AG193">
            <v>2</v>
          </cell>
          <cell r="AH193">
            <v>240305.34210632514</v>
          </cell>
          <cell r="AI193">
            <v>-24.122081610630325</v>
          </cell>
          <cell r="AJ193">
            <v>-1.8274304250477517E-3</v>
          </cell>
          <cell r="AK193">
            <v>-385.95330577008519</v>
          </cell>
        </row>
        <row r="194">
          <cell r="B194" t="str">
            <v>LoPGas</v>
          </cell>
          <cell r="C194" t="str">
            <v>Header</v>
          </cell>
          <cell r="D194" t="str">
            <v>x</v>
          </cell>
          <cell r="E194" t="str">
            <v>H</v>
          </cell>
          <cell r="F194">
            <v>25</v>
          </cell>
          <cell r="G194">
            <v>115</v>
          </cell>
          <cell r="J194">
            <v>5.4</v>
          </cell>
          <cell r="K194">
            <v>5.4</v>
          </cell>
          <cell r="L194">
            <v>60</v>
          </cell>
          <cell r="M194">
            <v>30.869073454605491</v>
          </cell>
          <cell r="N194">
            <v>63360</v>
          </cell>
          <cell r="O194">
            <v>5.28</v>
          </cell>
          <cell r="P194">
            <v>1</v>
          </cell>
          <cell r="Q194">
            <v>20</v>
          </cell>
          <cell r="R194">
            <v>1</v>
          </cell>
          <cell r="S194">
            <v>0.73278748682815997</v>
          </cell>
          <cell r="T194">
            <v>0.75</v>
          </cell>
          <cell r="U194">
            <v>102.39400000000001</v>
          </cell>
          <cell r="V194">
            <v>4.5718259580556371</v>
          </cell>
          <cell r="W194">
            <v>2.4888294341393333</v>
          </cell>
          <cell r="X194">
            <v>30.988890156638384</v>
          </cell>
          <cell r="Y194">
            <v>31.10870685867128</v>
          </cell>
          <cell r="Z194">
            <v>8.2260824657385267E-3</v>
          </cell>
          <cell r="AA194">
            <v>3.7856976334170414E-2</v>
          </cell>
          <cell r="AB194">
            <v>8.5114816344094599</v>
          </cell>
          <cell r="AC194">
            <v>1.337791632409097</v>
          </cell>
          <cell r="AD194">
            <v>1.2787790378507398</v>
          </cell>
          <cell r="AE194">
            <v>972.89391818177808</v>
          </cell>
          <cell r="AF194">
            <v>4398.9854728072978</v>
          </cell>
          <cell r="AG194">
            <v>2</v>
          </cell>
          <cell r="AH194">
            <v>756282.39126021275</v>
          </cell>
          <cell r="AI194">
            <v>-58.684257575986337</v>
          </cell>
          <cell r="AJ194">
            <v>-9.2620356022705703E-4</v>
          </cell>
          <cell r="AK194">
            <v>-58.684257575986337</v>
          </cell>
        </row>
        <row r="195">
          <cell r="B195" t="str">
            <v>LoPGas</v>
          </cell>
          <cell r="C195" t="str">
            <v>Header</v>
          </cell>
          <cell r="D195" t="str">
            <v>x</v>
          </cell>
          <cell r="E195" t="str">
            <v>H</v>
          </cell>
          <cell r="F195">
            <v>25</v>
          </cell>
          <cell r="G195">
            <v>115</v>
          </cell>
          <cell r="J195">
            <v>5.4</v>
          </cell>
          <cell r="K195">
            <v>5.4</v>
          </cell>
          <cell r="L195">
            <v>60</v>
          </cell>
          <cell r="M195">
            <v>31.10870685867128</v>
          </cell>
          <cell r="N195">
            <v>126720</v>
          </cell>
          <cell r="O195">
            <v>10.56</v>
          </cell>
          <cell r="P195">
            <v>1</v>
          </cell>
          <cell r="Q195">
            <v>20</v>
          </cell>
          <cell r="R195">
            <v>1</v>
          </cell>
          <cell r="S195">
            <v>1.01473233779264</v>
          </cell>
          <cell r="T195">
            <v>0.75</v>
          </cell>
          <cell r="U195">
            <v>102.39400000000001</v>
          </cell>
          <cell r="V195">
            <v>3.0558537547489313</v>
          </cell>
          <cell r="W195">
            <v>1.6543961543389365</v>
          </cell>
          <cell r="X195">
            <v>31.180724985014511</v>
          </cell>
          <cell r="Y195">
            <v>31.252743111357741</v>
          </cell>
          <cell r="Z195">
            <v>4.9854553751496056E-3</v>
          </cell>
          <cell r="AA195">
            <v>2.8705638346395761E-2</v>
          </cell>
          <cell r="AB195">
            <v>6.9331063611990746</v>
          </cell>
          <cell r="AC195">
            <v>1.1936761089853944</v>
          </cell>
          <cell r="AD195">
            <v>1.2724862701401902</v>
          </cell>
          <cell r="AE195">
            <v>1945.7878363635562</v>
          </cell>
          <cell r="AF195">
            <v>4342.6293412233454</v>
          </cell>
          <cell r="AG195">
            <v>2</v>
          </cell>
          <cell r="AH195">
            <v>1066669.1158791368</v>
          </cell>
          <cell r="AI195">
            <v>-70.674408793938824</v>
          </cell>
          <cell r="AJ195">
            <v>-5.5772102899257284E-4</v>
          </cell>
          <cell r="AK195">
            <v>-70.674408793938824</v>
          </cell>
        </row>
        <row r="196">
          <cell r="B196" t="str">
            <v>LoPGas</v>
          </cell>
          <cell r="C196" t="str">
            <v>Header</v>
          </cell>
          <cell r="D196" t="str">
            <v>x</v>
          </cell>
          <cell r="E196" t="str">
            <v>H</v>
          </cell>
          <cell r="F196">
            <v>25</v>
          </cell>
          <cell r="G196">
            <v>115</v>
          </cell>
          <cell r="J196">
            <v>5.4</v>
          </cell>
          <cell r="K196">
            <v>5.4</v>
          </cell>
          <cell r="L196">
            <v>60</v>
          </cell>
          <cell r="M196">
            <v>31.252743111357741</v>
          </cell>
          <cell r="N196">
            <v>190080</v>
          </cell>
          <cell r="O196">
            <v>15.84</v>
          </cell>
          <cell r="P196">
            <v>1</v>
          </cell>
          <cell r="Q196">
            <v>20</v>
          </cell>
          <cell r="R196">
            <v>1</v>
          </cell>
          <cell r="S196">
            <v>1.2386846748934399</v>
          </cell>
          <cell r="T196">
            <v>0.75</v>
          </cell>
          <cell r="U196">
            <v>102.39400000000001</v>
          </cell>
          <cell r="V196">
            <v>2.350811204908716</v>
          </cell>
          <cell r="W196">
            <v>1.2695476009327074</v>
          </cell>
          <cell r="X196">
            <v>31.306953653481358</v>
          </cell>
          <cell r="Y196">
            <v>31.361164195604978</v>
          </cell>
          <cell r="Z196">
            <v>3.771527998905233E-3</v>
          </cell>
          <cell r="AA196">
            <v>2.4540397563592886E-2</v>
          </cell>
          <cell r="AB196">
            <v>6.0613410564312922</v>
          </cell>
          <cell r="AC196">
            <v>1.1005231318684445</v>
          </cell>
          <cell r="AD196">
            <v>1.2673313155857271</v>
          </cell>
          <cell r="AE196">
            <v>2918.6817545453341</v>
          </cell>
          <cell r="AF196">
            <v>4262.3394674893998</v>
          </cell>
          <cell r="AG196">
            <v>2</v>
          </cell>
          <cell r="AH196">
            <v>1296331.7338388779</v>
          </cell>
          <cell r="AI196">
            <v>-79.853595391642486</v>
          </cell>
          <cell r="AJ196">
            <v>-4.2010519461091375E-4</v>
          </cell>
          <cell r="AK196">
            <v>-79.853595391642486</v>
          </cell>
        </row>
        <row r="197">
          <cell r="B197" t="str">
            <v>LoPGas</v>
          </cell>
          <cell r="C197" t="str">
            <v>Leader</v>
          </cell>
          <cell r="D197" t="str">
            <v>x</v>
          </cell>
          <cell r="E197" t="str">
            <v>L</v>
          </cell>
          <cell r="F197">
            <v>25</v>
          </cell>
          <cell r="G197">
            <v>115</v>
          </cell>
          <cell r="J197">
            <v>5.4</v>
          </cell>
          <cell r="K197">
            <v>5.4</v>
          </cell>
          <cell r="L197">
            <v>60</v>
          </cell>
          <cell r="M197">
            <v>31.361164195604978</v>
          </cell>
          <cell r="N197">
            <v>253440.00000000003</v>
          </cell>
          <cell r="O197">
            <v>21.12</v>
          </cell>
          <cell r="P197">
            <v>1</v>
          </cell>
          <cell r="Q197">
            <v>40</v>
          </cell>
          <cell r="R197">
            <v>1</v>
          </cell>
          <cell r="S197">
            <v>1.4046444981305601</v>
          </cell>
          <cell r="T197">
            <v>0.75</v>
          </cell>
          <cell r="U197">
            <v>102.39400000000001</v>
          </cell>
          <cell r="V197">
            <v>4.3286870555587846</v>
          </cell>
          <cell r="W197">
            <v>2.3542010274411851</v>
          </cell>
          <cell r="X197">
            <v>31.449463836855557</v>
          </cell>
          <cell r="Y197">
            <v>31.53776347810614</v>
          </cell>
          <cell r="Z197">
            <v>6.1664267258398908E-3</v>
          </cell>
          <cell r="AA197">
            <v>2.1696823130275374E-2</v>
          </cell>
          <cell r="AB197">
            <v>5.5502556253984103</v>
          </cell>
          <cell r="AC197">
            <v>1.0407527836175166</v>
          </cell>
          <cell r="AD197">
            <v>1.2635452687559667</v>
          </cell>
          <cell r="AE197">
            <v>3891.5756727271128</v>
          </cell>
          <cell r="AF197">
            <v>4426.4262596690187</v>
          </cell>
          <cell r="AG197">
            <v>2</v>
          </cell>
          <cell r="AH197">
            <v>1515790.7805088272</v>
          </cell>
          <cell r="AI197">
            <v>-172.70054618239669</v>
          </cell>
          <cell r="AJ197">
            <v>-6.8142576618685554E-4</v>
          </cell>
          <cell r="AK197">
            <v>-172.70054618239669</v>
          </cell>
        </row>
        <row r="198">
          <cell r="B198" t="str">
            <v>25_115_1_10</v>
          </cell>
          <cell r="F198">
            <v>25</v>
          </cell>
          <cell r="G198">
            <v>115</v>
          </cell>
          <cell r="H198">
            <v>16.727347998638425</v>
          </cell>
          <cell r="R198">
            <v>1</v>
          </cell>
          <cell r="W198">
            <v>0.50567778450941248</v>
          </cell>
          <cell r="X198">
            <v>8.2726520013615747</v>
          </cell>
          <cell r="AK198">
            <v>-381.91280794396437</v>
          </cell>
          <cell r="AL198">
            <v>1.5713150988706957E-3</v>
          </cell>
          <cell r="AM198">
            <v>-398.23409865778916</v>
          </cell>
        </row>
        <row r="199">
          <cell r="B199" t="str">
            <v>LoPGas</v>
          </cell>
          <cell r="C199" t="str">
            <v>Branch</v>
          </cell>
          <cell r="D199" t="str">
            <v>x</v>
          </cell>
          <cell r="E199" t="str">
            <v>B</v>
          </cell>
          <cell r="F199">
            <v>25</v>
          </cell>
          <cell r="G199">
            <v>115</v>
          </cell>
          <cell r="J199">
            <v>5.4</v>
          </cell>
          <cell r="K199">
            <v>5.4</v>
          </cell>
          <cell r="L199">
            <v>60</v>
          </cell>
          <cell r="M199">
            <v>30.4</v>
          </cell>
          <cell r="N199">
            <v>13200.000000000002</v>
          </cell>
          <cell r="O199">
            <v>1.2</v>
          </cell>
          <cell r="P199">
            <v>16</v>
          </cell>
          <cell r="Q199">
            <v>20</v>
          </cell>
          <cell r="R199">
            <v>1</v>
          </cell>
          <cell r="S199">
            <v>0.5</v>
          </cell>
          <cell r="T199">
            <v>0.75</v>
          </cell>
          <cell r="U199">
            <v>102.39400000000001</v>
          </cell>
          <cell r="V199">
            <v>1.8908516255578296</v>
          </cell>
          <cell r="W199">
            <v>1.0184779615490349</v>
          </cell>
          <cell r="X199">
            <v>30.866584620611938</v>
          </cell>
          <cell r="Y199">
            <v>31.333169241223874</v>
          </cell>
          <cell r="Z199">
            <v>3.1525987879185036E-2</v>
          </cell>
          <cell r="AA199">
            <v>9.4497262408332713E-2</v>
          </cell>
          <cell r="AB199">
            <v>10.590508807326579</v>
          </cell>
          <cell r="AC199">
            <v>1.4885203134655072</v>
          </cell>
          <cell r="AD199">
            <v>1.2830589544701398</v>
          </cell>
          <cell r="AE199">
            <v>202.68623295453713</v>
          </cell>
          <cell r="AF199">
            <v>2095.6432436575224</v>
          </cell>
          <cell r="AG199">
            <v>2</v>
          </cell>
          <cell r="AH199">
            <v>240242.39599709099</v>
          </cell>
          <cell r="AI199">
            <v>-47.859467238194178</v>
          </cell>
          <cell r="AJ199">
            <v>-3.6257172150147101E-3</v>
          </cell>
          <cell r="AK199">
            <v>-765.75147581110684</v>
          </cell>
        </row>
        <row r="200">
          <cell r="B200" t="str">
            <v>LoPGas</v>
          </cell>
          <cell r="C200" t="str">
            <v>Header</v>
          </cell>
          <cell r="D200" t="str">
            <v>x</v>
          </cell>
          <cell r="E200" t="str">
            <v>H</v>
          </cell>
          <cell r="F200">
            <v>25</v>
          </cell>
          <cell r="G200">
            <v>115</v>
          </cell>
          <cell r="J200">
            <v>5.4</v>
          </cell>
          <cell r="K200">
            <v>5.4</v>
          </cell>
          <cell r="L200">
            <v>60</v>
          </cell>
          <cell r="M200">
            <v>31.333169241223874</v>
          </cell>
          <cell r="N200">
            <v>63360</v>
          </cell>
          <cell r="O200">
            <v>5.28</v>
          </cell>
          <cell r="P200">
            <v>1</v>
          </cell>
          <cell r="Q200">
            <v>20</v>
          </cell>
          <cell r="R200">
            <v>1</v>
          </cell>
          <cell r="S200">
            <v>0.73278748682815997</v>
          </cell>
          <cell r="T200">
            <v>0.75</v>
          </cell>
          <cell r="U200">
            <v>102.39400000000001</v>
          </cell>
          <cell r="V200">
            <v>4.5800403592950483</v>
          </cell>
          <cell r="W200">
            <v>2.4933778290670254</v>
          </cell>
          <cell r="X200">
            <v>31.45130675249019</v>
          </cell>
          <cell r="Y200">
            <v>31.569444263756502</v>
          </cell>
          <cell r="Z200">
            <v>8.2421047698233441E-3</v>
          </cell>
          <cell r="AA200">
            <v>3.7877345187431244E-2</v>
          </cell>
          <cell r="AB200">
            <v>8.5114816344094599</v>
          </cell>
          <cell r="AC200">
            <v>1.3396197266993217</v>
          </cell>
          <cell r="AD200">
            <v>1.2770339689995114</v>
          </cell>
          <cell r="AE200">
            <v>972.89391818177808</v>
          </cell>
          <cell r="AF200">
            <v>4406.4371874716071</v>
          </cell>
          <cell r="AG200">
            <v>2</v>
          </cell>
          <cell r="AH200">
            <v>755614.08193104574</v>
          </cell>
          <cell r="AI200">
            <v>-57.738076174475424</v>
          </cell>
          <cell r="AJ200">
            <v>-9.112701416426046E-4</v>
          </cell>
          <cell r="AK200">
            <v>-57.738076174475424</v>
          </cell>
        </row>
        <row r="201">
          <cell r="B201" t="str">
            <v>LoPGas</v>
          </cell>
          <cell r="C201" t="str">
            <v>Header</v>
          </cell>
          <cell r="D201" t="str">
            <v>x</v>
          </cell>
          <cell r="E201" t="str">
            <v>H</v>
          </cell>
          <cell r="F201">
            <v>25</v>
          </cell>
          <cell r="G201">
            <v>115</v>
          </cell>
          <cell r="J201">
            <v>5.4</v>
          </cell>
          <cell r="K201">
            <v>5.4</v>
          </cell>
          <cell r="L201">
            <v>60</v>
          </cell>
          <cell r="M201">
            <v>31.569444263756502</v>
          </cell>
          <cell r="N201">
            <v>126720</v>
          </cell>
          <cell r="O201">
            <v>10.56</v>
          </cell>
          <cell r="P201">
            <v>1</v>
          </cell>
          <cell r="Q201">
            <v>20</v>
          </cell>
          <cell r="R201">
            <v>1</v>
          </cell>
          <cell r="S201">
            <v>1.01473233779264</v>
          </cell>
          <cell r="T201">
            <v>0.75</v>
          </cell>
          <cell r="U201">
            <v>102.39400000000001</v>
          </cell>
          <cell r="V201">
            <v>3.0612374118111885</v>
          </cell>
          <cell r="W201">
            <v>1.6573348317746657</v>
          </cell>
          <cell r="X201">
            <v>31.640446628176264</v>
          </cell>
          <cell r="Y201">
            <v>31.711448992596022</v>
          </cell>
          <cell r="Z201">
            <v>4.9947925801003823E-3</v>
          </cell>
          <cell r="AA201">
            <v>2.8720265963101552E-2</v>
          </cell>
          <cell r="AB201">
            <v>6.9331063611990746</v>
          </cell>
          <cell r="AC201">
            <v>1.1953168185021847</v>
          </cell>
          <cell r="AD201">
            <v>1.2707396366944899</v>
          </cell>
          <cell r="AE201">
            <v>1945.7878363635562</v>
          </cell>
          <cell r="AF201">
            <v>4349.8948505444559</v>
          </cell>
          <cell r="AG201">
            <v>2</v>
          </cell>
          <cell r="AH201">
            <v>1065733.5956102007</v>
          </cell>
          <cell r="AI201">
            <v>-69.532905252025174</v>
          </cell>
          <cell r="AJ201">
            <v>-5.4871295179944105E-4</v>
          </cell>
          <cell r="AK201">
            <v>-69.532905252025174</v>
          </cell>
        </row>
        <row r="202">
          <cell r="B202" t="str">
            <v>LoPGas</v>
          </cell>
          <cell r="C202" t="str">
            <v>Header</v>
          </cell>
          <cell r="D202" t="str">
            <v>x</v>
          </cell>
          <cell r="E202" t="str">
            <v>H</v>
          </cell>
          <cell r="F202">
            <v>25</v>
          </cell>
          <cell r="G202">
            <v>115</v>
          </cell>
          <cell r="J202">
            <v>5.4</v>
          </cell>
          <cell r="K202">
            <v>5.4</v>
          </cell>
          <cell r="L202">
            <v>60</v>
          </cell>
          <cell r="M202">
            <v>31.711448992596022</v>
          </cell>
          <cell r="N202">
            <v>190080</v>
          </cell>
          <cell r="O202">
            <v>15.84</v>
          </cell>
          <cell r="P202">
            <v>1</v>
          </cell>
          <cell r="Q202">
            <v>20</v>
          </cell>
          <cell r="R202">
            <v>1</v>
          </cell>
          <cell r="S202">
            <v>1.2386846748934399</v>
          </cell>
          <cell r="T202">
            <v>0.75</v>
          </cell>
          <cell r="U202">
            <v>102.39400000000001</v>
          </cell>
          <cell r="V202">
            <v>2.3549078987710601</v>
          </cell>
          <cell r="W202">
            <v>1.2717837875387872</v>
          </cell>
          <cell r="X202">
            <v>31.764892337581578</v>
          </cell>
          <cell r="Y202">
            <v>31.818335682567135</v>
          </cell>
          <cell r="Z202">
            <v>3.7784434396493927E-3</v>
          </cell>
          <cell r="AA202">
            <v>2.4552570690868403E-2</v>
          </cell>
          <cell r="AB202">
            <v>6.0613410564312922</v>
          </cell>
          <cell r="AC202">
            <v>1.102039758012475</v>
          </cell>
          <cell r="AD202">
            <v>1.2655872153457937</v>
          </cell>
          <cell r="AE202">
            <v>2918.6817545453341</v>
          </cell>
          <cell r="AF202">
            <v>4269.4229972632593</v>
          </cell>
          <cell r="AG202">
            <v>2</v>
          </cell>
          <cell r="AH202">
            <v>1295200.1806885197</v>
          </cell>
          <cell r="AI202">
            <v>-78.562425193403868</v>
          </cell>
          <cell r="AJ202">
            <v>-4.1331242210334527E-4</v>
          </cell>
          <cell r="AK202">
            <v>-78.562425193403868</v>
          </cell>
        </row>
        <row r="203">
          <cell r="B203" t="str">
            <v>LoPGas</v>
          </cell>
          <cell r="C203" t="str">
            <v>Leader</v>
          </cell>
          <cell r="D203" t="str">
            <v>x</v>
          </cell>
          <cell r="E203" t="str">
            <v>L</v>
          </cell>
          <cell r="F203">
            <v>25</v>
          </cell>
          <cell r="G203">
            <v>115</v>
          </cell>
          <cell r="J203">
            <v>5.4</v>
          </cell>
          <cell r="K203">
            <v>5.4</v>
          </cell>
          <cell r="L203">
            <v>60</v>
          </cell>
          <cell r="M203">
            <v>31.818335682567135</v>
          </cell>
          <cell r="N203">
            <v>253440.00000000003</v>
          </cell>
          <cell r="O203">
            <v>21.12</v>
          </cell>
          <cell r="P203">
            <v>1</v>
          </cell>
          <cell r="Q203">
            <v>40</v>
          </cell>
          <cell r="R203">
            <v>1</v>
          </cell>
          <cell r="S203">
            <v>1.4046444981305601</v>
          </cell>
          <cell r="T203">
            <v>0.75</v>
          </cell>
          <cell r="U203">
            <v>102.39400000000001</v>
          </cell>
          <cell r="V203">
            <v>4.3362405589574431</v>
          </cell>
          <cell r="W203">
            <v>2.3583834767206184</v>
          </cell>
          <cell r="X203">
            <v>31.905389475851816</v>
          </cell>
          <cell r="Y203">
            <v>31.992443269136498</v>
          </cell>
          <cell r="Z203">
            <v>6.1780448666285404E-3</v>
          </cell>
          <cell r="AA203">
            <v>2.1708290011874597E-2</v>
          </cell>
          <cell r="AB203">
            <v>5.5502556253984103</v>
          </cell>
          <cell r="AC203">
            <v>1.0421888528527101</v>
          </cell>
          <cell r="AD203">
            <v>1.2618041846110271</v>
          </cell>
          <cell r="AE203">
            <v>3891.5756727271128</v>
          </cell>
          <cell r="AF203">
            <v>4433.8198312631548</v>
          </cell>
          <cell r="AG203">
            <v>2</v>
          </cell>
          <cell r="AH203">
            <v>1514471.4571467834</v>
          </cell>
          <cell r="AI203">
            <v>-169.90548354997881</v>
          </cell>
          <cell r="AJ203">
            <v>-6.7039726779505521E-4</v>
          </cell>
          <cell r="AK203">
            <v>-169.90548354997881</v>
          </cell>
        </row>
        <row r="204">
          <cell r="B204" t="str">
            <v>25_115_1_20</v>
          </cell>
          <cell r="F204">
            <v>25</v>
          </cell>
          <cell r="G204">
            <v>115</v>
          </cell>
          <cell r="H204">
            <v>16.200642113349868</v>
          </cell>
          <cell r="R204">
            <v>1</v>
          </cell>
          <cell r="W204">
            <v>1.0184779615490349</v>
          </cell>
          <cell r="X204">
            <v>8.7993578866501316</v>
          </cell>
          <cell r="AK204">
            <v>-375.73889016988323</v>
          </cell>
          <cell r="AL204">
            <v>3.0455269528280047E-3</v>
          </cell>
          <cell r="AM204">
            <v>-771.85835092472962</v>
          </cell>
        </row>
        <row r="205">
          <cell r="B205" t="str">
            <v>LoPGas</v>
          </cell>
          <cell r="C205" t="str">
            <v>Branch</v>
          </cell>
          <cell r="D205" t="str">
            <v>x</v>
          </cell>
          <cell r="E205" t="str">
            <v>B</v>
          </cell>
          <cell r="F205">
            <v>25</v>
          </cell>
          <cell r="G205">
            <v>115</v>
          </cell>
          <cell r="J205">
            <v>5.4</v>
          </cell>
          <cell r="K205">
            <v>5.4</v>
          </cell>
          <cell r="L205">
            <v>60</v>
          </cell>
          <cell r="M205">
            <v>30.4</v>
          </cell>
          <cell r="N205">
            <v>13200.000000000002</v>
          </cell>
          <cell r="O205">
            <v>1.2</v>
          </cell>
          <cell r="P205">
            <v>16</v>
          </cell>
          <cell r="Q205">
            <v>50</v>
          </cell>
          <cell r="R205">
            <v>1</v>
          </cell>
          <cell r="S205">
            <v>0.5</v>
          </cell>
          <cell r="T205">
            <v>0.75</v>
          </cell>
          <cell r="U205">
            <v>102.39400000000001</v>
          </cell>
          <cell r="V205">
            <v>4.8266473263504235</v>
          </cell>
          <cell r="W205">
            <v>2.6299265372925902</v>
          </cell>
          <cell r="X205">
            <v>31.54815686856605</v>
          </cell>
          <cell r="Y205">
            <v>32.696313737132101</v>
          </cell>
          <cell r="Z205">
            <v>7.75781667950034E-2</v>
          </cell>
          <cell r="AA205">
            <v>9.4809435744941273E-2</v>
          </cell>
          <cell r="AB205">
            <v>10.590508807326579</v>
          </cell>
          <cell r="AC205">
            <v>1.488523216914476</v>
          </cell>
          <cell r="AD205">
            <v>1.2830564517908696</v>
          </cell>
          <cell r="AE205">
            <v>202.68623295453713</v>
          </cell>
          <cell r="AF205">
            <v>2139.5023776720045</v>
          </cell>
          <cell r="AG205">
            <v>2</v>
          </cell>
          <cell r="AH205">
            <v>240063.77462168827</v>
          </cell>
          <cell r="AI205">
            <v>-116.7930111501489</v>
          </cell>
          <cell r="AJ205">
            <v>-8.8479553901627938E-3</v>
          </cell>
          <cell r="AK205">
            <v>-1868.6881784023824</v>
          </cell>
        </row>
        <row r="206">
          <cell r="B206" t="str">
            <v>LoPGas</v>
          </cell>
          <cell r="C206" t="str">
            <v>Header</v>
          </cell>
          <cell r="D206" t="str">
            <v>x</v>
          </cell>
          <cell r="E206" t="str">
            <v>H</v>
          </cell>
          <cell r="F206">
            <v>25</v>
          </cell>
          <cell r="G206">
            <v>115</v>
          </cell>
          <cell r="J206">
            <v>5.4</v>
          </cell>
          <cell r="K206">
            <v>5.4</v>
          </cell>
          <cell r="L206">
            <v>60</v>
          </cell>
          <cell r="M206">
            <v>32.696313737132101</v>
          </cell>
          <cell r="N206">
            <v>63360</v>
          </cell>
          <cell r="O206">
            <v>5.28</v>
          </cell>
          <cell r="P206">
            <v>1</v>
          </cell>
          <cell r="Q206">
            <v>20</v>
          </cell>
          <cell r="R206">
            <v>1</v>
          </cell>
          <cell r="S206">
            <v>0.73278748682815997</v>
          </cell>
          <cell r="T206">
            <v>0.75</v>
          </cell>
          <cell r="U206">
            <v>102.39400000000001</v>
          </cell>
          <cell r="V206">
            <v>4.6043265144118042</v>
          </cell>
          <cell r="W206">
            <v>2.5068253125203803</v>
          </cell>
          <cell r="X206">
            <v>32.809479937844955</v>
          </cell>
          <cell r="Y206">
            <v>32.922646138557809</v>
          </cell>
          <cell r="Z206">
            <v>8.2894448480941296E-3</v>
          </cell>
          <cell r="AA206">
            <v>3.7937783128831018E-2</v>
          </cell>
          <cell r="AB206">
            <v>8.5114816344094599</v>
          </cell>
          <cell r="AC206">
            <v>1.3451573647746773</v>
          </cell>
          <cell r="AD206">
            <v>1.2717767759636329</v>
          </cell>
          <cell r="AE206">
            <v>972.89391818177808</v>
          </cell>
          <cell r="AF206">
            <v>4428.4694465500997</v>
          </cell>
          <cell r="AG206">
            <v>2</v>
          </cell>
          <cell r="AH206">
            <v>753657.93301166676</v>
          </cell>
          <cell r="AI206">
            <v>-54.960133538654055</v>
          </cell>
          <cell r="AJ206">
            <v>-8.6742635004188851E-4</v>
          </cell>
          <cell r="AK206">
            <v>-54.960133538654055</v>
          </cell>
        </row>
        <row r="207">
          <cell r="B207" t="str">
            <v>LoPGas</v>
          </cell>
          <cell r="C207" t="str">
            <v>Header</v>
          </cell>
          <cell r="D207" t="str">
            <v>x</v>
          </cell>
          <cell r="E207" t="str">
            <v>H</v>
          </cell>
          <cell r="F207">
            <v>25</v>
          </cell>
          <cell r="G207">
            <v>115</v>
          </cell>
          <cell r="J207">
            <v>5.4</v>
          </cell>
          <cell r="K207">
            <v>5.4</v>
          </cell>
          <cell r="L207">
            <v>60</v>
          </cell>
          <cell r="M207">
            <v>32.922646138557809</v>
          </cell>
          <cell r="N207">
            <v>126720</v>
          </cell>
          <cell r="O207">
            <v>10.56</v>
          </cell>
          <cell r="P207">
            <v>1</v>
          </cell>
          <cell r="Q207">
            <v>20</v>
          </cell>
          <cell r="R207">
            <v>1</v>
          </cell>
          <cell r="S207">
            <v>1.01473233779264</v>
          </cell>
          <cell r="T207">
            <v>0.75</v>
          </cell>
          <cell r="U207">
            <v>102.39400000000001</v>
          </cell>
          <cell r="V207">
            <v>3.0771526976070169</v>
          </cell>
          <cell r="W207">
            <v>1.6660222148509902</v>
          </cell>
          <cell r="X207">
            <v>32.990642227990278</v>
          </cell>
          <cell r="Y207">
            <v>33.058638317422755</v>
          </cell>
          <cell r="Z207">
            <v>5.0223585199954401E-3</v>
          </cell>
          <cell r="AA207">
            <v>2.8763656892225837E-2</v>
          </cell>
          <cell r="AB207">
            <v>6.9331063611990746</v>
          </cell>
          <cell r="AC207">
            <v>1.2002868699284654</v>
          </cell>
          <cell r="AD207">
            <v>1.2654778601125622</v>
          </cell>
          <cell r="AE207">
            <v>1945.7878363635562</v>
          </cell>
          <cell r="AF207">
            <v>4371.3741172973396</v>
          </cell>
          <cell r="AG207">
            <v>2</v>
          </cell>
          <cell r="AH207">
            <v>1062995.399698704</v>
          </cell>
          <cell r="AI207">
            <v>-66.181772985714304</v>
          </cell>
          <cell r="AJ207">
            <v>-5.2226777924332631E-4</v>
          </cell>
          <cell r="AK207">
            <v>-66.181772985714304</v>
          </cell>
        </row>
        <row r="208">
          <cell r="B208" t="str">
            <v>LoPGas</v>
          </cell>
          <cell r="C208" t="str">
            <v>Header</v>
          </cell>
          <cell r="D208" t="str">
            <v>x</v>
          </cell>
          <cell r="E208" t="str">
            <v>H</v>
          </cell>
          <cell r="F208">
            <v>25</v>
          </cell>
          <cell r="G208">
            <v>115</v>
          </cell>
          <cell r="J208">
            <v>5.4</v>
          </cell>
          <cell r="K208">
            <v>5.4</v>
          </cell>
          <cell r="L208">
            <v>60</v>
          </cell>
          <cell r="M208">
            <v>33.058638317422755</v>
          </cell>
          <cell r="N208">
            <v>190080</v>
          </cell>
          <cell r="O208">
            <v>15.84</v>
          </cell>
          <cell r="P208">
            <v>1</v>
          </cell>
          <cell r="Q208">
            <v>20</v>
          </cell>
          <cell r="R208">
            <v>1</v>
          </cell>
          <cell r="S208">
            <v>1.2386846748934399</v>
          </cell>
          <cell r="T208">
            <v>0.75</v>
          </cell>
          <cell r="U208">
            <v>102.39400000000001</v>
          </cell>
          <cell r="V208">
            <v>2.3670178842984848</v>
          </cell>
          <cell r="W208">
            <v>1.2783940416476476</v>
          </cell>
          <cell r="X208">
            <v>33.109811420948489</v>
          </cell>
          <cell r="Y208">
            <v>33.16098452447423</v>
          </cell>
          <cell r="Z208">
            <v>3.798850565064793E-3</v>
          </cell>
          <cell r="AA208">
            <v>2.4588675499443945E-2</v>
          </cell>
          <cell r="AB208">
            <v>6.0613410564312922</v>
          </cell>
          <cell r="AC208">
            <v>1.1066339104943228</v>
          </cell>
          <cell r="AD208">
            <v>1.2603331737054297</v>
          </cell>
          <cell r="AE208">
            <v>2918.6817545453341</v>
          </cell>
          <cell r="AF208">
            <v>4290.3628744566104</v>
          </cell>
          <cell r="AG208">
            <v>2</v>
          </cell>
          <cell r="AH208">
            <v>1291888.2702220692</v>
          </cell>
          <cell r="AI208">
            <v>-74.772104785899955</v>
          </cell>
          <cell r="AJ208">
            <v>-3.9337176339383393E-4</v>
          </cell>
          <cell r="AK208">
            <v>-74.772104785899955</v>
          </cell>
        </row>
        <row r="209">
          <cell r="B209" t="str">
            <v>LoPGas</v>
          </cell>
          <cell r="C209" t="str">
            <v>Leader</v>
          </cell>
          <cell r="D209" t="str">
            <v>x</v>
          </cell>
          <cell r="E209" t="str">
            <v>L</v>
          </cell>
          <cell r="F209">
            <v>25</v>
          </cell>
          <cell r="G209">
            <v>115</v>
          </cell>
          <cell r="J209">
            <v>5.4</v>
          </cell>
          <cell r="K209">
            <v>5.4</v>
          </cell>
          <cell r="L209">
            <v>60</v>
          </cell>
          <cell r="M209">
            <v>33.16098452447423</v>
          </cell>
          <cell r="N209">
            <v>253440.00000000003</v>
          </cell>
          <cell r="O209">
            <v>21.12</v>
          </cell>
          <cell r="P209">
            <v>1</v>
          </cell>
          <cell r="Q209">
            <v>40</v>
          </cell>
          <cell r="R209">
            <v>1</v>
          </cell>
          <cell r="S209">
            <v>1.4046444981305601</v>
          </cell>
          <cell r="T209">
            <v>0.75</v>
          </cell>
          <cell r="U209">
            <v>102.39400000000001</v>
          </cell>
          <cell r="V209">
            <v>4.3585686693693111</v>
          </cell>
          <cell r="W209">
            <v>2.3707467715223132</v>
          </cell>
          <cell r="X209">
            <v>33.24435109553356</v>
          </cell>
          <cell r="Y209">
            <v>33.327717666592882</v>
          </cell>
          <cell r="Z209">
            <v>6.2123419642829969E-3</v>
          </cell>
          <cell r="AA209">
            <v>2.1742304091967726E-2</v>
          </cell>
          <cell r="AB209">
            <v>5.5502556253984103</v>
          </cell>
          <cell r="AC209">
            <v>1.0465389367481126</v>
          </cell>
          <cell r="AD209">
            <v>1.256559320927614</v>
          </cell>
          <cell r="AE209">
            <v>3891.5756727271128</v>
          </cell>
          <cell r="AF209">
            <v>4455.6757830227243</v>
          </cell>
          <cell r="AG209">
            <v>2</v>
          </cell>
          <cell r="AH209">
            <v>1510610.0176359168</v>
          </cell>
          <cell r="AI209">
            <v>-161.70076776232472</v>
          </cell>
          <cell r="AJ209">
            <v>-6.3802386269856649E-4</v>
          </cell>
          <cell r="AK209">
            <v>-161.70076776232472</v>
          </cell>
        </row>
        <row r="210">
          <cell r="B210" t="str">
            <v>25_115_1_50</v>
          </cell>
          <cell r="F210">
            <v>25</v>
          </cell>
          <cell r="G210">
            <v>115</v>
          </cell>
          <cell r="H210">
            <v>14.548085122166079</v>
          </cell>
          <cell r="R210">
            <v>1</v>
          </cell>
          <cell r="W210">
            <v>2.6299265372925902</v>
          </cell>
          <cell r="X210">
            <v>10.451914877833921</v>
          </cell>
          <cell r="AK210">
            <v>-357.61477907259302</v>
          </cell>
          <cell r="AL210">
            <v>7.3258796654778833E-3</v>
          </cell>
          <cell r="AM210">
            <v>-1856.670942418715</v>
          </cell>
        </row>
        <row r="211">
          <cell r="B211" t="str">
            <v>LoPGas</v>
          </cell>
          <cell r="C211" t="str">
            <v>Branch</v>
          </cell>
          <cell r="D211" t="str">
            <v>x</v>
          </cell>
          <cell r="E211" t="str">
            <v>B</v>
          </cell>
          <cell r="F211">
            <v>25</v>
          </cell>
          <cell r="G211">
            <v>115</v>
          </cell>
          <cell r="J211">
            <v>5.4</v>
          </cell>
          <cell r="K211">
            <v>5.4</v>
          </cell>
          <cell r="L211">
            <v>60</v>
          </cell>
          <cell r="M211">
            <v>30.4</v>
          </cell>
          <cell r="N211">
            <v>13200.000000000002</v>
          </cell>
          <cell r="O211">
            <v>1.2</v>
          </cell>
          <cell r="P211">
            <v>16</v>
          </cell>
          <cell r="Q211">
            <v>100</v>
          </cell>
          <cell r="R211">
            <v>1</v>
          </cell>
          <cell r="S211">
            <v>0.5</v>
          </cell>
          <cell r="T211">
            <v>0.75</v>
          </cell>
          <cell r="U211">
            <v>102.39400000000001</v>
          </cell>
          <cell r="V211">
            <v>9.992119110259134</v>
          </cell>
          <cell r="W211">
            <v>5.5540838303056823</v>
          </cell>
          <cell r="X211">
            <v>32.640101009348349</v>
          </cell>
          <cell r="Y211">
            <v>34.8802020186967</v>
          </cell>
          <cell r="Z211">
            <v>0.15135817630732107</v>
          </cell>
          <cell r="AA211">
            <v>9.5427375001560233E-2</v>
          </cell>
          <cell r="AB211">
            <v>10.590508807326579</v>
          </cell>
          <cell r="AC211">
            <v>1.4885279769477404</v>
          </cell>
          <cell r="AD211">
            <v>1.2830523488170018</v>
          </cell>
          <cell r="AE211">
            <v>202.68623295453713</v>
          </cell>
          <cell r="AF211">
            <v>2214.2144468560195</v>
          </cell>
          <cell r="AG211">
            <v>2</v>
          </cell>
          <cell r="AH211">
            <v>239809.3284684165</v>
          </cell>
          <cell r="AI211">
            <v>-224.22878425111708</v>
          </cell>
          <cell r="AJ211">
            <v>-1.6987029109933108E-2</v>
          </cell>
          <cell r="AK211">
            <v>-3587.6605480178732</v>
          </cell>
        </row>
        <row r="212">
          <cell r="B212" t="str">
            <v>LoPGas</v>
          </cell>
          <cell r="C212" t="str">
            <v>Header</v>
          </cell>
          <cell r="D212" t="str">
            <v>x</v>
          </cell>
          <cell r="E212" t="str">
            <v>H</v>
          </cell>
          <cell r="F212">
            <v>25</v>
          </cell>
          <cell r="G212">
            <v>115</v>
          </cell>
          <cell r="J212">
            <v>5.4</v>
          </cell>
          <cell r="K212">
            <v>5.4</v>
          </cell>
          <cell r="L212">
            <v>60</v>
          </cell>
          <cell r="M212">
            <v>34.8802020186967</v>
          </cell>
          <cell r="N212">
            <v>63360</v>
          </cell>
          <cell r="O212">
            <v>5.28</v>
          </cell>
          <cell r="P212">
            <v>1</v>
          </cell>
          <cell r="Q212">
            <v>20</v>
          </cell>
          <cell r="R212">
            <v>1</v>
          </cell>
          <cell r="S212">
            <v>0.73278748682815997</v>
          </cell>
          <cell r="T212">
            <v>0.75</v>
          </cell>
          <cell r="U212">
            <v>102.39400000000001</v>
          </cell>
          <cell r="V212">
            <v>4.6437362404095772</v>
          </cell>
          <cell r="W212">
            <v>2.5286468662289998</v>
          </cell>
          <cell r="X212">
            <v>34.985279805593464</v>
          </cell>
          <cell r="Y212">
            <v>35.090357592490228</v>
          </cell>
          <cell r="Z212">
            <v>8.3661331173899844E-3</v>
          </cell>
          <cell r="AA212">
            <v>3.803653425433743E-2</v>
          </cell>
          <cell r="AB212">
            <v>8.5114816344094599</v>
          </cell>
          <cell r="AC212">
            <v>1.3546034195431167</v>
          </cell>
          <cell r="AD212">
            <v>1.262908296152004</v>
          </cell>
          <cell r="AE212">
            <v>972.89391818177808</v>
          </cell>
          <cell r="AF212">
            <v>4464.2248818129701</v>
          </cell>
          <cell r="AG212">
            <v>2</v>
          </cell>
          <cell r="AH212">
            <v>750545.02092758694</v>
          </cell>
          <cell r="AI212">
            <v>-50.513461168020882</v>
          </cell>
          <cell r="AJ212">
            <v>-7.972452835861882E-4</v>
          </cell>
          <cell r="AK212">
            <v>-50.513461168020882</v>
          </cell>
        </row>
        <row r="213">
          <cell r="B213" t="str">
            <v>LoPGas</v>
          </cell>
          <cell r="C213" t="str">
            <v>Header</v>
          </cell>
          <cell r="D213" t="str">
            <v>x</v>
          </cell>
          <cell r="E213" t="str">
            <v>H</v>
          </cell>
          <cell r="F213">
            <v>25</v>
          </cell>
          <cell r="G213">
            <v>115</v>
          </cell>
          <cell r="J213">
            <v>5.4</v>
          </cell>
          <cell r="K213">
            <v>5.4</v>
          </cell>
          <cell r="L213">
            <v>60</v>
          </cell>
          <cell r="M213">
            <v>35.090357592490228</v>
          </cell>
          <cell r="N213">
            <v>126720</v>
          </cell>
          <cell r="O213">
            <v>10.56</v>
          </cell>
          <cell r="P213">
            <v>1</v>
          </cell>
          <cell r="Q213">
            <v>20</v>
          </cell>
          <cell r="R213">
            <v>1</v>
          </cell>
          <cell r="S213">
            <v>1.01473233779264</v>
          </cell>
          <cell r="T213">
            <v>0.75</v>
          </cell>
          <cell r="U213">
            <v>102.39400000000001</v>
          </cell>
          <cell r="V213">
            <v>3.1028689745817872</v>
          </cell>
          <cell r="W213">
            <v>1.6800594839420171</v>
          </cell>
          <cell r="X213">
            <v>35.153457093746532</v>
          </cell>
          <cell r="Y213">
            <v>35.216556595002835</v>
          </cell>
          <cell r="Z213">
            <v>5.0662711430397023E-3</v>
          </cell>
          <cell r="AA213">
            <v>2.8832767572267926E-2</v>
          </cell>
          <cell r="AB213">
            <v>6.9331063611990746</v>
          </cell>
          <cell r="AC213">
            <v>1.2087648543724463</v>
          </cell>
          <cell r="AD213">
            <v>1.2566021043578943</v>
          </cell>
          <cell r="AE213">
            <v>1945.7878363635562</v>
          </cell>
          <cell r="AF213">
            <v>4406.0759677810684</v>
          </cell>
          <cell r="AG213">
            <v>2</v>
          </cell>
          <cell r="AH213">
            <v>1058638.240588102</v>
          </cell>
          <cell r="AI213">
            <v>-60.818479147570542</v>
          </cell>
          <cell r="AJ213">
            <v>-4.7994380640443925E-4</v>
          </cell>
          <cell r="AK213">
            <v>-60.818479147570542</v>
          </cell>
        </row>
        <row r="214">
          <cell r="B214" t="str">
            <v>LoPGas</v>
          </cell>
          <cell r="C214" t="str">
            <v>Header</v>
          </cell>
          <cell r="D214" t="str">
            <v>x</v>
          </cell>
          <cell r="E214" t="str">
            <v>H</v>
          </cell>
          <cell r="F214">
            <v>25</v>
          </cell>
          <cell r="G214">
            <v>115</v>
          </cell>
          <cell r="J214">
            <v>5.4</v>
          </cell>
          <cell r="K214">
            <v>5.4</v>
          </cell>
          <cell r="L214">
            <v>60</v>
          </cell>
          <cell r="M214">
            <v>35.216556595002835</v>
          </cell>
          <cell r="N214">
            <v>190080</v>
          </cell>
          <cell r="O214">
            <v>15.84</v>
          </cell>
          <cell r="P214">
            <v>1</v>
          </cell>
          <cell r="Q214">
            <v>20</v>
          </cell>
          <cell r="R214">
            <v>1</v>
          </cell>
          <cell r="S214">
            <v>1.2386846748934399</v>
          </cell>
          <cell r="T214">
            <v>0.75</v>
          </cell>
          <cell r="U214">
            <v>102.39400000000001</v>
          </cell>
          <cell r="V214">
            <v>2.3865272124568646</v>
          </cell>
          <cell r="W214">
            <v>1.289043238240648</v>
          </cell>
          <cell r="X214">
            <v>35.26402890063234</v>
          </cell>
          <cell r="Y214">
            <v>35.311501206261845</v>
          </cell>
          <cell r="Z214">
            <v>3.8309693171960646E-3</v>
          </cell>
          <cell r="AA214">
            <v>2.4645096204437597E-2</v>
          </cell>
          <cell r="AB214">
            <v>6.0613410564312922</v>
          </cell>
          <cell r="AC214">
            <v>1.11447052607866</v>
          </cell>
          <cell r="AD214">
            <v>1.2514708966335819</v>
          </cell>
          <cell r="AE214">
            <v>2918.6817545453341</v>
          </cell>
          <cell r="AF214">
            <v>4324.0882290160089</v>
          </cell>
          <cell r="AG214">
            <v>2</v>
          </cell>
          <cell r="AH214">
            <v>1286618.4128933202</v>
          </cell>
          <cell r="AI214">
            <v>-68.706588579208741</v>
          </cell>
          <cell r="AJ214">
            <v>-3.6146142981486083E-4</v>
          </cell>
          <cell r="AK214">
            <v>-68.706588579208741</v>
          </cell>
        </row>
        <row r="215">
          <cell r="B215" t="str">
            <v>LoPGas</v>
          </cell>
          <cell r="C215" t="str">
            <v>Leader</v>
          </cell>
          <cell r="D215" t="str">
            <v>x</v>
          </cell>
          <cell r="E215" t="str">
            <v>L</v>
          </cell>
          <cell r="F215">
            <v>25</v>
          </cell>
          <cell r="G215">
            <v>115</v>
          </cell>
          <cell r="J215">
            <v>5.4</v>
          </cell>
          <cell r="K215">
            <v>5.4</v>
          </cell>
          <cell r="L215">
            <v>60</v>
          </cell>
          <cell r="M215">
            <v>35.311501206261845</v>
          </cell>
          <cell r="N215">
            <v>253440.00000000003</v>
          </cell>
          <cell r="O215">
            <v>21.12</v>
          </cell>
          <cell r="P215">
            <v>1</v>
          </cell>
          <cell r="Q215">
            <v>40</v>
          </cell>
          <cell r="R215">
            <v>1</v>
          </cell>
          <cell r="S215">
            <v>1.4046444981305601</v>
          </cell>
          <cell r="T215">
            <v>0.75</v>
          </cell>
          <cell r="U215">
            <v>102.39400000000001</v>
          </cell>
          <cell r="V215">
            <v>4.3943997721810897</v>
          </cell>
          <cell r="W215">
            <v>2.390586806301819</v>
          </cell>
          <cell r="X215">
            <v>35.388845870265413</v>
          </cell>
          <cell r="Y215">
            <v>35.466190534268975</v>
          </cell>
          <cell r="Z215">
            <v>6.2656433386044652E-3</v>
          </cell>
          <cell r="AA215">
            <v>2.1794405799092299E-2</v>
          </cell>
          <cell r="AB215">
            <v>5.5502556253984103</v>
          </cell>
          <cell r="AC215">
            <v>1.0539589851930327</v>
          </cell>
          <cell r="AD215">
            <v>1.2477129320584197</v>
          </cell>
          <cell r="AE215">
            <v>3891.5756727271128</v>
          </cell>
          <cell r="AF215">
            <v>4490.7343666972893</v>
          </cell>
          <cell r="AG215">
            <v>2</v>
          </cell>
          <cell r="AH215">
            <v>1504465.9758229456</v>
          </cell>
          <cell r="AI215">
            <v>-148.57253013570249</v>
          </cell>
          <cell r="AJ215">
            <v>-5.8622368266928056E-4</v>
          </cell>
          <cell r="AK215">
            <v>-148.57253013570249</v>
          </cell>
        </row>
        <row r="216">
          <cell r="B216" t="str">
            <v>25_115_1_100</v>
          </cell>
          <cell r="F216">
            <v>25</v>
          </cell>
          <cell r="G216">
            <v>115</v>
          </cell>
          <cell r="H216">
            <v>11.557579774980834</v>
          </cell>
          <cell r="R216">
            <v>1</v>
          </cell>
          <cell r="W216">
            <v>5.5540838303056823</v>
          </cell>
          <cell r="X216">
            <v>13.442420225019166</v>
          </cell>
          <cell r="AK216">
            <v>-328.61105903050264</v>
          </cell>
          <cell r="AL216">
            <v>1.399400091537293E-2</v>
          </cell>
          <cell r="AM216">
            <v>-3546.6395919921156</v>
          </cell>
        </row>
        <row r="217">
          <cell r="B217" t="str">
            <v>LoPGas</v>
          </cell>
          <cell r="C217" t="str">
            <v>Branch</v>
          </cell>
          <cell r="D217" t="str">
            <v>x</v>
          </cell>
          <cell r="E217" t="str">
            <v>B</v>
          </cell>
          <cell r="F217">
            <v>25</v>
          </cell>
          <cell r="G217">
            <v>115</v>
          </cell>
          <cell r="J217">
            <v>5.4</v>
          </cell>
          <cell r="K217">
            <v>5.4</v>
          </cell>
          <cell r="L217">
            <v>60</v>
          </cell>
          <cell r="M217">
            <v>30.4</v>
          </cell>
          <cell r="N217">
            <v>13200.000000000002</v>
          </cell>
          <cell r="O217">
            <v>1.2</v>
          </cell>
          <cell r="P217">
            <v>16</v>
          </cell>
          <cell r="Q217">
            <v>150</v>
          </cell>
          <cell r="R217">
            <v>1</v>
          </cell>
          <cell r="S217">
            <v>0.5</v>
          </cell>
          <cell r="T217">
            <v>0.75</v>
          </cell>
          <cell r="U217">
            <v>102.39400000000001</v>
          </cell>
          <cell r="V217">
            <v>15.551055740247415</v>
          </cell>
          <cell r="W217">
            <v>8.8426150423687631</v>
          </cell>
          <cell r="X217">
            <v>33.675188617054317</v>
          </cell>
          <cell r="Y217">
            <v>36.950377234108636</v>
          </cell>
          <cell r="Z217">
            <v>0.22129652817934586</v>
          </cell>
          <cell r="AA217">
            <v>9.6048522017050081E-2</v>
          </cell>
          <cell r="AB217">
            <v>10.590508807326579</v>
          </cell>
          <cell r="AC217">
            <v>1.4885327947712115</v>
          </cell>
          <cell r="AD217">
            <v>1.2830481960568192</v>
          </cell>
          <cell r="AE217">
            <v>202.68623295453713</v>
          </cell>
          <cell r="AF217">
            <v>2297.0427488770642</v>
          </cell>
          <cell r="AG217">
            <v>2</v>
          </cell>
          <cell r="AH217">
            <v>239600.89697340265</v>
          </cell>
          <cell r="AI217">
            <v>-322.64753936869397</v>
          </cell>
          <cell r="AJ217">
            <v>-2.4442995406719237E-2</v>
          </cell>
          <cell r="AK217">
            <v>-5162.3606298991035</v>
          </cell>
        </row>
        <row r="218">
          <cell r="B218" t="str">
            <v>LoPGas</v>
          </cell>
          <cell r="C218" t="str">
            <v>Header</v>
          </cell>
          <cell r="D218" t="str">
            <v>x</v>
          </cell>
          <cell r="E218" t="str">
            <v>H</v>
          </cell>
          <cell r="F218">
            <v>25</v>
          </cell>
          <cell r="G218">
            <v>115</v>
          </cell>
          <cell r="J218">
            <v>5.4</v>
          </cell>
          <cell r="K218">
            <v>5.4</v>
          </cell>
          <cell r="L218">
            <v>60</v>
          </cell>
          <cell r="M218">
            <v>36.950377234108636</v>
          </cell>
          <cell r="N218">
            <v>63360</v>
          </cell>
          <cell r="O218">
            <v>5.28</v>
          </cell>
          <cell r="P218">
            <v>1</v>
          </cell>
          <cell r="Q218">
            <v>20</v>
          </cell>
          <cell r="R218">
            <v>1</v>
          </cell>
          <cell r="S218">
            <v>0.73278748682815997</v>
          </cell>
          <cell r="T218">
            <v>0.75</v>
          </cell>
          <cell r="U218">
            <v>102.39400000000001</v>
          </cell>
          <cell r="V218">
            <v>4.6794677790745167</v>
          </cell>
          <cell r="W218">
            <v>2.5484317713590841</v>
          </cell>
          <cell r="X218">
            <v>37.047465944909916</v>
          </cell>
          <cell r="Y218">
            <v>37.144554655711204</v>
          </cell>
          <cell r="Z218">
            <v>8.4243210214228759E-3</v>
          </cell>
          <cell r="AA218">
            <v>3.8100373370814941E-2</v>
          </cell>
          <cell r="AB218">
            <v>8.5114816344094599</v>
          </cell>
          <cell r="AC218">
            <v>1.3643069337400808</v>
          </cell>
          <cell r="AD218">
            <v>1.2539259709302297</v>
          </cell>
          <cell r="AE218">
            <v>972.89391818177808</v>
          </cell>
          <cell r="AF218">
            <v>4496.5283977910531</v>
          </cell>
          <cell r="AG218">
            <v>2</v>
          </cell>
          <cell r="AH218">
            <v>747617.83850769699</v>
          </cell>
          <cell r="AI218">
            <v>-46.303518821850915</v>
          </cell>
          <cell r="AJ218">
            <v>-7.308004864559803E-4</v>
          </cell>
          <cell r="AK218">
            <v>-46.303518821850915</v>
          </cell>
        </row>
        <row r="219">
          <cell r="B219" t="str">
            <v>LoPGas</v>
          </cell>
          <cell r="C219" t="str">
            <v>Header</v>
          </cell>
          <cell r="D219" t="str">
            <v>x</v>
          </cell>
          <cell r="E219" t="str">
            <v>H</v>
          </cell>
          <cell r="F219">
            <v>25</v>
          </cell>
          <cell r="G219">
            <v>115</v>
          </cell>
          <cell r="J219">
            <v>5.4</v>
          </cell>
          <cell r="K219">
            <v>5.4</v>
          </cell>
          <cell r="L219">
            <v>60</v>
          </cell>
          <cell r="M219">
            <v>37.144554655711204</v>
          </cell>
          <cell r="N219">
            <v>126720</v>
          </cell>
          <cell r="O219">
            <v>10.56</v>
          </cell>
          <cell r="P219">
            <v>1</v>
          </cell>
          <cell r="Q219">
            <v>20</v>
          </cell>
          <cell r="R219">
            <v>1</v>
          </cell>
          <cell r="S219">
            <v>1.01473233779264</v>
          </cell>
          <cell r="T219">
            <v>0.75</v>
          </cell>
          <cell r="U219">
            <v>102.39400000000001</v>
          </cell>
          <cell r="V219">
            <v>3.1262989369214234</v>
          </cell>
          <cell r="W219">
            <v>1.6928487646950998</v>
          </cell>
          <cell r="X219">
            <v>37.202835073669604</v>
          </cell>
          <cell r="Y219">
            <v>37.261115491628011</v>
          </cell>
          <cell r="Z219">
            <v>5.0999153226272131E-3</v>
          </cell>
          <cell r="AA219">
            <v>2.8878022862857563E-2</v>
          </cell>
          <cell r="AB219">
            <v>6.9331063611990746</v>
          </cell>
          <cell r="AC219">
            <v>1.2174724663355567</v>
          </cell>
          <cell r="AD219">
            <v>1.2476146292245054</v>
          </cell>
          <cell r="AE219">
            <v>1945.7878363635562</v>
          </cell>
          <cell r="AF219">
            <v>4437.6034593805389</v>
          </cell>
          <cell r="AG219">
            <v>2</v>
          </cell>
          <cell r="AH219">
            <v>1054542.0508193057</v>
          </cell>
          <cell r="AI219">
            <v>-55.742369399410485</v>
          </cell>
          <cell r="AJ219">
            <v>-4.3988612215443881E-4</v>
          </cell>
          <cell r="AK219">
            <v>-55.742369399410485</v>
          </cell>
        </row>
        <row r="220">
          <cell r="B220" t="str">
            <v>LoPGas</v>
          </cell>
          <cell r="C220" t="str">
            <v>Header</v>
          </cell>
          <cell r="D220" t="str">
            <v>x</v>
          </cell>
          <cell r="E220" t="str">
            <v>H</v>
          </cell>
          <cell r="F220">
            <v>25</v>
          </cell>
          <cell r="G220">
            <v>115</v>
          </cell>
          <cell r="J220">
            <v>5.4</v>
          </cell>
          <cell r="K220">
            <v>5.4</v>
          </cell>
          <cell r="L220">
            <v>60</v>
          </cell>
          <cell r="M220">
            <v>37.261115491628011</v>
          </cell>
          <cell r="N220">
            <v>190080</v>
          </cell>
          <cell r="O220">
            <v>15.84</v>
          </cell>
          <cell r="P220">
            <v>1</v>
          </cell>
          <cell r="Q220">
            <v>20</v>
          </cell>
          <cell r="R220">
            <v>1</v>
          </cell>
          <cell r="S220">
            <v>1.2386846748934399</v>
          </cell>
          <cell r="T220">
            <v>0.75</v>
          </cell>
          <cell r="U220">
            <v>102.39400000000001</v>
          </cell>
          <cell r="V220">
            <v>2.4043614753356302</v>
          </cell>
          <cell r="W220">
            <v>1.2987780978906294</v>
          </cell>
          <cell r="X220">
            <v>37.30495369315004</v>
          </cell>
          <cell r="Y220">
            <v>37.348791894672061</v>
          </cell>
          <cell r="Z220">
            <v>3.8557917391139895E-3</v>
          </cell>
          <cell r="AA220">
            <v>2.4682575130691616E-2</v>
          </cell>
          <cell r="AB220">
            <v>6.0613410564312922</v>
          </cell>
          <cell r="AC220">
            <v>1.1225184806806958</v>
          </cell>
          <cell r="AD220">
            <v>1.2424984109817034</v>
          </cell>
          <cell r="AE220">
            <v>2918.6817545453341</v>
          </cell>
          <cell r="AF220">
            <v>4354.8434228188271</v>
          </cell>
          <cell r="AG220">
            <v>2</v>
          </cell>
          <cell r="AH220">
            <v>1281664.8632388264</v>
          </cell>
          <cell r="AI220">
            <v>-62.96701254482911</v>
          </cell>
          <cell r="AJ220">
            <v>-3.3126584882591073E-4</v>
          </cell>
          <cell r="AK220">
            <v>-62.96701254482911</v>
          </cell>
        </row>
        <row r="221">
          <cell r="B221" t="str">
            <v>LoPGas</v>
          </cell>
          <cell r="C221" t="str">
            <v>Leader</v>
          </cell>
          <cell r="D221" t="str">
            <v>x</v>
          </cell>
          <cell r="E221" t="str">
            <v>L</v>
          </cell>
          <cell r="F221">
            <v>25</v>
          </cell>
          <cell r="G221">
            <v>115</v>
          </cell>
          <cell r="J221">
            <v>5.4</v>
          </cell>
          <cell r="K221">
            <v>5.4</v>
          </cell>
          <cell r="L221">
            <v>60</v>
          </cell>
          <cell r="M221">
            <v>37.348791894672061</v>
          </cell>
          <cell r="N221">
            <v>253440.00000000003</v>
          </cell>
          <cell r="O221">
            <v>21.12</v>
          </cell>
          <cell r="P221">
            <v>1</v>
          </cell>
          <cell r="Q221">
            <v>40</v>
          </cell>
          <cell r="R221">
            <v>1</v>
          </cell>
          <cell r="S221">
            <v>1.4046444981305601</v>
          </cell>
          <cell r="T221">
            <v>0.75</v>
          </cell>
          <cell r="U221">
            <v>102.39400000000001</v>
          </cell>
          <cell r="V221">
            <v>4.427166892465479</v>
          </cell>
          <cell r="W221">
            <v>2.4087302837571833</v>
          </cell>
          <cell r="X221">
            <v>37.420225492393207</v>
          </cell>
          <cell r="Y221">
            <v>37.491659090114354</v>
          </cell>
          <cell r="Z221">
            <v>6.3072660309313466E-3</v>
          </cell>
          <cell r="AA221">
            <v>2.1830113656161554E-2</v>
          </cell>
          <cell r="AB221">
            <v>5.5502556253984103</v>
          </cell>
          <cell r="AC221">
            <v>1.061578372438063</v>
          </cell>
          <cell r="AD221">
            <v>1.238757580059159</v>
          </cell>
          <cell r="AE221">
            <v>3891.5756727271128</v>
          </cell>
          <cell r="AF221">
            <v>4522.7240560335349</v>
          </cell>
          <cell r="AG221">
            <v>2</v>
          </cell>
          <cell r="AH221">
            <v>1498691.2423654723</v>
          </cell>
          <cell r="AI221">
            <v>-136.15220064544238</v>
          </cell>
          <cell r="AJ221">
            <v>-5.3721670077904967E-4</v>
          </cell>
          <cell r="AK221">
            <v>-136.15220064544238</v>
          </cell>
        </row>
        <row r="222">
          <cell r="B222" t="str">
            <v>25_115_1_150</v>
          </cell>
          <cell r="F222">
            <v>25</v>
          </cell>
          <cell r="G222">
            <v>115</v>
          </cell>
          <cell r="H222">
            <v>8.2085960399292404</v>
          </cell>
          <cell r="R222">
            <v>1</v>
          </cell>
          <cell r="W222">
            <v>8.8426150423687631</v>
          </cell>
          <cell r="X222">
            <v>16.79140396007076</v>
          </cell>
          <cell r="AK222">
            <v>-301.16510141153287</v>
          </cell>
          <cell r="AL222">
            <v>2.0099012453655207E-2</v>
          </cell>
          <cell r="AM222">
            <v>-5093.8937162543762</v>
          </cell>
        </row>
        <row r="223">
          <cell r="B223" t="str">
            <v>LoPGas</v>
          </cell>
          <cell r="C223" t="str">
            <v>Branch</v>
          </cell>
          <cell r="D223" t="str">
            <v>x</v>
          </cell>
          <cell r="E223" t="str">
            <v>B</v>
          </cell>
          <cell r="F223">
            <v>25</v>
          </cell>
          <cell r="G223">
            <v>115</v>
          </cell>
          <cell r="J223">
            <v>5.4</v>
          </cell>
          <cell r="K223">
            <v>5.4</v>
          </cell>
          <cell r="L223">
            <v>60</v>
          </cell>
          <cell r="M223">
            <v>30.4</v>
          </cell>
          <cell r="N223">
            <v>13200.000000000002</v>
          </cell>
          <cell r="O223">
            <v>1.2</v>
          </cell>
          <cell r="P223">
            <v>16</v>
          </cell>
          <cell r="Q223">
            <v>30</v>
          </cell>
          <cell r="R223">
            <v>0.7</v>
          </cell>
          <cell r="S223">
            <v>0.5</v>
          </cell>
          <cell r="T223">
            <v>0.75</v>
          </cell>
          <cell r="U223">
            <v>102.39400000000001</v>
          </cell>
          <cell r="V223">
            <v>1.475778741953107</v>
          </cell>
          <cell r="W223">
            <v>0.79471122345347567</v>
          </cell>
          <cell r="X223">
            <v>31.380886651923483</v>
          </cell>
          <cell r="Y223">
            <v>32.361773303846967</v>
          </cell>
          <cell r="Z223">
            <v>6.6276125129965169E-2</v>
          </cell>
          <cell r="AA223">
            <v>0.12572676579267619</v>
          </cell>
          <cell r="AB223">
            <v>10.590508807326579</v>
          </cell>
          <cell r="AC223">
            <v>1.4888718987084339</v>
          </cell>
          <cell r="AD223">
            <v>1.2827559703150972</v>
          </cell>
          <cell r="AE223">
            <v>141.88036306817597</v>
          </cell>
          <cell r="AF223">
            <v>1465.9998727665161</v>
          </cell>
          <cell r="AG223">
            <v>2</v>
          </cell>
          <cell r="AH223">
            <v>167988.67773312653</v>
          </cell>
          <cell r="AI223">
            <v>-70.317865665210562</v>
          </cell>
          <cell r="AJ223">
            <v>-7.6101586217760349E-3</v>
          </cell>
          <cell r="AK223">
            <v>-1125.085850643369</v>
          </cell>
        </row>
        <row r="224">
          <cell r="B224" t="str">
            <v>LoPGas</v>
          </cell>
          <cell r="C224" t="str">
            <v>Header</v>
          </cell>
          <cell r="D224" t="str">
            <v>x</v>
          </cell>
          <cell r="E224" t="str">
            <v>H</v>
          </cell>
          <cell r="F224">
            <v>25</v>
          </cell>
          <cell r="G224">
            <v>115</v>
          </cell>
          <cell r="J224">
            <v>5.4</v>
          </cell>
          <cell r="K224">
            <v>5.4</v>
          </cell>
          <cell r="L224">
            <v>60</v>
          </cell>
          <cell r="M224">
            <v>32.361773303846967</v>
          </cell>
          <cell r="N224">
            <v>63360</v>
          </cell>
          <cell r="O224">
            <v>5.28</v>
          </cell>
          <cell r="P224">
            <v>1</v>
          </cell>
          <cell r="Q224">
            <v>20</v>
          </cell>
          <cell r="R224">
            <v>0.7</v>
          </cell>
          <cell r="S224">
            <v>0.73278748682815997</v>
          </cell>
          <cell r="T224">
            <v>0.75</v>
          </cell>
          <cell r="U224">
            <v>102.39400000000001</v>
          </cell>
          <cell r="V224">
            <v>2.3227456547167766</v>
          </cell>
          <cell r="W224">
            <v>1.2542279774654936</v>
          </cell>
          <cell r="X224">
            <v>32.524054590773048</v>
          </cell>
          <cell r="Y224">
            <v>32.686335877699129</v>
          </cell>
          <cell r="Z224">
            <v>1.17432488495125E-2</v>
          </cell>
          <cell r="AA224">
            <v>5.0345817726791309E-2</v>
          </cell>
          <cell r="AB224">
            <v>8.5114816344094599</v>
          </cell>
          <cell r="AC224">
            <v>1.3439308238028773</v>
          </cell>
          <cell r="AD224">
            <v>1.2729374654091574</v>
          </cell>
          <cell r="AE224">
            <v>681.02574272724462</v>
          </cell>
          <cell r="AF224">
            <v>3053.5013203555995</v>
          </cell>
          <cell r="AG224">
            <v>2</v>
          </cell>
          <cell r="AH224">
            <v>527617.84258441417</v>
          </cell>
          <cell r="AI224">
            <v>-55.474048824281233</v>
          </cell>
          <cell r="AJ224">
            <v>-1.2507676953526614E-3</v>
          </cell>
          <cell r="AK224">
            <v>-55.474048824281233</v>
          </cell>
        </row>
        <row r="225">
          <cell r="B225" t="str">
            <v>LoPGas</v>
          </cell>
          <cell r="C225" t="str">
            <v>Header</v>
          </cell>
          <cell r="D225" t="str">
            <v>x</v>
          </cell>
          <cell r="E225" t="str">
            <v>H</v>
          </cell>
          <cell r="F225">
            <v>25</v>
          </cell>
          <cell r="G225">
            <v>115</v>
          </cell>
          <cell r="J225">
            <v>5.4</v>
          </cell>
          <cell r="K225">
            <v>5.4</v>
          </cell>
          <cell r="L225">
            <v>60</v>
          </cell>
          <cell r="M225">
            <v>32.686335877699129</v>
          </cell>
          <cell r="N225">
            <v>126720</v>
          </cell>
          <cell r="O225">
            <v>10.56</v>
          </cell>
          <cell r="P225">
            <v>1</v>
          </cell>
          <cell r="Q225">
            <v>20</v>
          </cell>
          <cell r="R225">
            <v>0.7</v>
          </cell>
          <cell r="S225">
            <v>1.01473233779264</v>
          </cell>
          <cell r="T225">
            <v>0.75</v>
          </cell>
          <cell r="U225">
            <v>102.39400000000001</v>
          </cell>
          <cell r="V225">
            <v>1.5517047804651316</v>
          </cell>
          <cell r="W225">
            <v>0.83559762006738225</v>
          </cell>
          <cell r="X225">
            <v>32.783744777722688</v>
          </cell>
          <cell r="Y225">
            <v>32.881153677746241</v>
          </cell>
          <cell r="Z225">
            <v>7.1326131556272987E-3</v>
          </cell>
          <cell r="AA225">
            <v>3.8200169814944687E-2</v>
          </cell>
          <cell r="AB225">
            <v>6.9331063611990746</v>
          </cell>
          <cell r="AC225">
            <v>1.1995313390793765</v>
          </cell>
          <cell r="AD225">
            <v>1.2662749277097189</v>
          </cell>
          <cell r="AE225">
            <v>1362.0514854544892</v>
          </cell>
          <cell r="AF225">
            <v>3029.1201715356187</v>
          </cell>
          <cell r="AG225">
            <v>2</v>
          </cell>
          <cell r="AH225">
            <v>744172.83621398627</v>
          </cell>
          <cell r="AI225">
            <v>-66.617743353798048</v>
          </cell>
          <cell r="AJ225">
            <v>-7.5101171710179981E-4</v>
          </cell>
          <cell r="AK225">
            <v>-66.617743353798048</v>
          </cell>
        </row>
        <row r="226">
          <cell r="B226" t="str">
            <v>LoPGas</v>
          </cell>
          <cell r="C226" t="str">
            <v>Header</v>
          </cell>
          <cell r="D226" t="str">
            <v>x</v>
          </cell>
          <cell r="E226" t="str">
            <v>H</v>
          </cell>
          <cell r="F226">
            <v>25</v>
          </cell>
          <cell r="G226">
            <v>115</v>
          </cell>
          <cell r="J226">
            <v>5.4</v>
          </cell>
          <cell r="K226">
            <v>5.4</v>
          </cell>
          <cell r="L226">
            <v>60</v>
          </cell>
          <cell r="M226">
            <v>32.881153677746241</v>
          </cell>
          <cell r="N226">
            <v>190080</v>
          </cell>
          <cell r="O226">
            <v>15.84</v>
          </cell>
          <cell r="P226">
            <v>1</v>
          </cell>
          <cell r="Q226">
            <v>20</v>
          </cell>
          <cell r="R226">
            <v>0.7</v>
          </cell>
          <cell r="S226">
            <v>1.2386846748934399</v>
          </cell>
          <cell r="T226">
            <v>0.75</v>
          </cell>
          <cell r="U226">
            <v>102.39400000000001</v>
          </cell>
          <cell r="V226">
            <v>1.1927634066389918</v>
          </cell>
          <cell r="W226">
            <v>0.64230662716154541</v>
          </cell>
          <cell r="X226">
            <v>32.954390701029368</v>
          </cell>
          <cell r="Y226">
            <v>33.027627724312502</v>
          </cell>
          <cell r="Z226">
            <v>5.4011901843356025E-3</v>
          </cell>
          <cell r="AA226">
            <v>3.2667603649604353E-2</v>
          </cell>
          <cell r="AB226">
            <v>6.0613410564312922</v>
          </cell>
          <cell r="AC226">
            <v>1.1061322627809735</v>
          </cell>
          <cell r="AD226">
            <v>1.2609047538644409</v>
          </cell>
          <cell r="AE226">
            <v>2043.0772281817337</v>
          </cell>
          <cell r="AF226">
            <v>2979.986910346779</v>
          </cell>
          <cell r="AG226">
            <v>2</v>
          </cell>
          <cell r="AH226">
            <v>904386.05521143309</v>
          </cell>
          <cell r="AI226">
            <v>-75.125038474153428</v>
          </cell>
          <cell r="AJ226">
            <v>-5.6461218189449126E-4</v>
          </cell>
          <cell r="AK226">
            <v>-75.125038474153428</v>
          </cell>
        </row>
        <row r="227">
          <cell r="B227" t="str">
            <v>LoPGas</v>
          </cell>
          <cell r="C227" t="str">
            <v>Leader</v>
          </cell>
          <cell r="D227" t="str">
            <v>x</v>
          </cell>
          <cell r="E227" t="str">
            <v>L</v>
          </cell>
          <cell r="F227">
            <v>25</v>
          </cell>
          <cell r="G227">
            <v>115</v>
          </cell>
          <cell r="J227">
            <v>5.4</v>
          </cell>
          <cell r="K227">
            <v>5.4</v>
          </cell>
          <cell r="L227">
            <v>60</v>
          </cell>
          <cell r="M227">
            <v>33.027627724312502</v>
          </cell>
          <cell r="N227">
            <v>253440.00000000003</v>
          </cell>
          <cell r="O227">
            <v>21.12</v>
          </cell>
          <cell r="P227">
            <v>1</v>
          </cell>
          <cell r="Q227">
            <v>40</v>
          </cell>
          <cell r="R227">
            <v>0.7</v>
          </cell>
          <cell r="S227">
            <v>1.4046444981305601</v>
          </cell>
          <cell r="T227">
            <v>0.75</v>
          </cell>
          <cell r="U227">
            <v>102.39400000000001</v>
          </cell>
          <cell r="V227">
            <v>2.1779110009905445</v>
          </cell>
          <cell r="W227">
            <v>1.1751697603660176</v>
          </cell>
          <cell r="X227">
            <v>33.14649382813289</v>
          </cell>
          <cell r="Y227">
            <v>33.265359931953284</v>
          </cell>
          <cell r="Z227">
            <v>8.8139154098457739E-3</v>
          </cell>
          <cell r="AA227">
            <v>2.8860945019301011E-2</v>
          </cell>
          <cell r="AB227">
            <v>5.5502556253984103</v>
          </cell>
          <cell r="AC227">
            <v>1.0462032940736636</v>
          </cell>
          <cell r="AD227">
            <v>1.256962449969043</v>
          </cell>
          <cell r="AE227">
            <v>2724.1029709089789</v>
          </cell>
          <cell r="AF227">
            <v>3076.2752273243818</v>
          </cell>
          <cell r="AG227">
            <v>2</v>
          </cell>
          <cell r="AH227">
            <v>1057186.9341281925</v>
          </cell>
          <cell r="AI227">
            <v>-162.12549029866352</v>
          </cell>
          <cell r="AJ227">
            <v>-9.138567048761247E-4</v>
          </cell>
          <cell r="AK227">
            <v>-162.12549029866352</v>
          </cell>
        </row>
        <row r="228">
          <cell r="B228" t="str">
            <v>25_115_0.7_30</v>
          </cell>
          <cell r="F228">
            <v>25</v>
          </cell>
          <cell r="G228">
            <v>115</v>
          </cell>
          <cell r="H228">
            <v>20.297986791486085</v>
          </cell>
          <cell r="R228">
            <v>0.7</v>
          </cell>
          <cell r="W228">
            <v>0.79471122345347567</v>
          </cell>
          <cell r="X228">
            <v>4.7020132085139146</v>
          </cell>
          <cell r="AK228">
            <v>-359.34232095089624</v>
          </cell>
          <cell r="AL228">
            <v>4.43925919603602E-3</v>
          </cell>
          <cell r="AM228">
            <v>-1125.085850643369</v>
          </cell>
        </row>
        <row r="229">
          <cell r="B229" t="str">
            <v>LoPGas</v>
          </cell>
          <cell r="C229" t="str">
            <v>Branch</v>
          </cell>
          <cell r="D229" t="str">
            <v>x</v>
          </cell>
          <cell r="E229" t="str">
            <v>B</v>
          </cell>
          <cell r="F229">
            <v>25</v>
          </cell>
          <cell r="G229">
            <v>115</v>
          </cell>
          <cell r="J229">
            <v>5.4</v>
          </cell>
          <cell r="K229">
            <v>5.4</v>
          </cell>
          <cell r="L229">
            <v>60</v>
          </cell>
          <cell r="M229">
            <v>30.4</v>
          </cell>
          <cell r="N229">
            <v>13200.000000000002</v>
          </cell>
          <cell r="O229">
            <v>1.2</v>
          </cell>
          <cell r="P229">
            <v>16</v>
          </cell>
          <cell r="Q229">
            <v>10</v>
          </cell>
          <cell r="R229">
            <v>0.7</v>
          </cell>
          <cell r="S229">
            <v>0.5</v>
          </cell>
          <cell r="T229">
            <v>0.75</v>
          </cell>
          <cell r="U229">
            <v>102.39400000000001</v>
          </cell>
          <cell r="V229">
            <v>0.48766974411457831</v>
          </cell>
          <cell r="W229">
            <v>0.26261160156951036</v>
          </cell>
          <cell r="X229">
            <v>30.732945305451217</v>
          </cell>
          <cell r="Y229">
            <v>31.065890610902439</v>
          </cell>
          <cell r="Z229">
            <v>2.2496304422379709E-2</v>
          </cell>
          <cell r="AA229">
            <v>0.12553519949852349</v>
          </cell>
          <cell r="AB229">
            <v>10.590508807326579</v>
          </cell>
          <cell r="AC229">
            <v>1.4888693405967643</v>
          </cell>
          <cell r="AD229">
            <v>1.282758174291583</v>
          </cell>
          <cell r="AE229">
            <v>141.88036306817597</v>
          </cell>
          <cell r="AF229">
            <v>1453.5858960575497</v>
          </cell>
          <cell r="AG229">
            <v>2</v>
          </cell>
          <cell r="AH229">
            <v>168166.62562637433</v>
          </cell>
          <cell r="AI229">
            <v>-23.978697166315939</v>
          </cell>
          <cell r="AJ229">
            <v>-2.5950970959216385E-3</v>
          </cell>
          <cell r="AK229">
            <v>-383.65915466105503</v>
          </cell>
        </row>
        <row r="230">
          <cell r="B230" t="str">
            <v>LoPGas</v>
          </cell>
          <cell r="C230" t="str">
            <v>Header</v>
          </cell>
          <cell r="D230" t="str">
            <v>x</v>
          </cell>
          <cell r="E230" t="str">
            <v>H</v>
          </cell>
          <cell r="F230">
            <v>25</v>
          </cell>
          <cell r="G230">
            <v>115</v>
          </cell>
          <cell r="J230">
            <v>5.4</v>
          </cell>
          <cell r="K230">
            <v>5.4</v>
          </cell>
          <cell r="L230">
            <v>60</v>
          </cell>
          <cell r="M230">
            <v>31.065890610902439</v>
          </cell>
          <cell r="N230">
            <v>63360</v>
          </cell>
          <cell r="O230">
            <v>5.28</v>
          </cell>
          <cell r="P230">
            <v>1</v>
          </cell>
          <cell r="Q230">
            <v>20</v>
          </cell>
          <cell r="R230">
            <v>0.7</v>
          </cell>
          <cell r="S230">
            <v>0.73278748682815997</v>
          </cell>
          <cell r="T230">
            <v>0.75</v>
          </cell>
          <cell r="U230">
            <v>102.39400000000001</v>
          </cell>
          <cell r="V230">
            <v>2.3111507577528219</v>
          </cell>
          <cell r="W230">
            <v>1.2478988852362605</v>
          </cell>
          <cell r="X230">
            <v>31.234898085848801</v>
          </cell>
          <cell r="Y230">
            <v>31.403905560795163</v>
          </cell>
          <cell r="Z230">
            <v>1.1682231007949739E-2</v>
          </cell>
          <cell r="AA230">
            <v>5.0275361327195719E-2</v>
          </cell>
          <cell r="AB230">
            <v>8.5114816344094599</v>
          </cell>
          <cell r="AC230">
            <v>1.3387203807660046</v>
          </cell>
          <cell r="AD230">
            <v>1.2778918742971586</v>
          </cell>
          <cell r="AE230">
            <v>681.02574272724462</v>
          </cell>
          <cell r="AF230">
            <v>3039.240463910608</v>
          </cell>
          <cell r="AG230">
            <v>2</v>
          </cell>
          <cell r="AH230">
            <v>528915.34769480966</v>
          </cell>
          <cell r="AI230">
            <v>-58.107846358839176</v>
          </cell>
          <cell r="AJ230">
            <v>-1.3101516585236105E-3</v>
          </cell>
          <cell r="AK230">
            <v>-58.107846358839176</v>
          </cell>
        </row>
        <row r="231">
          <cell r="B231" t="str">
            <v>LoPGas</v>
          </cell>
          <cell r="C231" t="str">
            <v>Header</v>
          </cell>
          <cell r="D231" t="str">
            <v>x</v>
          </cell>
          <cell r="E231" t="str">
            <v>H</v>
          </cell>
          <cell r="F231">
            <v>25</v>
          </cell>
          <cell r="G231">
            <v>115</v>
          </cell>
          <cell r="J231">
            <v>5.4</v>
          </cell>
          <cell r="K231">
            <v>5.4</v>
          </cell>
          <cell r="L231">
            <v>60</v>
          </cell>
          <cell r="M231">
            <v>31.403905560795163</v>
          </cell>
          <cell r="N231">
            <v>126720</v>
          </cell>
          <cell r="O231">
            <v>10.56</v>
          </cell>
          <cell r="P231">
            <v>1</v>
          </cell>
          <cell r="Q231">
            <v>20</v>
          </cell>
          <cell r="R231">
            <v>0.7</v>
          </cell>
          <cell r="S231">
            <v>1.01473233779264</v>
          </cell>
          <cell r="T231">
            <v>0.75</v>
          </cell>
          <cell r="U231">
            <v>102.39400000000001</v>
          </cell>
          <cell r="V231">
            <v>1.5440992788017323</v>
          </cell>
          <cell r="W231">
            <v>0.83150203489592656</v>
          </cell>
          <cell r="X231">
            <v>31.505373161599014</v>
          </cell>
          <cell r="Y231">
            <v>31.606840762402864</v>
          </cell>
          <cell r="Z231">
            <v>7.0966055186011401E-3</v>
          </cell>
          <cell r="AA231">
            <v>3.8148468247041781E-2</v>
          </cell>
          <cell r="AB231">
            <v>6.9331063611990746</v>
          </cell>
          <cell r="AC231">
            <v>1.1948539866821593</v>
          </cell>
          <cell r="AD231">
            <v>1.271231863146747</v>
          </cell>
          <cell r="AE231">
            <v>1362.0514854544892</v>
          </cell>
          <cell r="AF231">
            <v>3015.1291702004792</v>
          </cell>
          <cell r="AG231">
            <v>2</v>
          </cell>
          <cell r="AH231">
            <v>745985.54080082697</v>
          </cell>
          <cell r="AI231">
            <v>-69.787231690494821</v>
          </cell>
          <cell r="AJ231">
            <v>-7.8674278150359426E-4</v>
          </cell>
          <cell r="AK231">
            <v>-69.787231690494821</v>
          </cell>
        </row>
        <row r="232">
          <cell r="B232" t="str">
            <v>LoPGas</v>
          </cell>
          <cell r="C232" t="str">
            <v>Header</v>
          </cell>
          <cell r="D232" t="str">
            <v>x</v>
          </cell>
          <cell r="E232" t="str">
            <v>H</v>
          </cell>
          <cell r="F232">
            <v>25</v>
          </cell>
          <cell r="G232">
            <v>115</v>
          </cell>
          <cell r="J232">
            <v>5.4</v>
          </cell>
          <cell r="K232">
            <v>5.4</v>
          </cell>
          <cell r="L232">
            <v>60</v>
          </cell>
          <cell r="M232">
            <v>31.606840762402864</v>
          </cell>
          <cell r="N232">
            <v>190080</v>
          </cell>
          <cell r="O232">
            <v>15.84</v>
          </cell>
          <cell r="P232">
            <v>1</v>
          </cell>
          <cell r="Q232">
            <v>20</v>
          </cell>
          <cell r="R232">
            <v>0.7</v>
          </cell>
          <cell r="S232">
            <v>1.2386846748934399</v>
          </cell>
          <cell r="T232">
            <v>0.75</v>
          </cell>
          <cell r="U232">
            <v>102.39400000000001</v>
          </cell>
          <cell r="V232">
            <v>1.1869801430806313</v>
          </cell>
          <cell r="W232">
            <v>0.63919232260669645</v>
          </cell>
          <cell r="X232">
            <v>31.68313853348462</v>
          </cell>
          <cell r="Y232">
            <v>31.759436304566375</v>
          </cell>
          <cell r="Z232">
            <v>5.3743770070309171E-3</v>
          </cell>
          <cell r="AA232">
            <v>3.2624131095273567E-2</v>
          </cell>
          <cell r="AB232">
            <v>6.0613410564312922</v>
          </cell>
          <cell r="AC232">
            <v>1.1018081231616093</v>
          </cell>
          <cell r="AD232">
            <v>1.2658532817322374</v>
          </cell>
          <cell r="AE232">
            <v>2043.0772281817337</v>
          </cell>
          <cell r="AF232">
            <v>2966.3133402992548</v>
          </cell>
          <cell r="AG232">
            <v>2</v>
          </cell>
          <cell r="AH232">
            <v>906575.35978154349</v>
          </cell>
          <cell r="AI232">
            <v>-78.703960554219051</v>
          </cell>
          <cell r="AJ232">
            <v>-5.9151004505034763E-4</v>
          </cell>
          <cell r="AK232">
            <v>-78.703960554219051</v>
          </cell>
        </row>
        <row r="233">
          <cell r="B233" t="str">
            <v>LoPGas</v>
          </cell>
          <cell r="C233" t="str">
            <v>Leader</v>
          </cell>
          <cell r="D233" t="str">
            <v>x</v>
          </cell>
          <cell r="E233" t="str">
            <v>L</v>
          </cell>
          <cell r="F233">
            <v>25</v>
          </cell>
          <cell r="G233">
            <v>115</v>
          </cell>
          <cell r="J233">
            <v>5.4</v>
          </cell>
          <cell r="K233">
            <v>5.4</v>
          </cell>
          <cell r="L233">
            <v>60</v>
          </cell>
          <cell r="M233">
            <v>31.759436304566375</v>
          </cell>
          <cell r="N233">
            <v>253440.00000000003</v>
          </cell>
          <cell r="O233">
            <v>21.12</v>
          </cell>
          <cell r="P233">
            <v>1</v>
          </cell>
          <cell r="Q233">
            <v>40</v>
          </cell>
          <cell r="R233">
            <v>0.7</v>
          </cell>
          <cell r="S233">
            <v>1.4046444981305601</v>
          </cell>
          <cell r="T233">
            <v>0.75</v>
          </cell>
          <cell r="U233">
            <v>102.39400000000001</v>
          </cell>
          <cell r="V233">
            <v>2.167401946278773</v>
          </cell>
          <cell r="W233">
            <v>1.1694333767897227</v>
          </cell>
          <cell r="X233">
            <v>31.883268867587603</v>
          </cell>
          <cell r="Y233">
            <v>32.007101430608827</v>
          </cell>
          <cell r="Z233">
            <v>8.7698364917021543E-3</v>
          </cell>
          <cell r="AA233">
            <v>2.882133316142408E-2</v>
          </cell>
          <cell r="AB233">
            <v>5.5502556253984103</v>
          </cell>
          <cell r="AC233">
            <v>1.0421084705881036</v>
          </cell>
          <cell r="AD233">
            <v>1.2619015129417253</v>
          </cell>
          <cell r="AE233">
            <v>2724.1029709089789</v>
          </cell>
          <cell r="AF233">
            <v>3062.176262605532</v>
          </cell>
          <cell r="AG233">
            <v>2</v>
          </cell>
          <cell r="AH233">
            <v>1059731.1623620559</v>
          </cell>
          <cell r="AI233">
            <v>-169.85809949972074</v>
          </cell>
          <cell r="AJ233">
            <v>-9.5744329173273323E-4</v>
          </cell>
          <cell r="AK233">
            <v>-169.85809949972074</v>
          </cell>
        </row>
        <row r="234">
          <cell r="B234" t="str">
            <v>25_115_0.7_10</v>
          </cell>
          <cell r="F234">
            <v>25</v>
          </cell>
          <cell r="G234">
            <v>115</v>
          </cell>
          <cell r="H234">
            <v>20.849361778901883</v>
          </cell>
          <cell r="R234">
            <v>0.7</v>
          </cell>
          <cell r="W234">
            <v>0.26261160156951036</v>
          </cell>
          <cell r="X234">
            <v>4.1506382210981165</v>
          </cell>
          <cell r="AK234">
            <v>-376.45713810327379</v>
          </cell>
          <cell r="AL234">
            <v>1.5813366943396171E-3</v>
          </cell>
          <cell r="AM234">
            <v>-400.77397181343258</v>
          </cell>
        </row>
        <row r="235">
          <cell r="B235" t="str">
            <v>LoPGas</v>
          </cell>
          <cell r="C235" t="str">
            <v>Branch</v>
          </cell>
          <cell r="D235" t="str">
            <v>x</v>
          </cell>
          <cell r="E235" t="str">
            <v>B</v>
          </cell>
          <cell r="F235">
            <v>25</v>
          </cell>
          <cell r="G235">
            <v>115</v>
          </cell>
          <cell r="J235">
            <v>5.4</v>
          </cell>
          <cell r="K235">
            <v>5.4</v>
          </cell>
          <cell r="L235">
            <v>60</v>
          </cell>
          <cell r="M235">
            <v>30.4</v>
          </cell>
          <cell r="N235">
            <v>13200.000000000002</v>
          </cell>
          <cell r="O235">
            <v>1.2</v>
          </cell>
          <cell r="P235">
            <v>16</v>
          </cell>
          <cell r="Q235">
            <v>20</v>
          </cell>
          <cell r="R235">
            <v>0.7</v>
          </cell>
          <cell r="S235">
            <v>0.5</v>
          </cell>
          <cell r="T235">
            <v>0.75</v>
          </cell>
          <cell r="U235">
            <v>102.39400000000001</v>
          </cell>
          <cell r="V235">
            <v>0.97957734363457782</v>
          </cell>
          <cell r="W235">
            <v>0.52750530082637326</v>
          </cell>
          <cell r="X235">
            <v>31.059881051660291</v>
          </cell>
          <cell r="Y235">
            <v>31.719762103320583</v>
          </cell>
          <cell r="Z235">
            <v>4.458655754461438E-2</v>
          </cell>
          <cell r="AA235">
            <v>0.1256302598461142</v>
          </cell>
          <cell r="AB235">
            <v>10.590508807326579</v>
          </cell>
          <cell r="AC235">
            <v>1.488870618050532</v>
          </cell>
          <cell r="AD235">
            <v>1.2827570736826766</v>
          </cell>
          <cell r="AE235">
            <v>141.88036306817597</v>
          </cell>
          <cell r="AF235">
            <v>1459.7640175805589</v>
          </cell>
          <cell r="AG235">
            <v>2</v>
          </cell>
          <cell r="AH235">
            <v>168076.53601901827</v>
          </cell>
          <cell r="AI235">
            <v>-47.415124691993775</v>
          </cell>
          <cell r="AJ235">
            <v>-5.1315070012980272E-3</v>
          </cell>
          <cell r="AK235">
            <v>-758.6419950719004</v>
          </cell>
        </row>
        <row r="236">
          <cell r="B236" t="str">
            <v>LoPGas</v>
          </cell>
          <cell r="C236" t="str">
            <v>Header</v>
          </cell>
          <cell r="D236" t="str">
            <v>x</v>
          </cell>
          <cell r="E236" t="str">
            <v>H</v>
          </cell>
          <cell r="F236">
            <v>25</v>
          </cell>
          <cell r="G236">
            <v>115</v>
          </cell>
          <cell r="J236">
            <v>5.4</v>
          </cell>
          <cell r="K236">
            <v>5.4</v>
          </cell>
          <cell r="L236">
            <v>60</v>
          </cell>
          <cell r="M236">
            <v>31.719762103320583</v>
          </cell>
          <cell r="N236">
            <v>63360</v>
          </cell>
          <cell r="O236">
            <v>5.28</v>
          </cell>
          <cell r="P236">
            <v>1</v>
          </cell>
          <cell r="Q236">
            <v>20</v>
          </cell>
          <cell r="R236">
            <v>0.7</v>
          </cell>
          <cell r="S236">
            <v>0.73278748682815997</v>
          </cell>
          <cell r="T236">
            <v>0.75</v>
          </cell>
          <cell r="U236">
            <v>102.39400000000001</v>
          </cell>
          <cell r="V236">
            <v>2.3169879361654027</v>
          </cell>
          <cell r="W236">
            <v>1.2510851179942151</v>
          </cell>
          <cell r="X236">
            <v>31.885384783831018</v>
          </cell>
          <cell r="Y236">
            <v>32.051007464341453</v>
          </cell>
          <cell r="Z236">
            <v>1.1712962324824105E-2</v>
          </cell>
          <cell r="AA236">
            <v>5.0310788325280326E-2</v>
          </cell>
          <cell r="AB236">
            <v>8.5114816344094599</v>
          </cell>
          <cell r="AC236">
            <v>1.3413209599863349</v>
          </cell>
          <cell r="AD236">
            <v>1.2754142726244315</v>
          </cell>
          <cell r="AE236">
            <v>681.02574272724462</v>
          </cell>
          <cell r="AF236">
            <v>3046.4196089761822</v>
          </cell>
          <cell r="AG236">
            <v>2</v>
          </cell>
          <cell r="AH236">
            <v>528259.856488953</v>
          </cell>
          <cell r="AI236">
            <v>-56.778689488686901</v>
          </cell>
          <cell r="AJ236">
            <v>-1.2801832947485323E-3</v>
          </cell>
          <cell r="AK236">
            <v>-56.778689488686901</v>
          </cell>
        </row>
        <row r="237">
          <cell r="B237" t="str">
            <v>LoPGas</v>
          </cell>
          <cell r="C237" t="str">
            <v>Header</v>
          </cell>
          <cell r="D237" t="str">
            <v>x</v>
          </cell>
          <cell r="E237" t="str">
            <v>H</v>
          </cell>
          <cell r="F237">
            <v>25</v>
          </cell>
          <cell r="G237">
            <v>115</v>
          </cell>
          <cell r="J237">
            <v>5.4</v>
          </cell>
          <cell r="K237">
            <v>5.4</v>
          </cell>
          <cell r="L237">
            <v>60</v>
          </cell>
          <cell r="M237">
            <v>32.051007464341453</v>
          </cell>
          <cell r="N237">
            <v>126720</v>
          </cell>
          <cell r="O237">
            <v>10.56</v>
          </cell>
          <cell r="P237">
            <v>1</v>
          </cell>
          <cell r="Q237">
            <v>20</v>
          </cell>
          <cell r="R237">
            <v>0.7</v>
          </cell>
          <cell r="S237">
            <v>1.01473233779264</v>
          </cell>
          <cell r="T237">
            <v>0.75</v>
          </cell>
          <cell r="U237">
            <v>102.39400000000001</v>
          </cell>
          <cell r="V237">
            <v>1.5479282535675587</v>
          </cell>
          <cell r="W237">
            <v>0.8335639491478517</v>
          </cell>
          <cell r="X237">
            <v>32.150432438534189</v>
          </cell>
          <cell r="Y237">
            <v>32.249857412726925</v>
          </cell>
          <cell r="Z237">
            <v>7.1147447669812625E-3</v>
          </cell>
          <cell r="AA237">
            <v>3.8174467109069167E-2</v>
          </cell>
          <cell r="AB237">
            <v>6.9331063611990746</v>
          </cell>
          <cell r="AC237">
            <v>1.1971885025912434</v>
          </cell>
          <cell r="AD237">
            <v>1.268752962787925</v>
          </cell>
          <cell r="AE237">
            <v>1362.0514854544892</v>
          </cell>
          <cell r="AF237">
            <v>3022.1727909708957</v>
          </cell>
          <cell r="AG237">
            <v>2</v>
          </cell>
          <cell r="AH237">
            <v>745069.76180977072</v>
          </cell>
          <cell r="AI237">
            <v>-68.187681473186345</v>
          </cell>
          <cell r="AJ237">
            <v>-7.6871033406820824E-4</v>
          </cell>
          <cell r="AK237">
            <v>-68.187681473186345</v>
          </cell>
        </row>
        <row r="238">
          <cell r="B238" t="str">
            <v>LoPGas</v>
          </cell>
          <cell r="C238" t="str">
            <v>Header</v>
          </cell>
          <cell r="D238" t="str">
            <v>x</v>
          </cell>
          <cell r="E238" t="str">
            <v>H</v>
          </cell>
          <cell r="F238">
            <v>25</v>
          </cell>
          <cell r="G238">
            <v>115</v>
          </cell>
          <cell r="J238">
            <v>5.4</v>
          </cell>
          <cell r="K238">
            <v>5.4</v>
          </cell>
          <cell r="L238">
            <v>60</v>
          </cell>
          <cell r="M238">
            <v>32.249857412726925</v>
          </cell>
          <cell r="N238">
            <v>190080</v>
          </cell>
          <cell r="O238">
            <v>15.84</v>
          </cell>
          <cell r="P238">
            <v>1</v>
          </cell>
          <cell r="Q238">
            <v>20</v>
          </cell>
          <cell r="R238">
            <v>0.7</v>
          </cell>
          <cell r="S238">
            <v>1.2386846748934399</v>
          </cell>
          <cell r="T238">
            <v>0.75</v>
          </cell>
          <cell r="U238">
            <v>102.39400000000001</v>
          </cell>
          <cell r="V238">
            <v>1.1898917936002011</v>
          </cell>
          <cell r="W238">
            <v>0.64076025503510792</v>
          </cell>
          <cell r="X238">
            <v>32.324614718941405</v>
          </cell>
          <cell r="Y238">
            <v>32.399372025155891</v>
          </cell>
          <cell r="Z238">
            <v>5.3878862769353164E-3</v>
          </cell>
          <cell r="AA238">
            <v>3.2645992950924949E-2</v>
          </cell>
          <cell r="AB238">
            <v>6.0613410564312922</v>
          </cell>
          <cell r="AC238">
            <v>1.1039663584429833</v>
          </cell>
          <cell r="AD238">
            <v>1.2633785602945926</v>
          </cell>
          <cell r="AE238">
            <v>2043.0772281817337</v>
          </cell>
          <cell r="AF238">
            <v>2973.1973513578387</v>
          </cell>
          <cell r="AG238">
            <v>2</v>
          </cell>
          <cell r="AH238">
            <v>905469.31329397159</v>
          </cell>
          <cell r="AI238">
            <v>-76.897741346482491</v>
          </cell>
          <cell r="AJ238">
            <v>-5.7793516524232266E-4</v>
          </cell>
          <cell r="AK238">
            <v>-76.897741346482491</v>
          </cell>
        </row>
        <row r="239">
          <cell r="B239" t="str">
            <v>LoPGas</v>
          </cell>
          <cell r="C239" t="str">
            <v>Leader</v>
          </cell>
          <cell r="D239" t="str">
            <v>x</v>
          </cell>
          <cell r="E239" t="str">
            <v>L</v>
          </cell>
          <cell r="F239">
            <v>25</v>
          </cell>
          <cell r="G239">
            <v>115</v>
          </cell>
          <cell r="J239">
            <v>5.4</v>
          </cell>
          <cell r="K239">
            <v>5.4</v>
          </cell>
          <cell r="L239">
            <v>60</v>
          </cell>
          <cell r="M239">
            <v>32.399372025155891</v>
          </cell>
          <cell r="N239">
            <v>253440.00000000003</v>
          </cell>
          <cell r="O239">
            <v>21.12</v>
          </cell>
          <cell r="P239">
            <v>1</v>
          </cell>
          <cell r="Q239">
            <v>40</v>
          </cell>
          <cell r="R239">
            <v>0.7</v>
          </cell>
          <cell r="S239">
            <v>1.4046444981305601</v>
          </cell>
          <cell r="T239">
            <v>0.75</v>
          </cell>
          <cell r="U239">
            <v>102.39400000000001</v>
          </cell>
          <cell r="V239">
            <v>2.1726929574033353</v>
          </cell>
          <cell r="W239">
            <v>1.1723214832987665</v>
          </cell>
          <cell r="X239">
            <v>32.520704997591594</v>
          </cell>
          <cell r="Y239">
            <v>32.642037970027303</v>
          </cell>
          <cell r="Z239">
            <v>8.7920443365485657E-3</v>
          </cell>
          <cell r="AA239">
            <v>2.8841253588563643E-2</v>
          </cell>
          <cell r="AB239">
            <v>5.5502556253984103</v>
          </cell>
          <cell r="AC239">
            <v>1.0441522642588277</v>
          </cell>
          <cell r="AD239">
            <v>1.2594315031419017</v>
          </cell>
          <cell r="AE239">
            <v>2724.1029709089789</v>
          </cell>
          <cell r="AF239">
            <v>3069.2745972845514</v>
          </cell>
          <cell r="AG239">
            <v>2</v>
          </cell>
          <cell r="AH239">
            <v>1058445.7978882666</v>
          </cell>
          <cell r="AI239">
            <v>-165.95550508812536</v>
          </cell>
          <cell r="AJ239">
            <v>-9.3544544264139926E-4</v>
          </cell>
          <cell r="AK239">
            <v>-165.95550508812536</v>
          </cell>
        </row>
        <row r="240">
          <cell r="B240" t="str">
            <v>25_115_0.7_20</v>
          </cell>
          <cell r="F240">
            <v>25</v>
          </cell>
          <cell r="G240">
            <v>115</v>
          </cell>
          <cell r="H240">
            <v>20.574763893697686</v>
          </cell>
          <cell r="R240">
            <v>0.7</v>
          </cell>
          <cell r="W240">
            <v>0.52750530082637326</v>
          </cell>
          <cell r="X240">
            <v>4.4252361063023145</v>
          </cell>
          <cell r="AK240">
            <v>-367.81961739648114</v>
          </cell>
          <cell r="AL240">
            <v>3.0268280126163399E-3</v>
          </cell>
          <cell r="AM240">
            <v>-767.11929151748529</v>
          </cell>
        </row>
        <row r="241">
          <cell r="B241" t="str">
            <v>LoPGas</v>
          </cell>
          <cell r="C241" t="str">
            <v>Branch</v>
          </cell>
          <cell r="D241" t="str">
            <v>x</v>
          </cell>
          <cell r="E241" t="str">
            <v>B</v>
          </cell>
          <cell r="F241">
            <v>25</v>
          </cell>
          <cell r="G241">
            <v>115</v>
          </cell>
          <cell r="J241">
            <v>5.4</v>
          </cell>
          <cell r="K241">
            <v>5.4</v>
          </cell>
          <cell r="L241">
            <v>60</v>
          </cell>
          <cell r="M241">
            <v>30.4</v>
          </cell>
          <cell r="N241">
            <v>13200.000000000002</v>
          </cell>
          <cell r="O241">
            <v>1.2</v>
          </cell>
          <cell r="P241">
            <v>16</v>
          </cell>
          <cell r="Q241">
            <v>50</v>
          </cell>
          <cell r="R241">
            <v>0.7</v>
          </cell>
          <cell r="S241">
            <v>0.5</v>
          </cell>
          <cell r="T241">
            <v>0.75</v>
          </cell>
          <cell r="U241">
            <v>102.39400000000001</v>
          </cell>
          <cell r="V241">
            <v>2.4813029513413167</v>
          </cell>
          <cell r="W241">
            <v>1.3407767201644738</v>
          </cell>
          <cell r="X241">
            <v>32.005424239151047</v>
          </cell>
          <cell r="Y241">
            <v>33.610848478302096</v>
          </cell>
          <cell r="Z241">
            <v>0.10847461075344911</v>
          </cell>
          <cell r="AA241">
            <v>0.12592415635324261</v>
          </cell>
          <cell r="AB241">
            <v>10.590508807326579</v>
          </cell>
          <cell r="AC241">
            <v>1.488874469692391</v>
          </cell>
          <cell r="AD241">
            <v>1.2827537552559451</v>
          </cell>
          <cell r="AE241">
            <v>141.88036306817597</v>
          </cell>
          <cell r="AF241">
            <v>1478.6543889628012</v>
          </cell>
          <cell r="AG241">
            <v>2</v>
          </cell>
          <cell r="AH241">
            <v>167819.51945160993</v>
          </cell>
          <cell r="AI241">
            <v>-114.55614628720468</v>
          </cell>
          <cell r="AJ241">
            <v>-1.2397851329784057E-2</v>
          </cell>
          <cell r="AK241">
            <v>-1832.8983405952749</v>
          </cell>
        </row>
        <row r="242">
          <cell r="B242" t="str">
            <v>LoPGas</v>
          </cell>
          <cell r="C242" t="str">
            <v>Header</v>
          </cell>
          <cell r="D242" t="str">
            <v>x</v>
          </cell>
          <cell r="E242" t="str">
            <v>H</v>
          </cell>
          <cell r="F242">
            <v>25</v>
          </cell>
          <cell r="G242">
            <v>115</v>
          </cell>
          <cell r="J242">
            <v>5.4</v>
          </cell>
          <cell r="K242">
            <v>5.4</v>
          </cell>
          <cell r="L242">
            <v>60</v>
          </cell>
          <cell r="M242">
            <v>33.610848478302096</v>
          </cell>
          <cell r="N242">
            <v>63360</v>
          </cell>
          <cell r="O242">
            <v>5.28</v>
          </cell>
          <cell r="P242">
            <v>1</v>
          </cell>
          <cell r="Q242">
            <v>20</v>
          </cell>
          <cell r="R242">
            <v>0.7</v>
          </cell>
          <cell r="S242">
            <v>0.73278748682815997</v>
          </cell>
          <cell r="T242">
            <v>0.75</v>
          </cell>
          <cell r="U242">
            <v>102.39400000000001</v>
          </cell>
          <cell r="V242">
            <v>2.3340233673572546</v>
          </cell>
          <cell r="W242">
            <v>1.2603839341469758</v>
          </cell>
          <cell r="X242">
            <v>33.766577272715224</v>
          </cell>
          <cell r="Y242">
            <v>33.922306067128346</v>
          </cell>
          <cell r="Z242">
            <v>1.1802485902972615E-2</v>
          </cell>
          <cell r="AA242">
            <v>5.0414670521343359E-2</v>
          </cell>
          <cell r="AB242">
            <v>8.5114816344094599</v>
          </cell>
          <cell r="AC242">
            <v>1.3491784094193275</v>
          </cell>
          <cell r="AD242">
            <v>1.2679864164689385</v>
          </cell>
          <cell r="AE242">
            <v>681.02574272724462</v>
          </cell>
          <cell r="AF242">
            <v>3067.3731900148255</v>
          </cell>
          <cell r="AG242">
            <v>2</v>
          </cell>
          <cell r="AH242">
            <v>526373.24805843201</v>
          </cell>
          <cell r="AI242">
            <v>-52.936972691347819</v>
          </cell>
          <cell r="AJ242">
            <v>-1.1935644997147325E-3</v>
          </cell>
          <cell r="AK242">
            <v>-52.936972691347819</v>
          </cell>
        </row>
        <row r="243">
          <cell r="B243" t="str">
            <v>LoPGas</v>
          </cell>
          <cell r="C243" t="str">
            <v>Header</v>
          </cell>
          <cell r="D243" t="str">
            <v>x</v>
          </cell>
          <cell r="E243" t="str">
            <v>H</v>
          </cell>
          <cell r="F243">
            <v>25</v>
          </cell>
          <cell r="G243">
            <v>115</v>
          </cell>
          <cell r="J243">
            <v>5.4</v>
          </cell>
          <cell r="K243">
            <v>5.4</v>
          </cell>
          <cell r="L243">
            <v>60</v>
          </cell>
          <cell r="M243">
            <v>33.922306067128346</v>
          </cell>
          <cell r="N243">
            <v>126720</v>
          </cell>
          <cell r="O243">
            <v>10.56</v>
          </cell>
          <cell r="P243">
            <v>1</v>
          </cell>
          <cell r="Q243">
            <v>20</v>
          </cell>
          <cell r="R243">
            <v>0.7</v>
          </cell>
          <cell r="S243">
            <v>1.01473233779264</v>
          </cell>
          <cell r="T243">
            <v>0.75</v>
          </cell>
          <cell r="U243">
            <v>102.39400000000001</v>
          </cell>
          <cell r="V243">
            <v>1.5591009678923373</v>
          </cell>
          <cell r="W243">
            <v>0.83958048890271186</v>
          </cell>
          <cell r="X243">
            <v>34.015762485332544</v>
          </cell>
          <cell r="Y243">
            <v>34.109218903536735</v>
          </cell>
          <cell r="Z243">
            <v>7.1675370103482239E-3</v>
          </cell>
          <cell r="AA243">
            <v>3.8250677604046435E-2</v>
          </cell>
          <cell r="AB243">
            <v>6.9331063611990746</v>
          </cell>
          <cell r="AC243">
            <v>1.2042419753399263</v>
          </cell>
          <cell r="AD243">
            <v>1.2613216369986799</v>
          </cell>
          <cell r="AE243">
            <v>1362.0514854544892</v>
          </cell>
          <cell r="AF243">
            <v>3042.7270426407854</v>
          </cell>
          <cell r="AG243">
            <v>2</v>
          </cell>
          <cell r="AH243">
            <v>742434.14542596531</v>
          </cell>
          <cell r="AI243">
            <v>-63.565068261631964</v>
          </cell>
          <cell r="AJ243">
            <v>-7.1659754082828246E-4</v>
          </cell>
          <cell r="AK243">
            <v>-63.565068261631964</v>
          </cell>
        </row>
        <row r="244">
          <cell r="B244" t="str">
            <v>LoPGas</v>
          </cell>
          <cell r="C244" t="str">
            <v>Header</v>
          </cell>
          <cell r="D244" t="str">
            <v>x</v>
          </cell>
          <cell r="E244" t="str">
            <v>H</v>
          </cell>
          <cell r="F244">
            <v>25</v>
          </cell>
          <cell r="G244">
            <v>115</v>
          </cell>
          <cell r="J244">
            <v>5.4</v>
          </cell>
          <cell r="K244">
            <v>5.4</v>
          </cell>
          <cell r="L244">
            <v>60</v>
          </cell>
          <cell r="M244">
            <v>34.109218903536735</v>
          </cell>
          <cell r="N244">
            <v>190080</v>
          </cell>
          <cell r="O244">
            <v>15.84</v>
          </cell>
          <cell r="P244">
            <v>1</v>
          </cell>
          <cell r="Q244">
            <v>20</v>
          </cell>
          <cell r="R244">
            <v>0.7</v>
          </cell>
          <cell r="S244">
            <v>1.2386846748934399</v>
          </cell>
          <cell r="T244">
            <v>0.75</v>
          </cell>
          <cell r="U244">
            <v>102.39400000000001</v>
          </cell>
          <cell r="V244">
            <v>1.1983869060407271</v>
          </cell>
          <cell r="W244">
            <v>0.64533489824487233</v>
          </cell>
          <cell r="X244">
            <v>34.179475893054061</v>
          </cell>
          <cell r="Y244">
            <v>34.249732882571386</v>
          </cell>
          <cell r="Z244">
            <v>5.4271819189667392E-3</v>
          </cell>
          <cell r="AA244">
            <v>3.2710064160204645E-2</v>
          </cell>
          <cell r="AB244">
            <v>6.0613410564312922</v>
          </cell>
          <cell r="AC244">
            <v>1.1104870782516632</v>
          </cell>
          <cell r="AD244">
            <v>1.2559600700074798</v>
          </cell>
          <cell r="AE244">
            <v>2043.0772281817337</v>
          </cell>
          <cell r="AF244">
            <v>2993.2835431814019</v>
          </cell>
          <cell r="AG244">
            <v>2</v>
          </cell>
          <cell r="AH244">
            <v>902286.21022329153</v>
          </cell>
          <cell r="AI244">
            <v>-71.678321834623688</v>
          </cell>
          <cell r="AJ244">
            <v>-5.3870792624626993E-4</v>
          </cell>
          <cell r="AK244">
            <v>-71.678321834623688</v>
          </cell>
        </row>
        <row r="245">
          <cell r="B245" t="str">
            <v>LoPGas</v>
          </cell>
          <cell r="C245" t="str">
            <v>Leader</v>
          </cell>
          <cell r="D245" t="str">
            <v>x</v>
          </cell>
          <cell r="E245" t="str">
            <v>L</v>
          </cell>
          <cell r="F245">
            <v>25</v>
          </cell>
          <cell r="G245">
            <v>115</v>
          </cell>
          <cell r="J245">
            <v>5.4</v>
          </cell>
          <cell r="K245">
            <v>5.4</v>
          </cell>
          <cell r="L245">
            <v>60</v>
          </cell>
          <cell r="M245">
            <v>34.249732882571386</v>
          </cell>
          <cell r="N245">
            <v>253440.00000000003</v>
          </cell>
          <cell r="O245">
            <v>21.12</v>
          </cell>
          <cell r="P245">
            <v>1</v>
          </cell>
          <cell r="Q245">
            <v>40</v>
          </cell>
          <cell r="R245">
            <v>0.7</v>
          </cell>
          <cell r="S245">
            <v>1.4046444981305601</v>
          </cell>
          <cell r="T245">
            <v>0.75</v>
          </cell>
          <cell r="U245">
            <v>102.39400000000001</v>
          </cell>
          <cell r="V245">
            <v>2.1881289161126634</v>
          </cell>
          <cell r="W245">
            <v>1.1807472249523236</v>
          </cell>
          <cell r="X245">
            <v>34.363763395408242</v>
          </cell>
          <cell r="Y245">
            <v>34.477793908245097</v>
          </cell>
          <cell r="Z245">
            <v>8.8566469867550346E-3</v>
          </cell>
          <cell r="AA245">
            <v>2.8899634265609618E-2</v>
          </cell>
          <cell r="AB245">
            <v>5.5502556253984103</v>
          </cell>
          <cell r="AC245">
            <v>1.0503270603933137</v>
          </cell>
          <cell r="AD245">
            <v>1.2520273972490776</v>
          </cell>
          <cell r="AE245">
            <v>2724.1029709089789</v>
          </cell>
          <cell r="AF245">
            <v>3089.9843166001156</v>
          </cell>
          <cell r="AG245">
            <v>2</v>
          </cell>
          <cell r="AH245">
            <v>1054746.7366142923</v>
          </cell>
          <cell r="AI245">
            <v>-154.67915168041793</v>
          </cell>
          <cell r="AJ245">
            <v>-8.7188374639485212E-4</v>
          </cell>
          <cell r="AK245">
            <v>-154.67915168041793</v>
          </cell>
        </row>
        <row r="246">
          <cell r="B246" t="str">
            <v>25_115_0.7_50</v>
          </cell>
          <cell r="F246">
            <v>25</v>
          </cell>
          <cell r="G246">
            <v>115</v>
          </cell>
          <cell r="H246">
            <v>19.733176733588643</v>
          </cell>
          <cell r="R246">
            <v>0.7</v>
          </cell>
          <cell r="W246">
            <v>1.3407767201644738</v>
          </cell>
          <cell r="X246">
            <v>5.2668232664113575</v>
          </cell>
          <cell r="AK246">
            <v>-342.85951446802142</v>
          </cell>
          <cell r="AL246">
            <v>7.1670436162894566E-3</v>
          </cell>
          <cell r="AM246">
            <v>-1816.4155341124001</v>
          </cell>
        </row>
        <row r="247">
          <cell r="B247" t="str">
            <v>LoPGas</v>
          </cell>
          <cell r="C247" t="str">
            <v>Branch</v>
          </cell>
          <cell r="D247" t="str">
            <v>x</v>
          </cell>
          <cell r="E247" t="str">
            <v>B</v>
          </cell>
          <cell r="F247">
            <v>25</v>
          </cell>
          <cell r="G247">
            <v>115</v>
          </cell>
          <cell r="J247">
            <v>5.4</v>
          </cell>
          <cell r="K247">
            <v>5.4</v>
          </cell>
          <cell r="L247">
            <v>60</v>
          </cell>
          <cell r="M247">
            <v>30.4</v>
          </cell>
          <cell r="N247">
            <v>13200.000000000002</v>
          </cell>
          <cell r="O247">
            <v>1.2</v>
          </cell>
          <cell r="P247">
            <v>16</v>
          </cell>
          <cell r="Q247">
            <v>100</v>
          </cell>
          <cell r="R247">
            <v>0.7</v>
          </cell>
          <cell r="S247">
            <v>0.5</v>
          </cell>
          <cell r="T247">
            <v>0.75</v>
          </cell>
          <cell r="U247">
            <v>102.39400000000001</v>
          </cell>
          <cell r="V247">
            <v>5.0735749959391123</v>
          </cell>
          <cell r="W247">
            <v>2.766652821671709</v>
          </cell>
          <cell r="X247">
            <v>33.468667267006609</v>
          </cell>
          <cell r="Y247">
            <v>36.537334534013226</v>
          </cell>
          <cell r="Z247">
            <v>0.20734238290585227</v>
          </cell>
          <cell r="AA247">
            <v>0.12644564614353843</v>
          </cell>
          <cell r="AB247">
            <v>10.590508807326579</v>
          </cell>
          <cell r="AC247">
            <v>1.4888807841701706</v>
          </cell>
          <cell r="AD247">
            <v>1.2827483149814984</v>
          </cell>
          <cell r="AE247">
            <v>141.88036306817597</v>
          </cell>
          <cell r="AF247">
            <v>1511.1059885216641</v>
          </cell>
          <cell r="AG247">
            <v>2</v>
          </cell>
          <cell r="AH247">
            <v>167433.77815902751</v>
          </cell>
          <cell r="AI247">
            <v>-216.39320679066813</v>
          </cell>
          <cell r="AJ247">
            <v>-2.3419178224098284E-2</v>
          </cell>
          <cell r="AK247">
            <v>-3462.2913086506901</v>
          </cell>
        </row>
        <row r="248">
          <cell r="B248" t="str">
            <v>LoPGas</v>
          </cell>
          <cell r="C248" t="str">
            <v>Header</v>
          </cell>
          <cell r="D248" t="str">
            <v>x</v>
          </cell>
          <cell r="E248" t="str">
            <v>H</v>
          </cell>
          <cell r="F248">
            <v>25</v>
          </cell>
          <cell r="G248">
            <v>115</v>
          </cell>
          <cell r="J248">
            <v>5.4</v>
          </cell>
          <cell r="K248">
            <v>5.4</v>
          </cell>
          <cell r="L248">
            <v>60</v>
          </cell>
          <cell r="M248">
            <v>36.537334534013226</v>
          </cell>
          <cell r="N248">
            <v>63360</v>
          </cell>
          <cell r="O248">
            <v>5.28</v>
          </cell>
          <cell r="P248">
            <v>1</v>
          </cell>
          <cell r="Q248">
            <v>20</v>
          </cell>
          <cell r="R248">
            <v>0.7</v>
          </cell>
          <cell r="S248">
            <v>0.73278748682815997</v>
          </cell>
          <cell r="T248">
            <v>0.75</v>
          </cell>
          <cell r="U248">
            <v>102.39400000000001</v>
          </cell>
          <cell r="V248">
            <v>2.3599915118904899</v>
          </cell>
          <cell r="W248">
            <v>1.2745586855297404</v>
          </cell>
          <cell r="X248">
            <v>36.677241193859643</v>
          </cell>
          <cell r="Y248">
            <v>36.817147853706068</v>
          </cell>
          <cell r="Z248">
            <v>1.1925896488550358E-2</v>
          </cell>
          <cell r="AA248">
            <v>5.0546676023932799E-2</v>
          </cell>
          <cell r="AB248">
            <v>8.5114816344094599</v>
          </cell>
          <cell r="AC248">
            <v>1.3624617595495041</v>
          </cell>
          <cell r="AD248">
            <v>1.2556241557212799</v>
          </cell>
          <cell r="AE248">
            <v>681.02574272724462</v>
          </cell>
          <cell r="AF248">
            <v>3099.248020518296</v>
          </cell>
          <cell r="AG248">
            <v>2</v>
          </cell>
          <cell r="AH248">
            <v>523480.25905544765</v>
          </cell>
          <cell r="AI248">
            <v>-46.999853665931411</v>
          </cell>
          <cell r="AJ248">
            <v>-1.0597008853249325E-3</v>
          </cell>
          <cell r="AK248">
            <v>-46.999853665931411</v>
          </cell>
        </row>
        <row r="249">
          <cell r="B249" t="str">
            <v>LoPGas</v>
          </cell>
          <cell r="C249" t="str">
            <v>Header</v>
          </cell>
          <cell r="D249" t="str">
            <v>x</v>
          </cell>
          <cell r="E249" t="str">
            <v>H</v>
          </cell>
          <cell r="F249">
            <v>25</v>
          </cell>
          <cell r="G249">
            <v>115</v>
          </cell>
          <cell r="J249">
            <v>5.4</v>
          </cell>
          <cell r="K249">
            <v>5.4</v>
          </cell>
          <cell r="L249">
            <v>60</v>
          </cell>
          <cell r="M249">
            <v>36.817147853706068</v>
          </cell>
          <cell r="N249">
            <v>126720</v>
          </cell>
          <cell r="O249">
            <v>10.56</v>
          </cell>
          <cell r="P249">
            <v>1</v>
          </cell>
          <cell r="Q249">
            <v>20</v>
          </cell>
          <cell r="R249">
            <v>0.7</v>
          </cell>
          <cell r="S249">
            <v>1.01473233779264</v>
          </cell>
          <cell r="T249">
            <v>0.75</v>
          </cell>
          <cell r="U249">
            <v>102.39400000000001</v>
          </cell>
          <cell r="V249">
            <v>1.5760513149415438</v>
          </cell>
          <cell r="W249">
            <v>0.84870830099167449</v>
          </cell>
          <cell r="X249">
            <v>36.901054286769948</v>
          </cell>
          <cell r="Y249">
            <v>36.984960719833822</v>
          </cell>
          <cell r="Z249">
            <v>7.2386635202943417E-3</v>
          </cell>
          <cell r="AA249">
            <v>3.8343782197511216E-2</v>
          </cell>
          <cell r="AB249">
            <v>6.9331063611990746</v>
          </cell>
          <cell r="AC249">
            <v>1.2161640856140306</v>
          </cell>
          <cell r="AD249">
            <v>1.2489568452528197</v>
          </cell>
          <cell r="AE249">
            <v>1362.0514854544892</v>
          </cell>
          <cell r="AF249">
            <v>3073.8444705320253</v>
          </cell>
          <cell r="AG249">
            <v>2</v>
          </cell>
          <cell r="AH249">
            <v>738393.58549491479</v>
          </cell>
          <cell r="AI249">
            <v>-56.423870179207654</v>
          </cell>
          <cell r="AJ249">
            <v>-6.3609161006502137E-4</v>
          </cell>
          <cell r="AK249">
            <v>-56.423870179207654</v>
          </cell>
        </row>
        <row r="250">
          <cell r="B250" t="str">
            <v>LoPGas</v>
          </cell>
          <cell r="C250" t="str">
            <v>Header</v>
          </cell>
          <cell r="D250" t="str">
            <v>x</v>
          </cell>
          <cell r="E250" t="str">
            <v>H</v>
          </cell>
          <cell r="F250">
            <v>25</v>
          </cell>
          <cell r="G250">
            <v>115</v>
          </cell>
          <cell r="J250">
            <v>5.4</v>
          </cell>
          <cell r="K250">
            <v>5.4</v>
          </cell>
          <cell r="L250">
            <v>60</v>
          </cell>
          <cell r="M250">
            <v>36.984960719833822</v>
          </cell>
          <cell r="N250">
            <v>190080</v>
          </cell>
          <cell r="O250">
            <v>15.84</v>
          </cell>
          <cell r="P250">
            <v>1</v>
          </cell>
          <cell r="Q250">
            <v>20</v>
          </cell>
          <cell r="R250">
            <v>0.7</v>
          </cell>
          <cell r="S250">
            <v>1.2386846748934399</v>
          </cell>
          <cell r="T250">
            <v>0.75</v>
          </cell>
          <cell r="U250">
            <v>102.39400000000001</v>
          </cell>
          <cell r="V250">
            <v>1.2112334937630496</v>
          </cell>
          <cell r="W250">
            <v>0.65225282378193228</v>
          </cell>
          <cell r="X250">
            <v>37.048013917878791</v>
          </cell>
          <cell r="Y250">
            <v>37.111067115923753</v>
          </cell>
          <cell r="Z250">
            <v>5.4793039696702239E-3</v>
          </cell>
          <cell r="AA250">
            <v>3.2786267109401086E-2</v>
          </cell>
          <cell r="AB250">
            <v>6.0613410564312922</v>
          </cell>
          <cell r="AC250">
            <v>1.1215071228057558</v>
          </cell>
          <cell r="AD250">
            <v>1.2436188769395147</v>
          </cell>
          <cell r="AE250">
            <v>2043.0772281817337</v>
          </cell>
          <cell r="AF250">
            <v>3023.5937890654773</v>
          </cell>
          <cell r="AG250">
            <v>2</v>
          </cell>
          <cell r="AH250">
            <v>897407.07817811624</v>
          </cell>
          <cell r="AI250">
            <v>-63.6172148498109</v>
          </cell>
          <cell r="AJ250">
            <v>-4.7812360847921851E-4</v>
          </cell>
          <cell r="AK250">
            <v>-63.6172148498109</v>
          </cell>
        </row>
        <row r="251">
          <cell r="B251" t="str">
            <v>LoPGas</v>
          </cell>
          <cell r="C251" t="str">
            <v>Leader</v>
          </cell>
          <cell r="D251" t="str">
            <v>x</v>
          </cell>
          <cell r="E251" t="str">
            <v>L</v>
          </cell>
          <cell r="F251">
            <v>25</v>
          </cell>
          <cell r="G251">
            <v>115</v>
          </cell>
          <cell r="J251">
            <v>5.4</v>
          </cell>
          <cell r="K251">
            <v>5.4</v>
          </cell>
          <cell r="L251">
            <v>60</v>
          </cell>
          <cell r="M251">
            <v>37.111067115923753</v>
          </cell>
          <cell r="N251">
            <v>253440.00000000003</v>
          </cell>
          <cell r="O251">
            <v>21.12</v>
          </cell>
          <cell r="P251">
            <v>1</v>
          </cell>
          <cell r="Q251">
            <v>40</v>
          </cell>
          <cell r="R251">
            <v>0.7</v>
          </cell>
          <cell r="S251">
            <v>1.4046444981305601</v>
          </cell>
          <cell r="T251">
            <v>0.75</v>
          </cell>
          <cell r="U251">
            <v>102.39400000000001</v>
          </cell>
          <cell r="V251">
            <v>2.211352764579535</v>
          </cell>
          <cell r="W251">
            <v>1.193423998132932</v>
          </cell>
          <cell r="X251">
            <v>37.213390251475857</v>
          </cell>
          <cell r="Y251">
            <v>37.315713387027955</v>
          </cell>
          <cell r="Z251">
            <v>8.9408393191879876E-3</v>
          </cell>
          <cell r="AA251">
            <v>2.8967332969483599E-2</v>
          </cell>
          <cell r="AB251">
            <v>5.5502556253984103</v>
          </cell>
          <cell r="AC251">
            <v>1.0607610883994163</v>
          </cell>
          <cell r="AD251">
            <v>1.2397120049612476</v>
          </cell>
          <cell r="AE251">
            <v>2724.1029709089789</v>
          </cell>
          <cell r="AF251">
            <v>3121.0723533637906</v>
          </cell>
          <cell r="AG251">
            <v>2</v>
          </cell>
          <cell r="AH251">
            <v>1049077.4884093797</v>
          </cell>
          <cell r="AI251">
            <v>-137.26814056619222</v>
          </cell>
          <cell r="AJ251">
            <v>-7.7374267544976676E-4</v>
          </cell>
          <cell r="AK251">
            <v>-137.26814056619222</v>
          </cell>
        </row>
        <row r="252">
          <cell r="B252" t="str">
            <v>25_115_0.7_100</v>
          </cell>
          <cell r="F252">
            <v>25</v>
          </cell>
          <cell r="G252">
            <v>115</v>
          </cell>
          <cell r="H252">
            <v>18.264403369892012</v>
          </cell>
          <cell r="R252">
            <v>0.7</v>
          </cell>
          <cell r="W252">
            <v>2.766652821671709</v>
          </cell>
          <cell r="X252">
            <v>6.7355966301079881</v>
          </cell>
          <cell r="AK252">
            <v>-304.30907926114219</v>
          </cell>
          <cell r="AL252">
            <v>1.344404224653147E-2</v>
          </cell>
          <cell r="AM252">
            <v>-3407.258066960936</v>
          </cell>
        </row>
        <row r="253">
          <cell r="B253" t="str">
            <v>LoPGas</v>
          </cell>
          <cell r="C253" t="str">
            <v>Branch</v>
          </cell>
          <cell r="D253" t="str">
            <v>x</v>
          </cell>
          <cell r="E253" t="str">
            <v>B</v>
          </cell>
          <cell r="F253">
            <v>25</v>
          </cell>
          <cell r="G253">
            <v>115</v>
          </cell>
          <cell r="J253">
            <v>5.4</v>
          </cell>
          <cell r="K253">
            <v>5.4</v>
          </cell>
          <cell r="L253">
            <v>60</v>
          </cell>
          <cell r="M253">
            <v>30.4</v>
          </cell>
          <cell r="N253">
            <v>13200.000000000002</v>
          </cell>
          <cell r="O253">
            <v>1.2</v>
          </cell>
          <cell r="P253">
            <v>16</v>
          </cell>
          <cell r="Q253">
            <v>150</v>
          </cell>
          <cell r="R253">
            <v>0.7</v>
          </cell>
          <cell r="S253">
            <v>0.5</v>
          </cell>
          <cell r="T253">
            <v>0.75</v>
          </cell>
          <cell r="U253">
            <v>102.39400000000001</v>
          </cell>
          <cell r="V253">
            <v>7.7775689455863812</v>
          </cell>
          <cell r="W253">
            <v>4.2854689502483616</v>
          </cell>
          <cell r="X253">
            <v>34.798885815035057</v>
          </cell>
          <cell r="Y253">
            <v>39.197771630070115</v>
          </cell>
          <cell r="Z253">
            <v>0.29722201452939589</v>
          </cell>
          <cell r="AA253">
            <v>0.12698722423574191</v>
          </cell>
          <cell r="AB253">
            <v>10.590508807326579</v>
          </cell>
          <cell r="AC253">
            <v>1.4888871752320785</v>
          </cell>
          <cell r="AD253">
            <v>1.2827428087725461</v>
          </cell>
          <cell r="AE253">
            <v>141.88036306817597</v>
          </cell>
          <cell r="AF253">
            <v>1543.7679553330217</v>
          </cell>
          <cell r="AG253">
            <v>2</v>
          </cell>
          <cell r="AH253">
            <v>167102.82363611404</v>
          </cell>
          <cell r="AI253">
            <v>-306.5165586838271</v>
          </cell>
          <cell r="AJ253">
            <v>-3.3172787736344925E-2</v>
          </cell>
          <cell r="AK253">
            <v>-4904.2649389412336</v>
          </cell>
        </row>
        <row r="254">
          <cell r="B254" t="str">
            <v>LoPGas</v>
          </cell>
          <cell r="C254" t="str">
            <v>Header</v>
          </cell>
          <cell r="D254" t="str">
            <v>x</v>
          </cell>
          <cell r="E254" t="str">
            <v>H</v>
          </cell>
          <cell r="F254">
            <v>25</v>
          </cell>
          <cell r="G254">
            <v>115</v>
          </cell>
          <cell r="J254">
            <v>5.4</v>
          </cell>
          <cell r="K254">
            <v>5.4</v>
          </cell>
          <cell r="L254">
            <v>60</v>
          </cell>
          <cell r="M254">
            <v>39.197771630070115</v>
          </cell>
          <cell r="N254">
            <v>63360</v>
          </cell>
          <cell r="O254">
            <v>5.28</v>
          </cell>
          <cell r="P254">
            <v>1</v>
          </cell>
          <cell r="Q254">
            <v>20</v>
          </cell>
          <cell r="R254">
            <v>0.7</v>
          </cell>
          <cell r="S254">
            <v>0.73278748682815997</v>
          </cell>
          <cell r="T254">
            <v>0.75</v>
          </cell>
          <cell r="U254">
            <v>102.39400000000001</v>
          </cell>
          <cell r="V254">
            <v>2.3834670314543076</v>
          </cell>
          <cell r="W254">
            <v>1.2873728337632642</v>
          </cell>
          <cell r="X254">
            <v>39.322871193368968</v>
          </cell>
          <cell r="Y254">
            <v>39.447970756667814</v>
          </cell>
          <cell r="Z254">
            <v>1.2027515617479057E-2</v>
          </cell>
          <cell r="AA254">
            <v>5.0648205898116312E-2</v>
          </cell>
          <cell r="AB254">
            <v>8.5114816344094599</v>
          </cell>
          <cell r="AC254">
            <v>1.3759751275691345</v>
          </cell>
          <cell r="AD254">
            <v>1.2432927472745476</v>
          </cell>
          <cell r="AE254">
            <v>681.02574272724462</v>
          </cell>
          <cell r="AF254">
            <v>3128.018049099112</v>
          </cell>
          <cell r="AG254">
            <v>2</v>
          </cell>
          <cell r="AH254">
            <v>520878.01873737911</v>
          </cell>
          <cell r="AI254">
            <v>-41.611306342540139</v>
          </cell>
          <cell r="AJ254">
            <v>-9.3820586089782059E-4</v>
          </cell>
          <cell r="AK254">
            <v>-41.611306342540139</v>
          </cell>
        </row>
        <row r="255">
          <cell r="B255" t="str">
            <v>LoPGas</v>
          </cell>
          <cell r="C255" t="str">
            <v>Header</v>
          </cell>
          <cell r="D255" t="str">
            <v>x</v>
          </cell>
          <cell r="E255" t="str">
            <v>H</v>
          </cell>
          <cell r="F255">
            <v>25</v>
          </cell>
          <cell r="G255">
            <v>115</v>
          </cell>
          <cell r="J255">
            <v>5.4</v>
          </cell>
          <cell r="K255">
            <v>5.4</v>
          </cell>
          <cell r="L255">
            <v>60</v>
          </cell>
          <cell r="M255">
            <v>39.447970756667814</v>
          </cell>
          <cell r="N255">
            <v>126720</v>
          </cell>
          <cell r="O255">
            <v>10.56</v>
          </cell>
          <cell r="P255">
            <v>1</v>
          </cell>
          <cell r="Q255">
            <v>20</v>
          </cell>
          <cell r="R255">
            <v>0.7</v>
          </cell>
          <cell r="S255">
            <v>1.01473233779264</v>
          </cell>
          <cell r="T255">
            <v>0.75</v>
          </cell>
          <cell r="U255">
            <v>102.39400000000001</v>
          </cell>
          <cell r="V255">
            <v>1.5914469240664229</v>
          </cell>
          <cell r="W255">
            <v>0.85699888210361763</v>
          </cell>
          <cell r="X255">
            <v>39.522966676601456</v>
          </cell>
          <cell r="Y255">
            <v>39.597962596535098</v>
          </cell>
          <cell r="Z255">
            <v>7.2981523182652497E-3</v>
          </cell>
          <cell r="AA255">
            <v>3.8417830063339681E-2</v>
          </cell>
          <cell r="AB255">
            <v>6.9331063611990746</v>
          </cell>
          <cell r="AC255">
            <v>1.2282913235582569</v>
          </cell>
          <cell r="AD255">
            <v>1.2366255712676113</v>
          </cell>
          <cell r="AE255">
            <v>1362.0514854544892</v>
          </cell>
          <cell r="AF255">
            <v>3102.0771208033789</v>
          </cell>
          <cell r="AG255">
            <v>2</v>
          </cell>
          <cell r="AH255">
            <v>734759.6733487543</v>
          </cell>
          <cell r="AI255">
            <v>-49.944884077023701</v>
          </cell>
          <cell r="AJ255">
            <v>-5.6305109213816403E-4</v>
          </cell>
          <cell r="AK255">
            <v>-49.944884077023701</v>
          </cell>
        </row>
        <row r="256">
          <cell r="B256" t="str">
            <v>LoPGas</v>
          </cell>
          <cell r="C256" t="str">
            <v>Header</v>
          </cell>
          <cell r="D256" t="str">
            <v>x</v>
          </cell>
          <cell r="E256" t="str">
            <v>H</v>
          </cell>
          <cell r="F256">
            <v>25</v>
          </cell>
          <cell r="G256">
            <v>115</v>
          </cell>
          <cell r="J256">
            <v>5.4</v>
          </cell>
          <cell r="K256">
            <v>5.4</v>
          </cell>
          <cell r="L256">
            <v>60</v>
          </cell>
          <cell r="M256">
            <v>39.597962596535098</v>
          </cell>
          <cell r="N256">
            <v>190080</v>
          </cell>
          <cell r="O256">
            <v>15.84</v>
          </cell>
          <cell r="P256">
            <v>1</v>
          </cell>
          <cell r="Q256">
            <v>20</v>
          </cell>
          <cell r="R256">
            <v>0.7</v>
          </cell>
          <cell r="S256">
            <v>1.2386846748934399</v>
          </cell>
          <cell r="T256">
            <v>0.75</v>
          </cell>
          <cell r="U256">
            <v>102.39400000000001</v>
          </cell>
          <cell r="V256">
            <v>1.2229366243375064</v>
          </cell>
          <cell r="W256">
            <v>0.65855499425821762</v>
          </cell>
          <cell r="X256">
            <v>39.654306687794723</v>
          </cell>
          <cell r="Y256">
            <v>39.710650779054347</v>
          </cell>
          <cell r="Z256">
            <v>5.5233788807833584E-3</v>
          </cell>
          <cell r="AA256">
            <v>3.2848337361736299E-2</v>
          </cell>
          <cell r="AB256">
            <v>6.0613410564312922</v>
          </cell>
          <cell r="AC256">
            <v>1.1327157513350647</v>
          </cell>
          <cell r="AD256">
            <v>1.2313128222146448</v>
          </cell>
          <cell r="AE256">
            <v>2043.0772281817337</v>
          </cell>
          <cell r="AF256">
            <v>3051.1835170535337</v>
          </cell>
          <cell r="AG256">
            <v>2</v>
          </cell>
          <cell r="AH256">
            <v>893019.39681184036</v>
          </cell>
          <cell r="AI256">
            <v>-56.305267307624284</v>
          </cell>
          <cell r="AJ256">
            <v>-4.2316969777856153E-4</v>
          </cell>
          <cell r="AK256">
            <v>-56.305267307624284</v>
          </cell>
        </row>
        <row r="257">
          <cell r="B257" t="str">
            <v>LoPGas</v>
          </cell>
          <cell r="C257" t="str">
            <v>Leader</v>
          </cell>
          <cell r="D257" t="str">
            <v>x</v>
          </cell>
          <cell r="E257" t="str">
            <v>L</v>
          </cell>
          <cell r="F257">
            <v>25</v>
          </cell>
          <cell r="G257">
            <v>115</v>
          </cell>
          <cell r="J257">
            <v>5.4</v>
          </cell>
          <cell r="K257">
            <v>5.4</v>
          </cell>
          <cell r="L257">
            <v>60</v>
          </cell>
          <cell r="M257">
            <v>39.710650779054347</v>
          </cell>
          <cell r="N257">
            <v>253440.00000000003</v>
          </cell>
          <cell r="O257">
            <v>21.12</v>
          </cell>
          <cell r="P257">
            <v>1</v>
          </cell>
          <cell r="Q257">
            <v>40</v>
          </cell>
          <cell r="R257">
            <v>0.7</v>
          </cell>
          <cell r="S257">
            <v>1.4046444981305601</v>
          </cell>
          <cell r="T257">
            <v>0.75</v>
          </cell>
          <cell r="U257">
            <v>102.39400000000001</v>
          </cell>
          <cell r="V257">
            <v>2.2325654560670407</v>
          </cell>
          <cell r="W257">
            <v>1.2050029782025291</v>
          </cell>
          <cell r="X257">
            <v>39.802085535083194</v>
          </cell>
          <cell r="Y257">
            <v>39.893520291112033</v>
          </cell>
          <cell r="Z257">
            <v>9.0130792302052232E-3</v>
          </cell>
          <cell r="AA257">
            <v>2.902421492502652E-2</v>
          </cell>
          <cell r="AB257">
            <v>5.5502556253984103</v>
          </cell>
          <cell r="AC257">
            <v>1.0713726725490063</v>
          </cell>
          <cell r="AD257">
            <v>1.2274330766303576</v>
          </cell>
          <cell r="AE257">
            <v>2724.1029709089789</v>
          </cell>
          <cell r="AF257">
            <v>3149.4507189413002</v>
          </cell>
          <cell r="AG257">
            <v>2</v>
          </cell>
          <cell r="AH257">
            <v>1043979.7257661868</v>
          </cell>
          <cell r="AI257">
            <v>-121.47846516917051</v>
          </cell>
          <cell r="AJ257">
            <v>-6.8474062708091235E-4</v>
          </cell>
          <cell r="AK257">
            <v>-121.47846516917051</v>
          </cell>
        </row>
        <row r="258">
          <cell r="B258" t="str">
            <v>25_115_0.7_150</v>
          </cell>
          <cell r="F258">
            <v>25</v>
          </cell>
          <cell r="G258">
            <v>115</v>
          </cell>
          <cell r="H258">
            <v>16.70660136142401</v>
          </cell>
          <cell r="R258">
            <v>0.7</v>
          </cell>
          <cell r="W258">
            <v>4.2854689502483616</v>
          </cell>
          <cell r="X258">
            <v>8.2933986385759901</v>
          </cell>
          <cell r="AK258">
            <v>-269.33992289635864</v>
          </cell>
          <cell r="AL258">
            <v>1.8995669747816822E-2</v>
          </cell>
          <cell r="AM258">
            <v>-4814.2625408866961</v>
          </cell>
        </row>
        <row r="259">
          <cell r="B259" t="str">
            <v>LoPGas</v>
          </cell>
          <cell r="C259" t="str">
            <v>Branch</v>
          </cell>
          <cell r="D259" t="str">
            <v>x</v>
          </cell>
          <cell r="E259" t="str">
            <v>B</v>
          </cell>
          <cell r="F259">
            <v>25</v>
          </cell>
          <cell r="G259">
            <v>115</v>
          </cell>
          <cell r="J259">
            <v>5.4</v>
          </cell>
          <cell r="K259">
            <v>5.4</v>
          </cell>
          <cell r="L259">
            <v>60</v>
          </cell>
          <cell r="M259">
            <v>30.4</v>
          </cell>
          <cell r="N259">
            <v>13200.000000000002</v>
          </cell>
          <cell r="O259">
            <v>1.2</v>
          </cell>
          <cell r="P259">
            <v>16</v>
          </cell>
          <cell r="Q259">
            <v>30</v>
          </cell>
          <cell r="R259">
            <v>0.4</v>
          </cell>
          <cell r="S259">
            <v>0.5</v>
          </cell>
          <cell r="T259">
            <v>0.75</v>
          </cell>
          <cell r="U259">
            <v>102.39400000000001</v>
          </cell>
          <cell r="V259">
            <v>0.53302207520413747</v>
          </cell>
          <cell r="W259">
            <v>0.28703396618424648</v>
          </cell>
          <cell r="X259">
            <v>32.066513280198805</v>
          </cell>
          <cell r="Y259">
            <v>33.733026560397604</v>
          </cell>
          <cell r="Z259">
            <v>0.11260224866208124</v>
          </cell>
          <cell r="AA259">
            <v>0.19670168429632309</v>
          </cell>
          <cell r="AB259">
            <v>10.590508807326579</v>
          </cell>
          <cell r="AC259">
            <v>1.4896659269201387</v>
          </cell>
          <cell r="AD259">
            <v>1.282072230148422</v>
          </cell>
          <cell r="AE259">
            <v>81.074493181814859</v>
          </cell>
          <cell r="AF259">
            <v>834.90588013669344</v>
          </cell>
          <cell r="AG259">
            <v>2</v>
          </cell>
          <cell r="AH259">
            <v>95849.067014391389</v>
          </cell>
          <cell r="AI259">
            <v>-68.177717597849195</v>
          </cell>
          <cell r="AJ259">
            <v>-1.2912446514744163E-2</v>
          </cell>
          <cell r="AK259">
            <v>-1090.8434815655871</v>
          </cell>
        </row>
        <row r="260">
          <cell r="B260" t="str">
            <v>LoPGas</v>
          </cell>
          <cell r="C260" t="str">
            <v>Header</v>
          </cell>
          <cell r="D260" t="str">
            <v>x</v>
          </cell>
          <cell r="E260" t="str">
            <v>H</v>
          </cell>
          <cell r="F260">
            <v>25</v>
          </cell>
          <cell r="G260">
            <v>115</v>
          </cell>
          <cell r="J260">
            <v>5.4</v>
          </cell>
          <cell r="K260">
            <v>5.4</v>
          </cell>
          <cell r="L260">
            <v>60</v>
          </cell>
          <cell r="M260">
            <v>33.733026560397604</v>
          </cell>
          <cell r="N260">
            <v>63360</v>
          </cell>
          <cell r="O260">
            <v>5.28</v>
          </cell>
          <cell r="P260">
            <v>1</v>
          </cell>
          <cell r="Q260">
            <v>20</v>
          </cell>
          <cell r="R260">
            <v>0.4</v>
          </cell>
          <cell r="S260">
            <v>0.73278748682815997</v>
          </cell>
          <cell r="T260">
            <v>0.75</v>
          </cell>
          <cell r="U260">
            <v>102.39400000000001</v>
          </cell>
          <cell r="V260">
            <v>0.81878950452760113</v>
          </cell>
          <cell r="W260">
            <v>0.44092057325126532</v>
          </cell>
          <cell r="X260">
            <v>34.001790153531815</v>
          </cell>
          <cell r="Y260">
            <v>34.270553746666018</v>
          </cell>
          <cell r="Z260">
            <v>2.0463993977242634E-2</v>
          </cell>
          <cell r="AA260">
            <v>7.8789130189646381E-2</v>
          </cell>
          <cell r="AB260">
            <v>8.5114816344094599</v>
          </cell>
          <cell r="AC260">
            <v>1.3500585805862624</v>
          </cell>
          <cell r="AD260">
            <v>1.2671597522782956</v>
          </cell>
          <cell r="AE260">
            <v>389.15756727271122</v>
          </cell>
          <cell r="AF260">
            <v>1737.8026006345026</v>
          </cell>
          <cell r="AG260">
            <v>2</v>
          </cell>
          <cell r="AH260">
            <v>300561.81733672158</v>
          </cell>
          <cell r="AI260">
            <v>-52.306684775298493</v>
          </cell>
          <cell r="AJ260">
            <v>-2.0638685596314115E-3</v>
          </cell>
          <cell r="AK260">
            <v>-52.306684775298493</v>
          </cell>
        </row>
        <row r="261">
          <cell r="B261" t="str">
            <v>LoPGas</v>
          </cell>
          <cell r="C261" t="str">
            <v>Header</v>
          </cell>
          <cell r="D261" t="str">
            <v>x</v>
          </cell>
          <cell r="E261" t="str">
            <v>H</v>
          </cell>
          <cell r="F261">
            <v>25</v>
          </cell>
          <cell r="G261">
            <v>115</v>
          </cell>
          <cell r="J261">
            <v>5.4</v>
          </cell>
          <cell r="K261">
            <v>5.4</v>
          </cell>
          <cell r="L261">
            <v>60</v>
          </cell>
          <cell r="M261">
            <v>34.270553746666018</v>
          </cell>
          <cell r="N261">
            <v>126720</v>
          </cell>
          <cell r="O261">
            <v>10.56</v>
          </cell>
          <cell r="P261">
            <v>1</v>
          </cell>
          <cell r="Q261">
            <v>20</v>
          </cell>
          <cell r="R261">
            <v>0.4</v>
          </cell>
          <cell r="S261">
            <v>1.01473233779264</v>
          </cell>
          <cell r="T261">
            <v>0.75</v>
          </cell>
          <cell r="U261">
            <v>102.39400000000001</v>
          </cell>
          <cell r="V261">
            <v>0.54464657721198362</v>
          </cell>
          <cell r="W261">
            <v>0.29329379494452112</v>
          </cell>
          <cell r="X261">
            <v>34.431004324494701</v>
          </cell>
          <cell r="Y261">
            <v>34.591454902323385</v>
          </cell>
          <cell r="Z261">
            <v>1.2472136108090059E-2</v>
          </cell>
          <cell r="AA261">
            <v>5.9818304923393552E-2</v>
          </cell>
          <cell r="AB261">
            <v>6.9331063611990746</v>
          </cell>
          <cell r="AC261">
            <v>1.2059000798016348</v>
          </cell>
          <cell r="AD261">
            <v>1.2595873282702974</v>
          </cell>
          <cell r="AE261">
            <v>778.31513454542244</v>
          </cell>
          <cell r="AF261">
            <v>1730.4151132555007</v>
          </cell>
          <cell r="AG261">
            <v>2</v>
          </cell>
          <cell r="AH261">
            <v>423831.45707165968</v>
          </cell>
          <cell r="AI261">
            <v>-62.371524808689408</v>
          </cell>
          <cell r="AJ261">
            <v>-1.2304988322421363E-3</v>
          </cell>
          <cell r="AK261">
            <v>-62.371524808689408</v>
          </cell>
        </row>
        <row r="262">
          <cell r="B262" t="str">
            <v>LoPGas</v>
          </cell>
          <cell r="C262" t="str">
            <v>Header</v>
          </cell>
          <cell r="D262" t="str">
            <v>x</v>
          </cell>
          <cell r="E262" t="str">
            <v>H</v>
          </cell>
          <cell r="F262">
            <v>25</v>
          </cell>
          <cell r="G262">
            <v>115</v>
          </cell>
          <cell r="J262">
            <v>5.4</v>
          </cell>
          <cell r="K262">
            <v>5.4</v>
          </cell>
          <cell r="L262">
            <v>60</v>
          </cell>
          <cell r="M262">
            <v>34.591454902323385</v>
          </cell>
          <cell r="N262">
            <v>190080</v>
          </cell>
          <cell r="O262">
            <v>15.84</v>
          </cell>
          <cell r="P262">
            <v>1</v>
          </cell>
          <cell r="Q262">
            <v>20</v>
          </cell>
          <cell r="R262">
            <v>0.4</v>
          </cell>
          <cell r="S262">
            <v>1.2386846748934399</v>
          </cell>
          <cell r="T262">
            <v>0.75</v>
          </cell>
          <cell r="U262">
            <v>102.39400000000001</v>
          </cell>
          <cell r="V262">
            <v>0.41746537279452983</v>
          </cell>
          <cell r="W262">
            <v>0.22480633968471864</v>
          </cell>
          <cell r="X262">
            <v>34.711623863983554</v>
          </cell>
          <cell r="Y262">
            <v>34.831792825643724</v>
          </cell>
          <cell r="Z262">
            <v>9.458940777459679E-3</v>
          </cell>
          <cell r="AA262">
            <v>5.1171080039378536E-2</v>
          </cell>
          <cell r="AB262">
            <v>6.0613410564312922</v>
          </cell>
          <cell r="AC262">
            <v>1.1125135081040582</v>
          </cell>
          <cell r="AD262">
            <v>1.2536723539835934</v>
          </cell>
          <cell r="AE262">
            <v>1167.4727018181338</v>
          </cell>
          <cell r="AF262">
            <v>1705.5075493681086</v>
          </cell>
          <cell r="AG262">
            <v>2</v>
          </cell>
          <cell r="AH262">
            <v>514995.5896678447</v>
          </cell>
          <cell r="AI262">
            <v>-70.00164991371112</v>
          </cell>
          <cell r="AJ262">
            <v>-9.2068668341896995E-4</v>
          </cell>
          <cell r="AK262">
            <v>-70.00164991371112</v>
          </cell>
        </row>
        <row r="263">
          <cell r="B263" t="str">
            <v>LoPGas</v>
          </cell>
          <cell r="C263" t="str">
            <v>Leader</v>
          </cell>
          <cell r="D263" t="str">
            <v>x</v>
          </cell>
          <cell r="E263" t="str">
            <v>L</v>
          </cell>
          <cell r="F263">
            <v>25</v>
          </cell>
          <cell r="G263">
            <v>115</v>
          </cell>
          <cell r="J263">
            <v>5.4</v>
          </cell>
          <cell r="K263">
            <v>5.4</v>
          </cell>
          <cell r="L263">
            <v>60</v>
          </cell>
          <cell r="M263">
            <v>34.831792825643724</v>
          </cell>
          <cell r="N263">
            <v>253440.00000000003</v>
          </cell>
          <cell r="O263">
            <v>21.12</v>
          </cell>
          <cell r="P263">
            <v>1</v>
          </cell>
          <cell r="Q263">
            <v>40</v>
          </cell>
          <cell r="R263">
            <v>0.4</v>
          </cell>
          <cell r="S263">
            <v>1.4046444981305601</v>
          </cell>
          <cell r="T263">
            <v>0.75</v>
          </cell>
          <cell r="U263">
            <v>102.39400000000001</v>
          </cell>
          <cell r="V263">
            <v>0.7566347774708978</v>
          </cell>
          <cell r="W263">
            <v>0.40745006864345257</v>
          </cell>
          <cell r="X263">
            <v>35.025657074639774</v>
          </cell>
          <cell r="Y263">
            <v>35.219521323635824</v>
          </cell>
          <cell r="Z263">
            <v>1.5405487379615779E-2</v>
          </cell>
          <cell r="AA263">
            <v>4.5187079989927374E-2</v>
          </cell>
          <cell r="AB263">
            <v>5.5502556253984103</v>
          </cell>
          <cell r="AC263">
            <v>1.0525959399467779</v>
          </cell>
          <cell r="AD263">
            <v>1.2493286414832716</v>
          </cell>
          <cell r="AE263">
            <v>1556.6302690908451</v>
          </cell>
          <cell r="AF263">
            <v>1754.2532077366291</v>
          </cell>
          <cell r="AG263">
            <v>2</v>
          </cell>
          <cell r="AH263">
            <v>601791.65579075029</v>
          </cell>
          <cell r="AI263">
            <v>-150.26291285908383</v>
          </cell>
          <cell r="AJ263">
            <v>-1.4822335943328185E-3</v>
          </cell>
          <cell r="AK263">
            <v>-150.26291285908383</v>
          </cell>
        </row>
        <row r="264">
          <cell r="B264" t="str">
            <v>25_115_0.4_30</v>
          </cell>
          <cell r="F264">
            <v>25</v>
          </cell>
          <cell r="G264">
            <v>115</v>
          </cell>
          <cell r="H264">
            <v>23.346495257291796</v>
          </cell>
          <cell r="R264">
            <v>0.4</v>
          </cell>
          <cell r="W264">
            <v>0.28703396618424648</v>
          </cell>
          <cell r="X264">
            <v>1.6535047427082041</v>
          </cell>
          <cell r="AK264">
            <v>-334.94277235678283</v>
          </cell>
          <cell r="AL264">
            <v>4.304148838248055E-3</v>
          </cell>
          <cell r="AM264">
            <v>-1090.8434815655871</v>
          </cell>
        </row>
        <row r="265">
          <cell r="B265" t="str">
            <v>LoPGas</v>
          </cell>
          <cell r="C265" t="str">
            <v>Branch</v>
          </cell>
          <cell r="D265" t="str">
            <v>x</v>
          </cell>
          <cell r="E265" t="str">
            <v>B</v>
          </cell>
          <cell r="F265">
            <v>25</v>
          </cell>
          <cell r="G265">
            <v>115</v>
          </cell>
          <cell r="J265">
            <v>5.4</v>
          </cell>
          <cell r="K265">
            <v>5.4</v>
          </cell>
          <cell r="L265">
            <v>60</v>
          </cell>
          <cell r="M265">
            <v>30.4</v>
          </cell>
          <cell r="N265">
            <v>13200.000000000002</v>
          </cell>
          <cell r="O265">
            <v>1.2</v>
          </cell>
          <cell r="P265">
            <v>16</v>
          </cell>
          <cell r="Q265">
            <v>10</v>
          </cell>
          <cell r="R265">
            <v>0.4</v>
          </cell>
          <cell r="S265">
            <v>0.5</v>
          </cell>
          <cell r="T265">
            <v>0.75</v>
          </cell>
          <cell r="U265">
            <v>102.39400000000001</v>
          </cell>
          <cell r="V265">
            <v>0.17650802124026535</v>
          </cell>
          <cell r="W265">
            <v>9.5050092213391224E-2</v>
          </cell>
          <cell r="X265">
            <v>30.974712543063596</v>
          </cell>
          <cell r="Y265">
            <v>31.549425086127194</v>
          </cell>
          <cell r="Z265">
            <v>3.8831928585378206E-2</v>
          </cell>
          <cell r="AA265">
            <v>0.19642097393885063</v>
          </cell>
          <cell r="AB265">
            <v>10.590508807326579</v>
          </cell>
          <cell r="AC265">
            <v>1.4896619489853615</v>
          </cell>
          <cell r="AD265">
            <v>1.282075653743765</v>
          </cell>
          <cell r="AE265">
            <v>81.074493181814859</v>
          </cell>
          <cell r="AF265">
            <v>829.75614430560506</v>
          </cell>
          <cell r="AG265">
            <v>2</v>
          </cell>
          <cell r="AH265">
            <v>96044.335093696252</v>
          </cell>
          <cell r="AI265">
            <v>-23.639699451572653</v>
          </cell>
          <cell r="AJ265">
            <v>-4.4772158052220927E-3</v>
          </cell>
          <cell r="AK265">
            <v>-378.23519122516245</v>
          </cell>
        </row>
        <row r="266">
          <cell r="B266" t="str">
            <v>LoPGas</v>
          </cell>
          <cell r="C266" t="str">
            <v>Header</v>
          </cell>
          <cell r="D266" t="str">
            <v>x</v>
          </cell>
          <cell r="E266" t="str">
            <v>H</v>
          </cell>
          <cell r="F266">
            <v>25</v>
          </cell>
          <cell r="G266">
            <v>115</v>
          </cell>
          <cell r="J266">
            <v>5.4</v>
          </cell>
          <cell r="K266">
            <v>5.4</v>
          </cell>
          <cell r="L266">
            <v>60</v>
          </cell>
          <cell r="M266">
            <v>31.549425086127194</v>
          </cell>
          <cell r="N266">
            <v>63360</v>
          </cell>
          <cell r="O266">
            <v>5.28</v>
          </cell>
          <cell r="P266">
            <v>1</v>
          </cell>
          <cell r="Q266">
            <v>20</v>
          </cell>
          <cell r="R266">
            <v>0.4</v>
          </cell>
          <cell r="S266">
            <v>0.73278748682815997</v>
          </cell>
          <cell r="T266">
            <v>0.75</v>
          </cell>
          <cell r="U266">
            <v>102.39400000000001</v>
          </cell>
          <cell r="V266">
            <v>0.81188766331468809</v>
          </cell>
          <cell r="W266">
            <v>0.43720391131647318</v>
          </cell>
          <cell r="X266">
            <v>31.838075430947885</v>
          </cell>
          <cell r="Y266">
            <v>32.126725775768577</v>
          </cell>
          <cell r="Z266">
            <v>2.0291354089997049E-2</v>
          </cell>
          <cell r="AA266">
            <v>7.8612117226749573E-2</v>
          </cell>
          <cell r="AB266">
            <v>8.5114816344094599</v>
          </cell>
          <cell r="AC266">
            <v>1.340993821250007</v>
          </cell>
          <cell r="AD266">
            <v>1.2757254130688014</v>
          </cell>
          <cell r="AE266">
            <v>389.15756727271122</v>
          </cell>
          <cell r="AF266">
            <v>1724.2476973058078</v>
          </cell>
          <cell r="AG266">
            <v>2</v>
          </cell>
          <cell r="AH266">
            <v>301798.916925809</v>
          </cell>
          <cell r="AI266">
            <v>-56.712697667373455</v>
          </cell>
          <cell r="AJ266">
            <v>-2.2377169218502782E-3</v>
          </cell>
          <cell r="AK266">
            <v>-56.712697667373455</v>
          </cell>
        </row>
        <row r="267">
          <cell r="B267" t="str">
            <v>LoPGas</v>
          </cell>
          <cell r="C267" t="str">
            <v>Header</v>
          </cell>
          <cell r="D267" t="str">
            <v>x</v>
          </cell>
          <cell r="E267" t="str">
            <v>H</v>
          </cell>
          <cell r="F267">
            <v>25</v>
          </cell>
          <cell r="G267">
            <v>115</v>
          </cell>
          <cell r="J267">
            <v>5.4</v>
          </cell>
          <cell r="K267">
            <v>5.4</v>
          </cell>
          <cell r="L267">
            <v>60</v>
          </cell>
          <cell r="M267">
            <v>32.126725775768577</v>
          </cell>
          <cell r="N267">
            <v>126720</v>
          </cell>
          <cell r="O267">
            <v>10.56</v>
          </cell>
          <cell r="P267">
            <v>1</v>
          </cell>
          <cell r="Q267">
            <v>20</v>
          </cell>
          <cell r="R267">
            <v>0.4</v>
          </cell>
          <cell r="S267">
            <v>1.01473233779264</v>
          </cell>
          <cell r="T267">
            <v>0.75</v>
          </cell>
          <cell r="U267">
            <v>102.39400000000001</v>
          </cell>
          <cell r="V267">
            <v>0.54015143204459259</v>
          </cell>
          <cell r="W267">
            <v>0.2908731459583187</v>
          </cell>
          <cell r="X267">
            <v>32.299114905225792</v>
          </cell>
          <cell r="Y267">
            <v>32.471504034683015</v>
          </cell>
          <cell r="Z267">
            <v>1.2369492587803288E-2</v>
          </cell>
          <cell r="AA267">
            <v>5.9686673334904121E-2</v>
          </cell>
          <cell r="AB267">
            <v>6.9331063611990746</v>
          </cell>
          <cell r="AC267">
            <v>1.1977587733989015</v>
          </cell>
          <cell r="AD267">
            <v>1.26814889058835</v>
          </cell>
          <cell r="AE267">
            <v>778.31513454542244</v>
          </cell>
          <cell r="AF267">
            <v>1717.1099670468975</v>
          </cell>
          <cell r="AG267">
            <v>2</v>
          </cell>
          <cell r="AH267">
            <v>425548.66650338337</v>
          </cell>
          <cell r="AI267">
            <v>-67.640198449647542</v>
          </cell>
          <cell r="AJ267">
            <v>-1.3344420464340187E-3</v>
          </cell>
          <cell r="AK267">
            <v>-67.640198449647542</v>
          </cell>
        </row>
        <row r="268">
          <cell r="B268" t="str">
            <v>LoPGas</v>
          </cell>
          <cell r="C268" t="str">
            <v>Header</v>
          </cell>
          <cell r="D268" t="str">
            <v>x</v>
          </cell>
          <cell r="E268" t="str">
            <v>H</v>
          </cell>
          <cell r="F268">
            <v>25</v>
          </cell>
          <cell r="G268">
            <v>115</v>
          </cell>
          <cell r="J268">
            <v>5.4</v>
          </cell>
          <cell r="K268">
            <v>5.4</v>
          </cell>
          <cell r="L268">
            <v>60</v>
          </cell>
          <cell r="M268">
            <v>32.471504034683015</v>
          </cell>
          <cell r="N268">
            <v>190080</v>
          </cell>
          <cell r="O268">
            <v>15.84</v>
          </cell>
          <cell r="P268">
            <v>1</v>
          </cell>
          <cell r="Q268">
            <v>20</v>
          </cell>
          <cell r="R268">
            <v>0.4</v>
          </cell>
          <cell r="S268">
            <v>1.2386846748934399</v>
          </cell>
          <cell r="T268">
            <v>0.75</v>
          </cell>
          <cell r="U268">
            <v>102.39400000000001</v>
          </cell>
          <cell r="V268">
            <v>0.41406555264064665</v>
          </cell>
          <cell r="W268">
            <v>0.22297552646238472</v>
          </cell>
          <cell r="X268">
            <v>32.600645161350847</v>
          </cell>
          <cell r="Y268">
            <v>32.72978628801868</v>
          </cell>
          <cell r="Z268">
            <v>9.3823597795198443E-3</v>
          </cell>
          <cell r="AA268">
            <v>5.1059796557475869E-2</v>
          </cell>
          <cell r="AB268">
            <v>6.0613410564312922</v>
          </cell>
          <cell r="AC268">
            <v>1.104984964308293</v>
          </cell>
          <cell r="AD268">
            <v>1.2622139428082106</v>
          </cell>
          <cell r="AE268">
            <v>1167.4727018181338</v>
          </cell>
          <cell r="AF268">
            <v>1692.5154213498104</v>
          </cell>
          <cell r="AG268">
            <v>2</v>
          </cell>
          <cell r="AH268">
            <v>517060.42122877989</v>
          </cell>
          <cell r="AI268">
            <v>-75.925418531888155</v>
          </cell>
          <cell r="AJ268">
            <v>-9.9859820249221577E-4</v>
          </cell>
          <cell r="AK268">
            <v>-75.925418531888155</v>
          </cell>
        </row>
        <row r="269">
          <cell r="B269" t="str">
            <v>LoPGas</v>
          </cell>
          <cell r="C269" t="str">
            <v>Leader</v>
          </cell>
          <cell r="D269" t="str">
            <v>x</v>
          </cell>
          <cell r="E269" t="str">
            <v>L</v>
          </cell>
          <cell r="F269">
            <v>25</v>
          </cell>
          <cell r="G269">
            <v>115</v>
          </cell>
          <cell r="J269">
            <v>5.4</v>
          </cell>
          <cell r="K269">
            <v>5.4</v>
          </cell>
          <cell r="L269">
            <v>60</v>
          </cell>
          <cell r="M269">
            <v>32.72978628801868</v>
          </cell>
          <cell r="N269">
            <v>253440.00000000003</v>
          </cell>
          <cell r="O269">
            <v>21.12</v>
          </cell>
          <cell r="P269">
            <v>1</v>
          </cell>
          <cell r="Q269">
            <v>40</v>
          </cell>
          <cell r="R269">
            <v>0.4</v>
          </cell>
          <cell r="S269">
            <v>1.4046444981305601</v>
          </cell>
          <cell r="T269">
            <v>0.75</v>
          </cell>
          <cell r="U269">
            <v>102.39400000000001</v>
          </cell>
          <cell r="V269">
            <v>0.7505506865029864</v>
          </cell>
          <cell r="W269">
            <v>0.40417376763758384</v>
          </cell>
          <cell r="X269">
            <v>32.938164923156833</v>
          </cell>
          <cell r="Y269">
            <v>33.146543558294987</v>
          </cell>
          <cell r="Z269">
            <v>1.528250840561618E-2</v>
          </cell>
          <cell r="AA269">
            <v>4.5088864625330551E-2</v>
          </cell>
          <cell r="AB269">
            <v>5.5502556253984103</v>
          </cell>
          <cell r="AC269">
            <v>1.0454652628180123</v>
          </cell>
          <cell r="AD269">
            <v>1.2578497846402656</v>
          </cell>
          <cell r="AE269">
            <v>1556.6302690908451</v>
          </cell>
          <cell r="AF269">
            <v>1741.0139733492797</v>
          </cell>
          <cell r="AG269">
            <v>2</v>
          </cell>
          <cell r="AH269">
            <v>604176.51147570147</v>
          </cell>
          <cell r="AI269">
            <v>-163.00000289500684</v>
          </cell>
          <cell r="AJ269">
            <v>-1.6078756598702534E-3</v>
          </cell>
          <cell r="AK269">
            <v>-163.00000289500684</v>
          </cell>
        </row>
        <row r="270">
          <cell r="B270" t="str">
            <v>25_115_0.4_10</v>
          </cell>
          <cell r="F270">
            <v>25</v>
          </cell>
          <cell r="G270">
            <v>115</v>
          </cell>
          <cell r="H270">
            <v>23.549723556411848</v>
          </cell>
          <cell r="R270">
            <v>0.4</v>
          </cell>
          <cell r="W270">
            <v>9.5050092213391224E-2</v>
          </cell>
          <cell r="X270">
            <v>1.4502764435881517</v>
          </cell>
          <cell r="AK270">
            <v>-363.27831754391599</v>
          </cell>
          <cell r="AL270">
            <v>1.6042090294045752E-3</v>
          </cell>
          <cell r="AM270">
            <v>-406.57073641229562</v>
          </cell>
        </row>
        <row r="271">
          <cell r="B271" t="str">
            <v>LoPGas</v>
          </cell>
          <cell r="C271" t="str">
            <v>Branch</v>
          </cell>
          <cell r="D271" t="str">
            <v>x</v>
          </cell>
          <cell r="E271" t="str">
            <v>B</v>
          </cell>
          <cell r="F271">
            <v>25</v>
          </cell>
          <cell r="G271">
            <v>115</v>
          </cell>
          <cell r="J271">
            <v>5.4</v>
          </cell>
          <cell r="K271">
            <v>5.4</v>
          </cell>
          <cell r="L271">
            <v>60</v>
          </cell>
          <cell r="M271">
            <v>30.4</v>
          </cell>
          <cell r="N271">
            <v>13200.000000000002</v>
          </cell>
          <cell r="O271">
            <v>1.2</v>
          </cell>
          <cell r="P271">
            <v>16</v>
          </cell>
          <cell r="Q271">
            <v>20</v>
          </cell>
          <cell r="R271">
            <v>0.4</v>
          </cell>
          <cell r="S271">
            <v>0.5</v>
          </cell>
          <cell r="T271">
            <v>0.75</v>
          </cell>
          <cell r="U271">
            <v>102.39400000000001</v>
          </cell>
          <cell r="V271">
            <v>0.35419141265753862</v>
          </cell>
          <cell r="W271">
            <v>0.19073312474827375</v>
          </cell>
          <cell r="X271">
            <v>31.530073956554176</v>
          </cell>
          <cell r="Y271">
            <v>32.660147913108354</v>
          </cell>
          <cell r="Z271">
            <v>7.6356348415822839E-2</v>
          </cell>
          <cell r="AA271">
            <v>0.1965621456527897</v>
          </cell>
          <cell r="AB271">
            <v>10.590508807326579</v>
          </cell>
          <cell r="AC271">
            <v>1.4896639354670167</v>
          </cell>
          <cell r="AD271">
            <v>1.2820739440831455</v>
          </cell>
          <cell r="AE271">
            <v>81.074493181814859</v>
          </cell>
          <cell r="AF271">
            <v>832.35033508173422</v>
          </cell>
          <cell r="AG271">
            <v>2</v>
          </cell>
          <cell r="AH271">
            <v>95944.743127268128</v>
          </cell>
          <cell r="AI271">
            <v>-46.355920818841248</v>
          </cell>
          <cell r="AJ271">
            <v>-8.7795304581138704E-3</v>
          </cell>
          <cell r="AK271">
            <v>-741.69473310145997</v>
          </cell>
        </row>
        <row r="272">
          <cell r="B272" t="str">
            <v>LoPGas</v>
          </cell>
          <cell r="C272" t="str">
            <v>Header</v>
          </cell>
          <cell r="D272" t="str">
            <v>x</v>
          </cell>
          <cell r="E272" t="str">
            <v>H</v>
          </cell>
          <cell r="F272">
            <v>25</v>
          </cell>
          <cell r="G272">
            <v>115</v>
          </cell>
          <cell r="J272">
            <v>5.4</v>
          </cell>
          <cell r="K272">
            <v>5.4</v>
          </cell>
          <cell r="L272">
            <v>60</v>
          </cell>
          <cell r="M272">
            <v>32.660147913108354</v>
          </cell>
          <cell r="N272">
            <v>63360</v>
          </cell>
          <cell r="O272">
            <v>5.28</v>
          </cell>
          <cell r="P272">
            <v>1</v>
          </cell>
          <cell r="Q272">
            <v>20</v>
          </cell>
          <cell r="R272">
            <v>0.4</v>
          </cell>
          <cell r="S272">
            <v>0.73278748682815997</v>
          </cell>
          <cell r="T272">
            <v>0.75</v>
          </cell>
          <cell r="U272">
            <v>102.39400000000001</v>
          </cell>
          <cell r="V272">
            <v>0.815385167727388</v>
          </cell>
          <cell r="W272">
            <v>0.43908732780149862</v>
          </cell>
          <cell r="X272">
            <v>32.938726444329589</v>
          </cell>
          <cell r="Y272">
            <v>33.217304975550817</v>
          </cell>
          <cell r="Z272">
            <v>2.0378934775203139E-2</v>
          </cell>
          <cell r="AA272">
            <v>7.8701647149681045E-2</v>
          </cell>
          <cell r="AB272">
            <v>8.5114816344094599</v>
          </cell>
          <cell r="AC272">
            <v>1.3455185448109113</v>
          </cell>
          <cell r="AD272">
            <v>1.2714353905670543</v>
          </cell>
          <cell r="AE272">
            <v>389.15756727271122</v>
          </cell>
          <cell r="AF272">
            <v>1731.1163320850669</v>
          </cell>
          <cell r="AG272">
            <v>2</v>
          </cell>
          <cell r="AH272">
            <v>301168.35913160624</v>
          </cell>
          <cell r="AI272">
            <v>-54.470872963338365</v>
          </cell>
          <cell r="AJ272">
            <v>-2.1492610859903082E-3</v>
          </cell>
          <cell r="AK272">
            <v>-54.470872963338365</v>
          </cell>
        </row>
        <row r="273">
          <cell r="B273" t="str">
            <v>LoPGas</v>
          </cell>
          <cell r="C273" t="str">
            <v>Header</v>
          </cell>
          <cell r="D273" t="str">
            <v>x</v>
          </cell>
          <cell r="E273" t="str">
            <v>H</v>
          </cell>
          <cell r="F273">
            <v>25</v>
          </cell>
          <cell r="G273">
            <v>115</v>
          </cell>
          <cell r="J273">
            <v>5.4</v>
          </cell>
          <cell r="K273">
            <v>5.4</v>
          </cell>
          <cell r="L273">
            <v>60</v>
          </cell>
          <cell r="M273">
            <v>33.217304975550817</v>
          </cell>
          <cell r="N273">
            <v>126720</v>
          </cell>
          <cell r="O273">
            <v>10.56</v>
          </cell>
          <cell r="P273">
            <v>1</v>
          </cell>
          <cell r="Q273">
            <v>20</v>
          </cell>
          <cell r="R273">
            <v>0.4</v>
          </cell>
          <cell r="S273">
            <v>1.01473233779264</v>
          </cell>
          <cell r="T273">
            <v>0.75</v>
          </cell>
          <cell r="U273">
            <v>102.39400000000001</v>
          </cell>
          <cell r="V273">
            <v>0.54242960669833884</v>
          </cell>
          <cell r="W273">
            <v>0.29209994975677844</v>
          </cell>
          <cell r="X273">
            <v>33.383646721885754</v>
          </cell>
          <cell r="Y273">
            <v>33.549988468220697</v>
          </cell>
          <cell r="Z273">
            <v>1.2421583875938613E-2</v>
          </cell>
          <cell r="AA273">
            <v>5.9753261966882507E-2</v>
          </cell>
          <cell r="AB273">
            <v>6.9331063611990746</v>
          </cell>
          <cell r="AC273">
            <v>1.2018226717075673</v>
          </cell>
          <cell r="AD273">
            <v>1.2638607137608351</v>
          </cell>
          <cell r="AE273">
            <v>778.31513454542244</v>
          </cell>
          <cell r="AF273">
            <v>1723.8528599994122</v>
          </cell>
          <cell r="AG273">
            <v>2</v>
          </cell>
          <cell r="AH273">
            <v>424673.36125778657</v>
          </cell>
          <cell r="AI273">
            <v>-64.959215728581697</v>
          </cell>
          <cell r="AJ273">
            <v>-1.2815501840392539E-3</v>
          </cell>
          <cell r="AK273">
            <v>-64.959215728581697</v>
          </cell>
        </row>
        <row r="274">
          <cell r="B274" t="str">
            <v>LoPGas</v>
          </cell>
          <cell r="C274" t="str">
            <v>Header</v>
          </cell>
          <cell r="D274" t="str">
            <v>x</v>
          </cell>
          <cell r="E274" t="str">
            <v>H</v>
          </cell>
          <cell r="F274">
            <v>25</v>
          </cell>
          <cell r="G274">
            <v>115</v>
          </cell>
          <cell r="J274">
            <v>5.4</v>
          </cell>
          <cell r="K274">
            <v>5.4</v>
          </cell>
          <cell r="L274">
            <v>60</v>
          </cell>
          <cell r="M274">
            <v>33.549988468220697</v>
          </cell>
          <cell r="N274">
            <v>190080</v>
          </cell>
          <cell r="O274">
            <v>15.84</v>
          </cell>
          <cell r="P274">
            <v>1</v>
          </cell>
          <cell r="Q274">
            <v>20</v>
          </cell>
          <cell r="R274">
            <v>0.4</v>
          </cell>
          <cell r="S274">
            <v>1.2386846748934399</v>
          </cell>
          <cell r="T274">
            <v>0.75</v>
          </cell>
          <cell r="U274">
            <v>102.39400000000001</v>
          </cell>
          <cell r="V274">
            <v>0.41578873606713324</v>
          </cell>
          <cell r="W274">
            <v>0.2239034658412109</v>
          </cell>
          <cell r="X274">
            <v>33.67458433991122</v>
          </cell>
          <cell r="Y274">
            <v>33.799180211601744</v>
          </cell>
          <cell r="Z274">
            <v>9.4212338275032614E-3</v>
          </cell>
          <cell r="AA274">
            <v>5.1116097915566108E-2</v>
          </cell>
          <cell r="AB274">
            <v>6.0613410564312922</v>
          </cell>
          <cell r="AC274">
            <v>1.1087430815012074</v>
          </cell>
          <cell r="AD274">
            <v>1.2579356316297714</v>
          </cell>
          <cell r="AE274">
            <v>1167.4727018181338</v>
          </cell>
          <cell r="AF274">
            <v>1699.1001932759343</v>
          </cell>
          <cell r="AG274">
            <v>2</v>
          </cell>
          <cell r="AH274">
            <v>516007.90005241521</v>
          </cell>
          <cell r="AI274">
            <v>-72.910924034861765</v>
          </cell>
          <cell r="AJ274">
            <v>-9.5895049498713393E-4</v>
          </cell>
          <cell r="AK274">
            <v>-72.910924034861765</v>
          </cell>
        </row>
        <row r="275">
          <cell r="B275" t="str">
            <v>LoPGas</v>
          </cell>
          <cell r="C275" t="str">
            <v>Leader</v>
          </cell>
          <cell r="D275" t="str">
            <v>x</v>
          </cell>
          <cell r="E275" t="str">
            <v>L</v>
          </cell>
          <cell r="F275">
            <v>25</v>
          </cell>
          <cell r="G275">
            <v>115</v>
          </cell>
          <cell r="J275">
            <v>5.4</v>
          </cell>
          <cell r="K275">
            <v>5.4</v>
          </cell>
          <cell r="L275">
            <v>60</v>
          </cell>
          <cell r="M275">
            <v>33.799180211601744</v>
          </cell>
          <cell r="N275">
            <v>253440.00000000003</v>
          </cell>
          <cell r="O275">
            <v>21.12</v>
          </cell>
          <cell r="P275">
            <v>1</v>
          </cell>
          <cell r="Q275">
            <v>40</v>
          </cell>
          <cell r="R275">
            <v>0.4</v>
          </cell>
          <cell r="S275">
            <v>1.4046444981305601</v>
          </cell>
          <cell r="T275">
            <v>0.75</v>
          </cell>
          <cell r="U275">
            <v>102.39400000000001</v>
          </cell>
          <cell r="V275">
            <v>0.75363697912837513</v>
          </cell>
          <cell r="W275">
            <v>0.40583574535722988</v>
          </cell>
          <cell r="X275">
            <v>34.000207752940582</v>
          </cell>
          <cell r="Y275">
            <v>34.201235294279421</v>
          </cell>
          <cell r="Z275">
            <v>1.5345133699049662E-2</v>
          </cell>
          <cell r="AA275">
            <v>4.5138815517933951E-2</v>
          </cell>
          <cell r="AB275">
            <v>5.5502556253984103</v>
          </cell>
          <cell r="AC275">
            <v>1.0490248521817078</v>
          </cell>
          <cell r="AD275">
            <v>1.253581602904418</v>
          </cell>
          <cell r="AE275">
            <v>1556.6302690908451</v>
          </cell>
          <cell r="AF275">
            <v>1747.7299993322833</v>
          </cell>
          <cell r="AG275">
            <v>2</v>
          </cell>
          <cell r="AH275">
            <v>602960.83667981718</v>
          </cell>
          <cell r="AI275">
            <v>-156.51796182203358</v>
          </cell>
          <cell r="AJ275">
            <v>-1.5439350716346428E-3</v>
          </cell>
          <cell r="AK275">
            <v>-156.51796182203358</v>
          </cell>
        </row>
        <row r="276">
          <cell r="B276" t="str">
            <v>25_115_0.4_20</v>
          </cell>
          <cell r="F276">
            <v>25</v>
          </cell>
          <cell r="G276">
            <v>115</v>
          </cell>
          <cell r="H276">
            <v>23.448340386495008</v>
          </cell>
          <cell r="R276">
            <v>0.4</v>
          </cell>
          <cell r="W276">
            <v>0.19073312474827375</v>
          </cell>
          <cell r="X276">
            <v>1.5516596135049916</v>
          </cell>
          <cell r="AK276">
            <v>-348.85897454881541</v>
          </cell>
          <cell r="AL276">
            <v>2.9814194100911159E-3</v>
          </cell>
          <cell r="AM276">
            <v>-755.6109352934925</v>
          </cell>
        </row>
        <row r="277">
          <cell r="B277" t="str">
            <v>LoPGas</v>
          </cell>
          <cell r="C277" t="str">
            <v>Branch</v>
          </cell>
          <cell r="D277" t="str">
            <v>x</v>
          </cell>
          <cell r="E277" t="str">
            <v>B</v>
          </cell>
          <cell r="F277">
            <v>25</v>
          </cell>
          <cell r="G277">
            <v>115</v>
          </cell>
          <cell r="J277">
            <v>5.4</v>
          </cell>
          <cell r="K277">
            <v>5.4</v>
          </cell>
          <cell r="L277">
            <v>60</v>
          </cell>
          <cell r="M277">
            <v>30.4</v>
          </cell>
          <cell r="N277">
            <v>13200.000000000002</v>
          </cell>
          <cell r="O277">
            <v>1.2</v>
          </cell>
          <cell r="P277">
            <v>16</v>
          </cell>
          <cell r="Q277">
            <v>50</v>
          </cell>
          <cell r="R277">
            <v>0.4</v>
          </cell>
          <cell r="S277">
            <v>0.5</v>
          </cell>
          <cell r="T277">
            <v>0.75</v>
          </cell>
          <cell r="U277">
            <v>102.39400000000001</v>
          </cell>
          <cell r="V277">
            <v>0.89401967634487889</v>
          </cell>
          <cell r="W277">
            <v>0.48143224358905812</v>
          </cell>
          <cell r="X277">
            <v>33.084384030829213</v>
          </cell>
          <cell r="Y277">
            <v>35.76876806165842</v>
          </cell>
          <cell r="Z277">
            <v>0.18137729938035207</v>
          </cell>
          <cell r="AA277">
            <v>0.1969759836434597</v>
          </cell>
          <cell r="AB277">
            <v>10.590508807326579</v>
          </cell>
          <cell r="AC277">
            <v>1.4896699248271448</v>
          </cell>
          <cell r="AD277">
            <v>1.2820687893824738</v>
          </cell>
          <cell r="AE277">
            <v>81.074493181814859</v>
          </cell>
          <cell r="AF277">
            <v>839.90694979744171</v>
          </cell>
          <cell r="AG277">
            <v>2</v>
          </cell>
          <cell r="AH277">
            <v>95668.90380974728</v>
          </cell>
          <cell r="AI277">
            <v>-109.25225668026911</v>
          </cell>
          <cell r="AJ277">
            <v>-2.0691715280353996E-2</v>
          </cell>
          <cell r="AK277">
            <v>-1748.0361068843058</v>
          </cell>
        </row>
        <row r="278">
          <cell r="B278" t="str">
            <v>LoPGas</v>
          </cell>
          <cell r="C278" t="str">
            <v>Header</v>
          </cell>
          <cell r="D278" t="str">
            <v>x</v>
          </cell>
          <cell r="E278" t="str">
            <v>H</v>
          </cell>
          <cell r="F278">
            <v>25</v>
          </cell>
          <cell r="G278">
            <v>115</v>
          </cell>
          <cell r="J278">
            <v>5.4</v>
          </cell>
          <cell r="K278">
            <v>5.4</v>
          </cell>
          <cell r="L278">
            <v>60</v>
          </cell>
          <cell r="M278">
            <v>35.76876806165842</v>
          </cell>
          <cell r="N278">
            <v>63360</v>
          </cell>
          <cell r="O278">
            <v>5.28</v>
          </cell>
          <cell r="P278">
            <v>1</v>
          </cell>
          <cell r="Q278">
            <v>20</v>
          </cell>
          <cell r="R278">
            <v>0.4</v>
          </cell>
          <cell r="S278">
            <v>0.73278748682815997</v>
          </cell>
          <cell r="T278">
            <v>0.75</v>
          </cell>
          <cell r="U278">
            <v>102.39400000000001</v>
          </cell>
          <cell r="V278">
            <v>0.82514681793213451</v>
          </cell>
          <cell r="W278">
            <v>0.44434400534848351</v>
          </cell>
          <cell r="X278">
            <v>36.018465527446729</v>
          </cell>
          <cell r="Y278">
            <v>36.268162993235038</v>
          </cell>
          <cell r="Z278">
            <v>2.0609555999767992E-2</v>
          </cell>
          <cell r="AA278">
            <v>7.8927671587340542E-2</v>
          </cell>
          <cell r="AB278">
            <v>8.5114816344094599</v>
          </cell>
          <cell r="AC278">
            <v>1.3591798267398947</v>
          </cell>
          <cell r="AD278">
            <v>1.2586560386495926</v>
          </cell>
          <cell r="AE278">
            <v>389.15756727271122</v>
          </cell>
          <cell r="AF278">
            <v>1750.2630115688582</v>
          </cell>
          <cell r="AG278">
            <v>2</v>
          </cell>
          <cell r="AH278">
            <v>299417.71554502856</v>
          </cell>
          <cell r="AI278">
            <v>-48.204337897579954</v>
          </cell>
          <cell r="AJ278">
            <v>-1.9020019688123404E-3</v>
          </cell>
          <cell r="AK278">
            <v>-48.204337897579954</v>
          </cell>
        </row>
        <row r="279">
          <cell r="B279" t="str">
            <v>LoPGas</v>
          </cell>
          <cell r="C279" t="str">
            <v>Header</v>
          </cell>
          <cell r="D279" t="str">
            <v>x</v>
          </cell>
          <cell r="E279" t="str">
            <v>H</v>
          </cell>
          <cell r="F279">
            <v>25</v>
          </cell>
          <cell r="G279">
            <v>115</v>
          </cell>
          <cell r="J279">
            <v>5.4</v>
          </cell>
          <cell r="K279">
            <v>5.4</v>
          </cell>
          <cell r="L279">
            <v>60</v>
          </cell>
          <cell r="M279">
            <v>36.268162993235038</v>
          </cell>
          <cell r="N279">
            <v>126720</v>
          </cell>
          <cell r="O279">
            <v>10.56</v>
          </cell>
          <cell r="P279">
            <v>1</v>
          </cell>
          <cell r="Q279">
            <v>20</v>
          </cell>
          <cell r="R279">
            <v>0.4</v>
          </cell>
          <cell r="S279">
            <v>1.01473233779264</v>
          </cell>
          <cell r="T279">
            <v>0.75</v>
          </cell>
          <cell r="U279">
            <v>102.39400000000001</v>
          </cell>
          <cell r="V279">
            <v>0.54873821399049216</v>
          </cell>
          <cell r="W279">
            <v>0.29549715346822225</v>
          </cell>
          <cell r="X279">
            <v>36.417130767745647</v>
          </cell>
          <cell r="Y279">
            <v>36.566098542256263</v>
          </cell>
          <cell r="Z279">
            <v>1.255425565818169E-2</v>
          </cell>
          <cell r="AA279">
            <v>5.991204322832596E-2</v>
          </cell>
          <cell r="AB279">
            <v>6.9331063611990746</v>
          </cell>
          <cell r="AC279">
            <v>1.2140893854919539</v>
          </cell>
          <cell r="AD279">
            <v>1.2510911287333268</v>
          </cell>
          <cell r="AE279">
            <v>778.31513454542244</v>
          </cell>
          <cell r="AF279">
            <v>1742.4935094273778</v>
          </cell>
          <cell r="AG279">
            <v>2</v>
          </cell>
          <cell r="AH279">
            <v>422243.89867954538</v>
          </cell>
          <cell r="AI279">
            <v>-57.468614198967174</v>
          </cell>
          <cell r="AJ279">
            <v>-1.1337715869430076E-3</v>
          </cell>
          <cell r="AK279">
            <v>-57.468614198967174</v>
          </cell>
        </row>
        <row r="280">
          <cell r="B280" t="str">
            <v>LoPGas</v>
          </cell>
          <cell r="C280" t="str">
            <v>Header</v>
          </cell>
          <cell r="D280" t="str">
            <v>x</v>
          </cell>
          <cell r="E280" t="str">
            <v>H</v>
          </cell>
          <cell r="F280">
            <v>25</v>
          </cell>
          <cell r="G280">
            <v>115</v>
          </cell>
          <cell r="J280">
            <v>5.4</v>
          </cell>
          <cell r="K280">
            <v>5.4</v>
          </cell>
          <cell r="L280">
            <v>60</v>
          </cell>
          <cell r="M280">
            <v>36.566098542256263</v>
          </cell>
          <cell r="N280">
            <v>190080</v>
          </cell>
          <cell r="O280">
            <v>15.84</v>
          </cell>
          <cell r="P280">
            <v>1</v>
          </cell>
          <cell r="Q280">
            <v>20</v>
          </cell>
          <cell r="R280">
            <v>0.4</v>
          </cell>
          <cell r="S280">
            <v>1.2386846748934399</v>
          </cell>
          <cell r="T280">
            <v>0.75</v>
          </cell>
          <cell r="U280">
            <v>102.39400000000001</v>
          </cell>
          <cell r="V280">
            <v>0.42053498134570083</v>
          </cell>
          <cell r="W280">
            <v>0.22645933298099052</v>
          </cell>
          <cell r="X280">
            <v>36.677620055917274</v>
          </cell>
          <cell r="Y280">
            <v>36.789141569578291</v>
          </cell>
          <cell r="Z280">
            <v>9.5179638663335231E-3</v>
          </cell>
          <cell r="AA280">
            <v>5.1245073416561676E-2</v>
          </cell>
          <cell r="AB280">
            <v>6.0613410564312922</v>
          </cell>
          <cell r="AC280">
            <v>1.1200843255362547</v>
          </cell>
          <cell r="AD280">
            <v>1.2451985950929336</v>
          </cell>
          <cell r="AE280">
            <v>1167.4727018181338</v>
          </cell>
          <cell r="AF280">
            <v>1717.2017906775502</v>
          </cell>
          <cell r="AG280">
            <v>2</v>
          </cell>
          <cell r="AH280">
            <v>513087.16285241081</v>
          </cell>
          <cell r="AI280">
            <v>-64.491261785829238</v>
          </cell>
          <cell r="AJ280">
            <v>-8.4821209209055707E-4</v>
          </cell>
          <cell r="AK280">
            <v>-64.491261785829238</v>
          </cell>
        </row>
        <row r="281">
          <cell r="B281" t="str">
            <v>LoPGas</v>
          </cell>
          <cell r="C281" t="str">
            <v>Leader</v>
          </cell>
          <cell r="D281" t="str">
            <v>x</v>
          </cell>
          <cell r="E281" t="str">
            <v>L</v>
          </cell>
          <cell r="F281">
            <v>25</v>
          </cell>
          <cell r="G281">
            <v>115</v>
          </cell>
          <cell r="J281">
            <v>5.4</v>
          </cell>
          <cell r="K281">
            <v>5.4</v>
          </cell>
          <cell r="L281">
            <v>60</v>
          </cell>
          <cell r="M281">
            <v>36.789141569578291</v>
          </cell>
          <cell r="N281">
            <v>253440.00000000003</v>
          </cell>
          <cell r="O281">
            <v>21.12</v>
          </cell>
          <cell r="P281">
            <v>1</v>
          </cell>
          <cell r="Q281">
            <v>40</v>
          </cell>
          <cell r="R281">
            <v>0.4</v>
          </cell>
          <cell r="S281">
            <v>1.4046444981305601</v>
          </cell>
          <cell r="T281">
            <v>0.75</v>
          </cell>
          <cell r="U281">
            <v>102.39400000000001</v>
          </cell>
          <cell r="V281">
            <v>0.76208196259876027</v>
          </cell>
          <cell r="W281">
            <v>0.41038339396809675</v>
          </cell>
          <cell r="X281">
            <v>36.968988411541886</v>
          </cell>
          <cell r="Y281">
            <v>37.148835253505489</v>
          </cell>
          <cell r="Z281">
            <v>1.5496785050214124E-2</v>
          </cell>
          <cell r="AA281">
            <v>4.52480719396047E-2</v>
          </cell>
          <cell r="AB281">
            <v>5.5502556253984103</v>
          </cell>
          <cell r="AC281">
            <v>1.0597648115969602</v>
          </cell>
          <cell r="AD281">
            <v>1.2408774487453338</v>
          </cell>
          <cell r="AE281">
            <v>1556.6302690908451</v>
          </cell>
          <cell r="AF281">
            <v>1766.0655497071928</v>
          </cell>
          <cell r="AG281">
            <v>2</v>
          </cell>
          <cell r="AH281">
            <v>599588.00281721831</v>
          </cell>
          <cell r="AI281">
            <v>-138.41992048648311</v>
          </cell>
          <cell r="AJ281">
            <v>-1.3654111474755671E-3</v>
          </cell>
          <cell r="AK281">
            <v>-138.41992048648311</v>
          </cell>
        </row>
        <row r="282">
          <cell r="B282" t="str">
            <v>25_115_0.4_50</v>
          </cell>
          <cell r="F282">
            <v>25</v>
          </cell>
          <cell r="G282">
            <v>115</v>
          </cell>
          <cell r="H282">
            <v>23.141883870645149</v>
          </cell>
          <cell r="R282">
            <v>0.4</v>
          </cell>
          <cell r="W282">
            <v>0.48143224358905812</v>
          </cell>
          <cell r="X282">
            <v>1.8581161293548512</v>
          </cell>
          <cell r="AK282">
            <v>-308.58413436885951</v>
          </cell>
          <cell r="AL282">
            <v>6.7932349625015077E-3</v>
          </cell>
          <cell r="AM282">
            <v>-1721.6774688963824</v>
          </cell>
        </row>
        <row r="283">
          <cell r="B283" t="str">
            <v>LoPGas</v>
          </cell>
          <cell r="C283" t="str">
            <v>Branch</v>
          </cell>
          <cell r="D283" t="str">
            <v>x</v>
          </cell>
          <cell r="E283" t="str">
            <v>B</v>
          </cell>
          <cell r="F283">
            <v>25</v>
          </cell>
          <cell r="G283">
            <v>115</v>
          </cell>
          <cell r="J283">
            <v>5.4</v>
          </cell>
          <cell r="K283">
            <v>5.4</v>
          </cell>
          <cell r="L283">
            <v>60</v>
          </cell>
          <cell r="M283">
            <v>30.4</v>
          </cell>
          <cell r="N283">
            <v>13200.000000000002</v>
          </cell>
          <cell r="O283">
            <v>1.2</v>
          </cell>
          <cell r="P283">
            <v>16</v>
          </cell>
          <cell r="Q283">
            <v>100</v>
          </cell>
          <cell r="R283">
            <v>0.4</v>
          </cell>
          <cell r="S283">
            <v>0.5</v>
          </cell>
          <cell r="T283">
            <v>0.75</v>
          </cell>
          <cell r="U283">
            <v>102.39400000000001</v>
          </cell>
          <cell r="V283">
            <v>1.8147043399391736</v>
          </cell>
          <cell r="W283">
            <v>0.9772236617873844</v>
          </cell>
          <cell r="X283">
            <v>35.327942790182682</v>
          </cell>
          <cell r="Y283">
            <v>40.255885580365366</v>
          </cell>
          <cell r="Z283">
            <v>0.33296910744477592</v>
          </cell>
          <cell r="AA283">
            <v>0.19760659494220076</v>
          </cell>
          <cell r="AB283">
            <v>10.590508807326579</v>
          </cell>
          <cell r="AC283">
            <v>1.4896797437168114</v>
          </cell>
          <cell r="AD283">
            <v>1.2820603389138137</v>
          </cell>
          <cell r="AE283">
            <v>81.074493181814859</v>
          </cell>
          <cell r="AF283">
            <v>851.75061815493484</v>
          </cell>
          <cell r="AG283">
            <v>2</v>
          </cell>
          <cell r="AH283">
            <v>95277.671837351591</v>
          </cell>
          <cell r="AI283">
            <v>-198.24726378785405</v>
          </cell>
          <cell r="AJ283">
            <v>-3.754683026285114E-2</v>
          </cell>
          <cell r="AK283">
            <v>-3171.9562206056648</v>
          </cell>
        </row>
        <row r="284">
          <cell r="B284" t="str">
            <v>LoPGas</v>
          </cell>
          <cell r="C284" t="str">
            <v>Header</v>
          </cell>
          <cell r="D284" t="str">
            <v>x</v>
          </cell>
          <cell r="E284" t="str">
            <v>H</v>
          </cell>
          <cell r="F284">
            <v>25</v>
          </cell>
          <cell r="G284">
            <v>115</v>
          </cell>
          <cell r="J284">
            <v>5.4</v>
          </cell>
          <cell r="K284">
            <v>5.4</v>
          </cell>
          <cell r="L284">
            <v>60</v>
          </cell>
          <cell r="M284">
            <v>40.255885580365366</v>
          </cell>
          <cell r="N284">
            <v>63360</v>
          </cell>
          <cell r="O284">
            <v>5.28</v>
          </cell>
          <cell r="P284">
            <v>1</v>
          </cell>
          <cell r="Q284">
            <v>20</v>
          </cell>
          <cell r="R284">
            <v>0.4</v>
          </cell>
          <cell r="S284">
            <v>0.73278748682815997</v>
          </cell>
          <cell r="T284">
            <v>0.75</v>
          </cell>
          <cell r="U284">
            <v>102.39400000000001</v>
          </cell>
          <cell r="V284">
            <v>0.83902893253505373</v>
          </cell>
          <cell r="W284">
            <v>0.45181956517773614</v>
          </cell>
          <cell r="X284">
            <v>40.462128568169021</v>
          </cell>
          <cell r="Y284">
            <v>40.668371555972676</v>
          </cell>
          <cell r="Z284">
            <v>2.0891591632851925E-2</v>
          </cell>
          <cell r="AA284">
            <v>7.9171480655552337E-2</v>
          </cell>
          <cell r="AB284">
            <v>8.5114816344094599</v>
          </cell>
          <cell r="AC284">
            <v>1.3821548477251866</v>
          </cell>
          <cell r="AD284">
            <v>1.2377338902023092</v>
          </cell>
          <cell r="AE284">
            <v>389.15756727271122</v>
          </cell>
          <cell r="AF284">
            <v>1777.4092111853918</v>
          </cell>
          <cell r="AG284">
            <v>2</v>
          </cell>
          <cell r="AH284">
            <v>296927.75717460871</v>
          </cell>
          <cell r="AI284">
            <v>-39.180832075685338</v>
          </cell>
          <cell r="AJ284">
            <v>-1.5459608615721802E-3</v>
          </cell>
          <cell r="AK284">
            <v>-39.180832075685338</v>
          </cell>
        </row>
        <row r="285">
          <cell r="B285" t="str">
            <v>LoPGas</v>
          </cell>
          <cell r="C285" t="str">
            <v>Header</v>
          </cell>
          <cell r="D285" t="str">
            <v>x</v>
          </cell>
          <cell r="E285" t="str">
            <v>H</v>
          </cell>
          <cell r="F285">
            <v>25</v>
          </cell>
          <cell r="G285">
            <v>115</v>
          </cell>
          <cell r="J285">
            <v>5.4</v>
          </cell>
          <cell r="K285">
            <v>5.4</v>
          </cell>
          <cell r="L285">
            <v>60</v>
          </cell>
          <cell r="M285">
            <v>40.668371555972676</v>
          </cell>
          <cell r="N285">
            <v>126720</v>
          </cell>
          <cell r="O285">
            <v>10.56</v>
          </cell>
          <cell r="P285">
            <v>1</v>
          </cell>
          <cell r="Q285">
            <v>20</v>
          </cell>
          <cell r="R285">
            <v>0.4</v>
          </cell>
          <cell r="S285">
            <v>1.01473233779264</v>
          </cell>
          <cell r="T285">
            <v>0.75</v>
          </cell>
          <cell r="U285">
            <v>102.39400000000001</v>
          </cell>
          <cell r="V285">
            <v>0.55773583303035523</v>
          </cell>
          <cell r="W285">
            <v>0.30034239797003082</v>
          </cell>
          <cell r="X285">
            <v>40.791311579710509</v>
          </cell>
          <cell r="Y285">
            <v>40.914251603448342</v>
          </cell>
          <cell r="Z285">
            <v>1.271905510638105E-2</v>
          </cell>
          <cell r="AA285">
            <v>6.0089678050771228E-2</v>
          </cell>
          <cell r="AB285">
            <v>6.9331063611990746</v>
          </cell>
          <cell r="AC285">
            <v>1.2347090904416727</v>
          </cell>
          <cell r="AD285">
            <v>1.2301978429064089</v>
          </cell>
          <cell r="AE285">
            <v>778.31513454542244</v>
          </cell>
          <cell r="AF285">
            <v>1769.014167064393</v>
          </cell>
          <cell r="AG285">
            <v>2</v>
          </cell>
          <cell r="AH285">
            <v>418790.67806569167</v>
          </cell>
          <cell r="AI285">
            <v>-46.690927601079032</v>
          </cell>
          <cell r="AJ285">
            <v>-9.2114361586724731E-4</v>
          </cell>
          <cell r="AK285">
            <v>-46.690927601079032</v>
          </cell>
        </row>
        <row r="286">
          <cell r="B286" t="str">
            <v>LoPGas</v>
          </cell>
          <cell r="C286" t="str">
            <v>Header</v>
          </cell>
          <cell r="D286" t="str">
            <v>x</v>
          </cell>
          <cell r="E286" t="str">
            <v>H</v>
          </cell>
          <cell r="F286">
            <v>25</v>
          </cell>
          <cell r="G286">
            <v>115</v>
          </cell>
          <cell r="J286">
            <v>5.4</v>
          </cell>
          <cell r="K286">
            <v>5.4</v>
          </cell>
          <cell r="L286">
            <v>60</v>
          </cell>
          <cell r="M286">
            <v>40.914251603448342</v>
          </cell>
          <cell r="N286">
            <v>190080</v>
          </cell>
          <cell r="O286">
            <v>15.84</v>
          </cell>
          <cell r="P286">
            <v>1</v>
          </cell>
          <cell r="Q286">
            <v>20</v>
          </cell>
          <cell r="R286">
            <v>0.4</v>
          </cell>
          <cell r="S286">
            <v>1.2386846748934399</v>
          </cell>
          <cell r="T286">
            <v>0.75</v>
          </cell>
          <cell r="U286">
            <v>102.39400000000001</v>
          </cell>
          <cell r="V286">
            <v>0.42731782908322663</v>
          </cell>
          <cell r="W286">
            <v>0.23011191657685615</v>
          </cell>
          <cell r="X286">
            <v>41.006240545122068</v>
          </cell>
          <cell r="Y286">
            <v>41.098229486795802</v>
          </cell>
          <cell r="Z286">
            <v>9.6395425280102476E-3</v>
          </cell>
          <cell r="AA286">
            <v>5.1393369662440534E-2</v>
          </cell>
          <cell r="AB286">
            <v>6.0613410564312922</v>
          </cell>
          <cell r="AC286">
            <v>1.1391424023657768</v>
          </cell>
          <cell r="AD286">
            <v>1.2243661772635126</v>
          </cell>
          <cell r="AE286">
            <v>1167.4727018181338</v>
          </cell>
          <cell r="AF286">
            <v>1743.0155812031919</v>
          </cell>
          <cell r="AG286">
            <v>2</v>
          </cell>
          <cell r="AH286">
            <v>508937.28241547279</v>
          </cell>
          <cell r="AI286">
            <v>-52.382607699845529</v>
          </cell>
          <cell r="AJ286">
            <v>-6.8895475194451715E-4</v>
          </cell>
          <cell r="AK286">
            <v>-52.382607699845529</v>
          </cell>
        </row>
        <row r="287">
          <cell r="B287" t="str">
            <v>LoPGas</v>
          </cell>
          <cell r="C287" t="str">
            <v>Leader</v>
          </cell>
          <cell r="D287" t="str">
            <v>x</v>
          </cell>
          <cell r="E287" t="str">
            <v>L</v>
          </cell>
          <cell r="F287">
            <v>25</v>
          </cell>
          <cell r="G287">
            <v>115</v>
          </cell>
          <cell r="J287">
            <v>5.4</v>
          </cell>
          <cell r="K287">
            <v>5.4</v>
          </cell>
          <cell r="L287">
            <v>60</v>
          </cell>
          <cell r="M287">
            <v>41.098229486795802</v>
          </cell>
          <cell r="N287">
            <v>253440.00000000003</v>
          </cell>
          <cell r="O287">
            <v>21.12</v>
          </cell>
          <cell r="P287">
            <v>1</v>
          </cell>
          <cell r="Q287">
            <v>40</v>
          </cell>
          <cell r="R287">
            <v>0.4</v>
          </cell>
          <cell r="S287">
            <v>1.4046444981305601</v>
          </cell>
          <cell r="T287">
            <v>0.75</v>
          </cell>
          <cell r="U287">
            <v>102.39400000000001</v>
          </cell>
          <cell r="V287">
            <v>0.77417333360138796</v>
          </cell>
          <cell r="W287">
            <v>0.41689463306482466</v>
          </cell>
          <cell r="X287">
            <v>41.246509670208752</v>
          </cell>
          <cell r="Y287">
            <v>41.39478985362171</v>
          </cell>
          <cell r="Z287">
            <v>1.5689554934482874E-2</v>
          </cell>
          <cell r="AA287">
            <v>4.5376952079379917E-2</v>
          </cell>
          <cell r="AB287">
            <v>5.5502556253984103</v>
          </cell>
          <cell r="AC287">
            <v>1.0778076985273719</v>
          </cell>
          <cell r="AD287">
            <v>1.2201047157867548</v>
          </cell>
          <cell r="AE287">
            <v>1556.6302690908451</v>
          </cell>
          <cell r="AF287">
            <v>1792.2693849640134</v>
          </cell>
          <cell r="AG287">
            <v>2</v>
          </cell>
          <cell r="AH287">
            <v>594797.39891621401</v>
          </cell>
          <cell r="AI287">
            <v>-112.40438958134186</v>
          </cell>
          <cell r="AJ287">
            <v>-1.1087869868740318E-3</v>
          </cell>
          <cell r="AK287">
            <v>-112.40438958134186</v>
          </cell>
        </row>
        <row r="288">
          <cell r="B288" t="str">
            <v>25_115_0.4_100</v>
          </cell>
          <cell r="F288">
            <v>25</v>
          </cell>
          <cell r="G288">
            <v>115</v>
          </cell>
          <cell r="H288">
            <v>22.623607825423168</v>
          </cell>
          <cell r="R288">
            <v>0.4</v>
          </cell>
          <cell r="W288">
            <v>0.9772236617873844</v>
          </cell>
          <cell r="X288">
            <v>2.3763921745768322</v>
          </cell>
          <cell r="AK288">
            <v>-250.65875695795177</v>
          </cell>
          <cell r="AL288">
            <v>1.2183050052110296E-2</v>
          </cell>
          <cell r="AM288">
            <v>-3087.672205206834</v>
          </cell>
        </row>
        <row r="289">
          <cell r="B289" t="str">
            <v>LoPGas</v>
          </cell>
          <cell r="C289" t="str">
            <v>Branch</v>
          </cell>
          <cell r="D289" t="str">
            <v>x</v>
          </cell>
          <cell r="E289" t="str">
            <v>B</v>
          </cell>
          <cell r="F289">
            <v>25</v>
          </cell>
          <cell r="G289">
            <v>115</v>
          </cell>
          <cell r="J289">
            <v>5.4</v>
          </cell>
          <cell r="K289">
            <v>5.4</v>
          </cell>
          <cell r="L289">
            <v>60</v>
          </cell>
          <cell r="M289">
            <v>30.4</v>
          </cell>
          <cell r="N289">
            <v>13200.000000000002</v>
          </cell>
          <cell r="O289">
            <v>1.2</v>
          </cell>
          <cell r="P289">
            <v>16</v>
          </cell>
          <cell r="Q289">
            <v>150</v>
          </cell>
          <cell r="R289">
            <v>0.4</v>
          </cell>
          <cell r="S289">
            <v>0.5</v>
          </cell>
          <cell r="T289">
            <v>0.75</v>
          </cell>
          <cell r="U289">
            <v>102.39400000000001</v>
          </cell>
          <cell r="V289">
            <v>2.7585645430789452</v>
          </cell>
          <cell r="W289">
            <v>1.4921203837767152</v>
          </cell>
          <cell r="X289">
            <v>37.181443189408469</v>
          </cell>
          <cell r="Y289">
            <v>43.96288637881694</v>
          </cell>
          <cell r="Z289">
            <v>0.45820562090597772</v>
          </cell>
          <cell r="AA289">
            <v>0.19808456151121326</v>
          </cell>
          <cell r="AB289">
            <v>10.590508807326579</v>
          </cell>
          <cell r="AC289">
            <v>1.4896896814190956</v>
          </cell>
          <cell r="AD289">
            <v>1.282051786304423</v>
          </cell>
          <cell r="AE289">
            <v>81.074493181814859</v>
          </cell>
          <cell r="AF289">
            <v>862.61049182220813</v>
          </cell>
          <cell r="AG289">
            <v>2</v>
          </cell>
          <cell r="AH289">
            <v>94959.636951591019</v>
          </cell>
          <cell r="AI289">
            <v>-270.3574134340692</v>
          </cell>
          <cell r="AJ289">
            <v>-5.1204055574634311E-2</v>
          </cell>
          <cell r="AK289">
            <v>-4325.7186149451072</v>
          </cell>
        </row>
        <row r="290">
          <cell r="B290" t="str">
            <v>LoPGas</v>
          </cell>
          <cell r="C290" t="str">
            <v>Header</v>
          </cell>
          <cell r="D290" t="str">
            <v>x</v>
          </cell>
          <cell r="E290" t="str">
            <v>H</v>
          </cell>
          <cell r="F290">
            <v>25</v>
          </cell>
          <cell r="G290">
            <v>115</v>
          </cell>
          <cell r="J290">
            <v>5.4</v>
          </cell>
          <cell r="K290">
            <v>5.4</v>
          </cell>
          <cell r="L290">
            <v>60</v>
          </cell>
          <cell r="M290">
            <v>43.96288637881694</v>
          </cell>
          <cell r="N290">
            <v>63360</v>
          </cell>
          <cell r="O290">
            <v>5.28</v>
          </cell>
          <cell r="P290">
            <v>1</v>
          </cell>
          <cell r="Q290">
            <v>20</v>
          </cell>
          <cell r="R290">
            <v>0.4</v>
          </cell>
          <cell r="S290">
            <v>0.73278748682815997</v>
          </cell>
          <cell r="T290">
            <v>0.75</v>
          </cell>
          <cell r="U290">
            <v>102.39400000000001</v>
          </cell>
          <cell r="V290">
            <v>0.85036283317686856</v>
          </cell>
          <cell r="W290">
            <v>0.45792290424171966</v>
          </cell>
          <cell r="X290">
            <v>44.132041062565534</v>
          </cell>
          <cell r="Y290">
            <v>44.301195746314121</v>
          </cell>
          <cell r="Z290">
            <v>2.1095402544901498E-2</v>
          </cell>
          <cell r="AA290">
            <v>7.9333511836190168E-2</v>
          </cell>
          <cell r="AB290">
            <v>8.5114816344094599</v>
          </cell>
          <cell r="AC290">
            <v>1.4051906243580323</v>
          </cell>
          <cell r="AD290">
            <v>1.2174432898158816</v>
          </cell>
          <cell r="AE290">
            <v>389.15756727271122</v>
          </cell>
          <cell r="AF290">
            <v>1799.5110682076233</v>
          </cell>
          <cell r="AG290">
            <v>2</v>
          </cell>
          <cell r="AH290">
            <v>294906.4745619389</v>
          </cell>
          <cell r="AI290">
            <v>-31.747396334925089</v>
          </cell>
          <cell r="AJ290">
            <v>-1.2526592619525366E-3</v>
          </cell>
          <cell r="AK290">
            <v>-31.747396334925089</v>
          </cell>
        </row>
        <row r="291">
          <cell r="B291" t="str">
            <v>LoPGas</v>
          </cell>
          <cell r="C291" t="str">
            <v>Header</v>
          </cell>
          <cell r="D291" t="str">
            <v>x</v>
          </cell>
          <cell r="E291" t="str">
            <v>H</v>
          </cell>
          <cell r="F291">
            <v>25</v>
          </cell>
          <cell r="G291">
            <v>115</v>
          </cell>
          <cell r="J291">
            <v>5.4</v>
          </cell>
          <cell r="K291">
            <v>5.4</v>
          </cell>
          <cell r="L291">
            <v>60</v>
          </cell>
          <cell r="M291">
            <v>44.301195746314121</v>
          </cell>
          <cell r="N291">
            <v>126720</v>
          </cell>
          <cell r="O291">
            <v>10.56</v>
          </cell>
          <cell r="P291">
            <v>1</v>
          </cell>
          <cell r="Q291">
            <v>20</v>
          </cell>
          <cell r="R291">
            <v>0.4</v>
          </cell>
          <cell r="S291">
            <v>1.01473233779264</v>
          </cell>
          <cell r="T291">
            <v>0.75</v>
          </cell>
          <cell r="U291">
            <v>102.39400000000001</v>
          </cell>
          <cell r="V291">
            <v>0.56509971315609597</v>
          </cell>
          <cell r="W291">
            <v>0.30430786922784137</v>
          </cell>
          <cell r="X291">
            <v>44.401977873369546</v>
          </cell>
          <cell r="Y291">
            <v>44.502760000424963</v>
          </cell>
          <cell r="Z291">
            <v>1.2839465404730688E-2</v>
          </cell>
          <cell r="AA291">
            <v>6.0212657319883782E-2</v>
          </cell>
          <cell r="AB291">
            <v>6.9331063611990746</v>
          </cell>
          <cell r="AC291">
            <v>1.2553757274222814</v>
          </cell>
          <cell r="AD291">
            <v>1.2099456971317895</v>
          </cell>
          <cell r="AE291">
            <v>778.31513454542244</v>
          </cell>
          <cell r="AF291">
            <v>1790.6698437767009</v>
          </cell>
          <cell r="AG291">
            <v>2</v>
          </cell>
          <cell r="AH291">
            <v>415988.190142926</v>
          </cell>
          <cell r="AI291">
            <v>-37.818844184192336</v>
          </cell>
          <cell r="AJ291">
            <v>-7.4611040451768337E-4</v>
          </cell>
          <cell r="AK291">
            <v>-37.818844184192336</v>
          </cell>
        </row>
        <row r="292">
          <cell r="B292" t="str">
            <v>LoPGas</v>
          </cell>
          <cell r="C292" t="str">
            <v>Header</v>
          </cell>
          <cell r="D292" t="str">
            <v>x</v>
          </cell>
          <cell r="E292" t="str">
            <v>H</v>
          </cell>
          <cell r="F292">
            <v>25</v>
          </cell>
          <cell r="G292">
            <v>115</v>
          </cell>
          <cell r="J292">
            <v>5.4</v>
          </cell>
          <cell r="K292">
            <v>5.4</v>
          </cell>
          <cell r="L292">
            <v>60</v>
          </cell>
          <cell r="M292">
            <v>44.502760000424963</v>
          </cell>
          <cell r="N292">
            <v>190080</v>
          </cell>
          <cell r="O292">
            <v>15.84</v>
          </cell>
          <cell r="P292">
            <v>1</v>
          </cell>
          <cell r="Q292">
            <v>20</v>
          </cell>
          <cell r="R292">
            <v>0.4</v>
          </cell>
          <cell r="S292">
            <v>1.2386846748934399</v>
          </cell>
          <cell r="T292">
            <v>0.75</v>
          </cell>
          <cell r="U292">
            <v>102.39400000000001</v>
          </cell>
          <cell r="V292">
            <v>0.43287801246333507</v>
          </cell>
          <cell r="W292">
            <v>0.23310609179501185</v>
          </cell>
          <cell r="X292">
            <v>44.578145116584196</v>
          </cell>
          <cell r="Y292">
            <v>44.653530232743435</v>
          </cell>
          <cell r="Z292">
            <v>9.7288441246702329E-3</v>
          </cell>
          <cell r="AA292">
            <v>5.1498268253022159E-2</v>
          </cell>
          <cell r="AB292">
            <v>6.0613410564312922</v>
          </cell>
          <cell r="AC292">
            <v>1.1582386418282689</v>
          </cell>
          <cell r="AD292">
            <v>1.2041796726292919</v>
          </cell>
          <cell r="AE292">
            <v>1167.4727018181338</v>
          </cell>
          <cell r="AF292">
            <v>1764.1338188399784</v>
          </cell>
          <cell r="AG292">
            <v>2</v>
          </cell>
          <cell r="AH292">
            <v>505569.77065084554</v>
          </cell>
          <cell r="AI292">
            <v>-42.419382988718525</v>
          </cell>
          <cell r="AJ292">
            <v>-5.57914864645393E-4</v>
          </cell>
          <cell r="AK292">
            <v>-42.419382988718525</v>
          </cell>
        </row>
        <row r="293">
          <cell r="B293" t="str">
            <v>LoPGas</v>
          </cell>
          <cell r="C293" t="str">
            <v>Leader</v>
          </cell>
          <cell r="D293" t="str">
            <v>x</v>
          </cell>
          <cell r="E293" t="str">
            <v>L</v>
          </cell>
          <cell r="F293">
            <v>25</v>
          </cell>
          <cell r="G293">
            <v>115</v>
          </cell>
          <cell r="J293">
            <v>5.4</v>
          </cell>
          <cell r="K293">
            <v>5.4</v>
          </cell>
          <cell r="L293">
            <v>60</v>
          </cell>
          <cell r="M293">
            <v>44.653530232743435</v>
          </cell>
          <cell r="N293">
            <v>253440.00000000003</v>
          </cell>
          <cell r="O293">
            <v>21.12</v>
          </cell>
          <cell r="P293">
            <v>1</v>
          </cell>
          <cell r="Q293">
            <v>40</v>
          </cell>
          <cell r="R293">
            <v>0.4</v>
          </cell>
          <cell r="S293">
            <v>1.4046444981305601</v>
          </cell>
          <cell r="T293">
            <v>0.75</v>
          </cell>
          <cell r="U293">
            <v>102.39400000000001</v>
          </cell>
          <cell r="V293">
            <v>0.78409844642421589</v>
          </cell>
          <cell r="W293">
            <v>0.42223933571578343</v>
          </cell>
          <cell r="X293">
            <v>44.774998290095404</v>
          </cell>
          <cell r="Y293">
            <v>44.896466347447372</v>
          </cell>
          <cell r="Z293">
            <v>1.5830097630809448E-2</v>
          </cell>
          <cell r="AA293">
            <v>4.5467263660197169E-2</v>
          </cell>
          <cell r="AB293">
            <v>5.5502556253984103</v>
          </cell>
          <cell r="AC293">
            <v>1.0958824811425842</v>
          </cell>
          <cell r="AD293">
            <v>1.1999810913241682</v>
          </cell>
          <cell r="AE293">
            <v>1556.6302690908451</v>
          </cell>
          <cell r="AF293">
            <v>1813.7399078978056</v>
          </cell>
          <cell r="AG293">
            <v>2</v>
          </cell>
          <cell r="AH293">
            <v>590909.29393787193</v>
          </cell>
          <cell r="AI293">
            <v>-91.007630188139601</v>
          </cell>
          <cell r="AJ293">
            <v>-8.9772362480409161E-4</v>
          </cell>
          <cell r="AK293">
            <v>-91.007630188139601</v>
          </cell>
        </row>
        <row r="294">
          <cell r="B294" t="str">
            <v>25_115_0.4_150</v>
          </cell>
          <cell r="F294">
            <v>25</v>
          </cell>
          <cell r="G294">
            <v>115</v>
          </cell>
          <cell r="H294">
            <v>22.090303415242929</v>
          </cell>
          <cell r="R294">
            <v>0.4</v>
          </cell>
          <cell r="W294">
            <v>1.4921203837767152</v>
          </cell>
          <cell r="X294">
            <v>2.9096965847570715</v>
          </cell>
          <cell r="AK294">
            <v>-202.99325369597557</v>
          </cell>
          <cell r="AL294">
            <v>1.6547384376121761E-2</v>
          </cell>
          <cell r="AM294">
            <v>-4193.7690962842998</v>
          </cell>
        </row>
        <row r="295">
          <cell r="B295" t="str">
            <v>LoPGas</v>
          </cell>
          <cell r="C295" t="str">
            <v>Branch</v>
          </cell>
          <cell r="D295" t="str">
            <v>x</v>
          </cell>
          <cell r="E295" t="str">
            <v>B</v>
          </cell>
          <cell r="F295">
            <v>25</v>
          </cell>
          <cell r="G295">
            <v>115</v>
          </cell>
          <cell r="J295">
            <v>5.4</v>
          </cell>
          <cell r="K295">
            <v>5.4</v>
          </cell>
          <cell r="L295">
            <v>60</v>
          </cell>
          <cell r="M295">
            <v>30.4</v>
          </cell>
          <cell r="N295">
            <v>13200.000000000002</v>
          </cell>
          <cell r="O295">
            <v>1.2</v>
          </cell>
          <cell r="P295">
            <v>16</v>
          </cell>
          <cell r="Q295">
            <v>30</v>
          </cell>
          <cell r="R295">
            <v>0.2</v>
          </cell>
          <cell r="S295">
            <v>0.5</v>
          </cell>
          <cell r="T295">
            <v>0.75</v>
          </cell>
          <cell r="U295">
            <v>102.39400000000001</v>
          </cell>
          <cell r="V295">
            <v>0.15429877826646454</v>
          </cell>
          <cell r="W295">
            <v>8.3090349093410509E-2</v>
          </cell>
          <cell r="X295">
            <v>33.527821134016889</v>
          </cell>
          <cell r="Y295">
            <v>36.655642268033787</v>
          </cell>
          <cell r="Z295">
            <v>0.21133926581195239</v>
          </cell>
          <cell r="AA295">
            <v>0.342869022082888</v>
          </cell>
          <cell r="AB295">
            <v>10.590508807326579</v>
          </cell>
          <cell r="AC295">
            <v>1.4912811599750007</v>
          </cell>
          <cell r="AD295">
            <v>1.2806835949933375</v>
          </cell>
          <cell r="AE295">
            <v>40.537246590907429</v>
          </cell>
          <cell r="AF295">
            <v>418.67537058878708</v>
          </cell>
          <cell r="AG295">
            <v>2</v>
          </cell>
          <cell r="AH295">
            <v>47787.953268423247</v>
          </cell>
          <cell r="AI295">
            <v>-63.619921374912664</v>
          </cell>
          <cell r="AJ295">
            <v>-2.4098455066254795E-2</v>
          </cell>
          <cell r="AK295">
            <v>-1017.9187419986026</v>
          </cell>
        </row>
        <row r="296">
          <cell r="B296" t="str">
            <v>LoPGas</v>
          </cell>
          <cell r="C296" t="str">
            <v>Header</v>
          </cell>
          <cell r="D296" t="str">
            <v>x</v>
          </cell>
          <cell r="E296" t="str">
            <v>H</v>
          </cell>
          <cell r="F296">
            <v>25</v>
          </cell>
          <cell r="G296">
            <v>115</v>
          </cell>
          <cell r="J296">
            <v>5.4</v>
          </cell>
          <cell r="K296">
            <v>5.4</v>
          </cell>
          <cell r="L296">
            <v>60</v>
          </cell>
          <cell r="M296">
            <v>36.655642268033787</v>
          </cell>
          <cell r="N296">
            <v>63360</v>
          </cell>
          <cell r="O296">
            <v>5.28</v>
          </cell>
          <cell r="P296">
            <v>1</v>
          </cell>
          <cell r="Q296">
            <v>20</v>
          </cell>
          <cell r="R296">
            <v>0.2</v>
          </cell>
          <cell r="S296">
            <v>0.73278748682815997</v>
          </cell>
          <cell r="T296">
            <v>0.75</v>
          </cell>
          <cell r="U296">
            <v>102.39400000000001</v>
          </cell>
          <cell r="V296">
            <v>0.2318308920458067</v>
          </cell>
          <cell r="W296">
            <v>0.12484162199558924</v>
          </cell>
          <cell r="X296">
            <v>37.130127958467611</v>
          </cell>
          <cell r="Y296">
            <v>37.604613648901434</v>
          </cell>
          <cell r="Z296">
            <v>4.0650995489509234E-2</v>
          </cell>
          <cell r="AA296">
            <v>0.13744102428827901</v>
          </cell>
          <cell r="AB296">
            <v>8.5114816344094599</v>
          </cell>
          <cell r="AC296">
            <v>1.3641016697841946</v>
          </cell>
          <cell r="AD296">
            <v>1.2541146561366796</v>
          </cell>
          <cell r="AE296">
            <v>194.57878363635561</v>
          </cell>
          <cell r="AF296">
            <v>875.25539472879666</v>
          </cell>
          <cell r="AG296">
            <v>2</v>
          </cell>
          <cell r="AH296">
            <v>149377.50175772051</v>
          </cell>
          <cell r="AI296">
            <v>-45.67369357939198</v>
          </cell>
          <cell r="AJ296">
            <v>-3.6043003140303013E-3</v>
          </cell>
          <cell r="AK296">
            <v>-45.67369357939198</v>
          </cell>
        </row>
        <row r="297">
          <cell r="B297" t="str">
            <v>LoPGas</v>
          </cell>
          <cell r="C297" t="str">
            <v>Header</v>
          </cell>
          <cell r="D297" t="str">
            <v>x</v>
          </cell>
          <cell r="E297" t="str">
            <v>H</v>
          </cell>
          <cell r="F297">
            <v>25</v>
          </cell>
          <cell r="G297">
            <v>115</v>
          </cell>
          <cell r="J297">
            <v>5.4</v>
          </cell>
          <cell r="K297">
            <v>5.4</v>
          </cell>
          <cell r="L297">
            <v>60</v>
          </cell>
          <cell r="M297">
            <v>37.604613648901434</v>
          </cell>
          <cell r="N297">
            <v>126720</v>
          </cell>
          <cell r="O297">
            <v>10.56</v>
          </cell>
          <cell r="P297">
            <v>1</v>
          </cell>
          <cell r="Q297">
            <v>20</v>
          </cell>
          <cell r="R297">
            <v>0.2</v>
          </cell>
          <cell r="S297">
            <v>1.01473233779264</v>
          </cell>
          <cell r="T297">
            <v>0.75</v>
          </cell>
          <cell r="U297">
            <v>102.39400000000001</v>
          </cell>
          <cell r="V297">
            <v>0.15318332576761262</v>
          </cell>
          <cell r="W297">
            <v>8.2489674619068865E-2</v>
          </cell>
          <cell r="X297">
            <v>37.883528717162463</v>
          </cell>
          <cell r="Y297">
            <v>38.162443785423491</v>
          </cell>
          <cell r="Z297">
            <v>2.4908261361371697E-2</v>
          </cell>
          <cell r="AA297">
            <v>0.10437477288308658</v>
          </cell>
          <cell r="AB297">
            <v>6.9331063611990746</v>
          </cell>
          <cell r="AC297">
            <v>1.2205338128834768</v>
          </cell>
          <cell r="AD297">
            <v>1.2444853584923099</v>
          </cell>
          <cell r="AE297">
            <v>389.15756727271122</v>
          </cell>
          <cell r="AF297">
            <v>873.53809825967141</v>
          </cell>
          <cell r="AG297">
            <v>2</v>
          </cell>
          <cell r="AH297">
            <v>210523.4072946278</v>
          </cell>
          <cell r="AI297">
            <v>-53.560810658005643</v>
          </cell>
          <cell r="AJ297">
            <v>-2.1133526932609549E-3</v>
          </cell>
          <cell r="AK297">
            <v>-53.560810658005643</v>
          </cell>
        </row>
        <row r="298">
          <cell r="B298" t="str">
            <v>LoPGas</v>
          </cell>
          <cell r="C298" t="str">
            <v>Header</v>
          </cell>
          <cell r="D298" t="str">
            <v>x</v>
          </cell>
          <cell r="E298" t="str">
            <v>H</v>
          </cell>
          <cell r="F298">
            <v>25</v>
          </cell>
          <cell r="G298">
            <v>115</v>
          </cell>
          <cell r="J298">
            <v>5.4</v>
          </cell>
          <cell r="K298">
            <v>5.4</v>
          </cell>
          <cell r="L298">
            <v>60</v>
          </cell>
          <cell r="M298">
            <v>38.162443785423491</v>
          </cell>
          <cell r="N298">
            <v>190080</v>
          </cell>
          <cell r="O298">
            <v>15.84</v>
          </cell>
          <cell r="P298">
            <v>1</v>
          </cell>
          <cell r="Q298">
            <v>20</v>
          </cell>
          <cell r="R298">
            <v>0.2</v>
          </cell>
          <cell r="S298">
            <v>1.2386846748934399</v>
          </cell>
          <cell r="T298">
            <v>0.75</v>
          </cell>
          <cell r="U298">
            <v>102.39400000000001</v>
          </cell>
          <cell r="V298">
            <v>0.1169342330511441</v>
          </cell>
          <cell r="W298">
            <v>6.2969430829909356E-2</v>
          </cell>
          <cell r="X298">
            <v>38.369146828343005</v>
          </cell>
          <cell r="Y298">
            <v>38.57584987126252</v>
          </cell>
          <cell r="Z298">
            <v>1.8930968363716549E-2</v>
          </cell>
          <cell r="AA298">
            <v>8.9298193375093857E-2</v>
          </cell>
          <cell r="AB298">
            <v>6.0613410564312922</v>
          </cell>
          <cell r="AC298">
            <v>1.1271914205125284</v>
          </cell>
          <cell r="AD298">
            <v>1.2373474488558338</v>
          </cell>
          <cell r="AE298">
            <v>583.73635090906691</v>
          </cell>
          <cell r="AF298">
            <v>862.03248483339712</v>
          </cell>
          <cell r="AG298">
            <v>2</v>
          </cell>
          <cell r="AH298">
            <v>255713.24513470114</v>
          </cell>
          <cell r="AI298">
            <v>-59.441324542414108</v>
          </cell>
          <cell r="AJ298">
            <v>-1.5635870302613138E-3</v>
          </cell>
          <cell r="AK298">
            <v>-59.441324542414108</v>
          </cell>
        </row>
        <row r="299">
          <cell r="B299" t="str">
            <v>LoPGas</v>
          </cell>
          <cell r="C299" t="str">
            <v>Leader</v>
          </cell>
          <cell r="D299" t="str">
            <v>x</v>
          </cell>
          <cell r="E299" t="str">
            <v>L</v>
          </cell>
          <cell r="F299">
            <v>25</v>
          </cell>
          <cell r="G299">
            <v>115</v>
          </cell>
          <cell r="J299">
            <v>5.4</v>
          </cell>
          <cell r="K299">
            <v>5.4</v>
          </cell>
          <cell r="L299">
            <v>60</v>
          </cell>
          <cell r="M299">
            <v>38.57584987126252</v>
          </cell>
          <cell r="N299">
            <v>253440.00000000003</v>
          </cell>
          <cell r="O299">
            <v>21.12</v>
          </cell>
          <cell r="P299">
            <v>1</v>
          </cell>
          <cell r="Q299">
            <v>40</v>
          </cell>
          <cell r="R299">
            <v>0.2</v>
          </cell>
          <cell r="S299">
            <v>1.4046444981305601</v>
          </cell>
          <cell r="T299">
            <v>0.75</v>
          </cell>
          <cell r="U299">
            <v>102.39400000000001</v>
          </cell>
          <cell r="V299">
            <v>0.21084161351448036</v>
          </cell>
          <cell r="W299">
            <v>0.1135388333411278</v>
          </cell>
          <cell r="X299">
            <v>38.905171615833581</v>
          </cell>
          <cell r="Y299">
            <v>39.234493360404649</v>
          </cell>
          <cell r="Z299">
            <v>3.0743039289042873E-2</v>
          </cell>
          <cell r="AA299">
            <v>7.884101960752371E-2</v>
          </cell>
          <cell r="AB299">
            <v>5.5502556253984103</v>
          </cell>
          <cell r="AC299">
            <v>1.0673103853572774</v>
          </cell>
          <cell r="AD299">
            <v>1.2321048063673739</v>
          </cell>
          <cell r="AE299">
            <v>778.31513454542255</v>
          </cell>
          <cell r="AF299">
            <v>885.93999416749466</v>
          </cell>
          <cell r="AG299">
            <v>2</v>
          </cell>
          <cell r="AH299">
            <v>298672.26340905769</v>
          </cell>
          <cell r="AI299">
            <v>-125.99660948050852</v>
          </cell>
          <cell r="AJ299">
            <v>-2.4857285645617996E-3</v>
          </cell>
          <cell r="AK299">
            <v>-125.99660948050852</v>
          </cell>
        </row>
        <row r="300">
          <cell r="B300" t="str">
            <v>25_115_0.2_30</v>
          </cell>
          <cell r="F300">
            <v>25</v>
          </cell>
          <cell r="G300">
            <v>115</v>
          </cell>
          <cell r="H300">
            <v>24.533070090120894</v>
          </cell>
          <cell r="R300">
            <v>0.2</v>
          </cell>
          <cell r="W300">
            <v>8.3090349093410509E-2</v>
          </cell>
          <cell r="X300">
            <v>0.46692990987910576</v>
          </cell>
          <cell r="AK300">
            <v>-284.67243826032029</v>
          </cell>
          <cell r="AL300">
            <v>4.0164091777091324E-3</v>
          </cell>
          <cell r="AM300">
            <v>-1017.9187419986026</v>
          </cell>
        </row>
        <row r="301">
          <cell r="B301" t="str">
            <v>LoPGas</v>
          </cell>
          <cell r="C301" t="str">
            <v>Branch</v>
          </cell>
          <cell r="D301" t="str">
            <v>x</v>
          </cell>
          <cell r="E301" t="str">
            <v>B</v>
          </cell>
          <cell r="F301">
            <v>25</v>
          </cell>
          <cell r="G301">
            <v>115</v>
          </cell>
          <cell r="J301">
            <v>5.4</v>
          </cell>
          <cell r="K301">
            <v>5.4</v>
          </cell>
          <cell r="L301">
            <v>60</v>
          </cell>
          <cell r="M301">
            <v>30.4</v>
          </cell>
          <cell r="N301">
            <v>13200.000000000002</v>
          </cell>
          <cell r="O301">
            <v>1.2</v>
          </cell>
          <cell r="P301">
            <v>16</v>
          </cell>
          <cell r="Q301">
            <v>10</v>
          </cell>
          <cell r="R301">
            <v>0.2</v>
          </cell>
          <cell r="S301">
            <v>0.5</v>
          </cell>
          <cell r="T301">
            <v>0.75</v>
          </cell>
          <cell r="U301">
            <v>102.39400000000001</v>
          </cell>
          <cell r="V301">
            <v>5.0984734994190539E-2</v>
          </cell>
          <cell r="W301">
            <v>2.7455430799239622E-2</v>
          </cell>
          <cell r="X301">
            <v>31.516548437277159</v>
          </cell>
          <cell r="Y301">
            <v>32.633096874554319</v>
          </cell>
          <cell r="Z301">
            <v>7.5442461978186492E-2</v>
          </cell>
          <cell r="AA301">
            <v>0.34213850111098892</v>
          </cell>
          <cell r="AB301">
            <v>10.590508807326579</v>
          </cell>
          <cell r="AC301">
            <v>1.4912743208685206</v>
          </cell>
          <cell r="AD301">
            <v>1.2806894683134578</v>
          </cell>
          <cell r="AE301">
            <v>40.537246590907429</v>
          </cell>
          <cell r="AF301">
            <v>415.37223414072668</v>
          </cell>
          <cell r="AG301">
            <v>2</v>
          </cell>
          <cell r="AH301">
            <v>47970.873494836364</v>
          </cell>
          <cell r="AI301">
            <v>-22.914548964634236</v>
          </cell>
          <cell r="AJ301">
            <v>-8.6797533956947844E-3</v>
          </cell>
          <cell r="AK301">
            <v>-366.63278343414777</v>
          </cell>
        </row>
        <row r="302">
          <cell r="B302" t="str">
            <v>LoPGas</v>
          </cell>
          <cell r="C302" t="str">
            <v>Header</v>
          </cell>
          <cell r="D302" t="str">
            <v>x</v>
          </cell>
          <cell r="E302" t="str">
            <v>H</v>
          </cell>
          <cell r="F302">
            <v>25</v>
          </cell>
          <cell r="G302">
            <v>115</v>
          </cell>
          <cell r="J302">
            <v>5.4</v>
          </cell>
          <cell r="K302">
            <v>5.4</v>
          </cell>
          <cell r="L302">
            <v>60</v>
          </cell>
          <cell r="M302">
            <v>32.633096874554319</v>
          </cell>
          <cell r="N302">
            <v>63360</v>
          </cell>
          <cell r="O302">
            <v>5.28</v>
          </cell>
          <cell r="P302">
            <v>1</v>
          </cell>
          <cell r="Q302">
            <v>20</v>
          </cell>
          <cell r="R302">
            <v>0.2</v>
          </cell>
          <cell r="S302">
            <v>0.73278748682815997</v>
          </cell>
          <cell r="T302">
            <v>0.75</v>
          </cell>
          <cell r="U302">
            <v>102.39400000000001</v>
          </cell>
          <cell r="V302">
            <v>0.22831734671948978</v>
          </cell>
          <cell r="W302">
            <v>0.12294956743106766</v>
          </cell>
          <cell r="X302">
            <v>33.181910047242049</v>
          </cell>
          <cell r="Y302">
            <v>33.730723219929779</v>
          </cell>
          <cell r="Z302">
            <v>4.0107802492087341E-2</v>
          </cell>
          <cell r="AA302">
            <v>0.13698681954055092</v>
          </cell>
          <cell r="AB302">
            <v>8.5114816344094599</v>
          </cell>
          <cell r="AC302">
            <v>1.3461320018528469</v>
          </cell>
          <cell r="AD302">
            <v>1.2708559741408525</v>
          </cell>
          <cell r="AE302">
            <v>194.57878363635561</v>
          </cell>
          <cell r="AF302">
            <v>863.14857402971552</v>
          </cell>
          <cell r="AG302">
            <v>2</v>
          </cell>
          <cell r="AH302">
            <v>150495.67491114911</v>
          </cell>
          <cell r="AI302">
            <v>-53.657664380884007</v>
          </cell>
          <cell r="AJ302">
            <v>-4.2343485149056196E-3</v>
          </cell>
          <cell r="AK302">
            <v>-53.657664380884007</v>
          </cell>
        </row>
        <row r="303">
          <cell r="B303" t="str">
            <v>LoPGas</v>
          </cell>
          <cell r="C303" t="str">
            <v>Header</v>
          </cell>
          <cell r="D303" t="str">
            <v>x</v>
          </cell>
          <cell r="E303" t="str">
            <v>H</v>
          </cell>
          <cell r="F303">
            <v>25</v>
          </cell>
          <cell r="G303">
            <v>115</v>
          </cell>
          <cell r="J303">
            <v>5.4</v>
          </cell>
          <cell r="K303">
            <v>5.4</v>
          </cell>
          <cell r="L303">
            <v>60</v>
          </cell>
          <cell r="M303">
            <v>33.730723219929779</v>
          </cell>
          <cell r="N303">
            <v>126720</v>
          </cell>
          <cell r="O303">
            <v>10.56</v>
          </cell>
          <cell r="P303">
            <v>1</v>
          </cell>
          <cell r="Q303">
            <v>20</v>
          </cell>
          <cell r="R303">
            <v>0.2</v>
          </cell>
          <cell r="S303">
            <v>1.01473233779264</v>
          </cell>
          <cell r="T303">
            <v>0.75</v>
          </cell>
          <cell r="U303">
            <v>102.39400000000001</v>
          </cell>
          <cell r="V303">
            <v>0.15096349972211309</v>
          </cell>
          <cell r="W303">
            <v>8.1294291718961631E-2</v>
          </cell>
          <cell r="X303">
            <v>34.053872621518977</v>
          </cell>
          <cell r="Y303">
            <v>34.377022023108168</v>
          </cell>
          <cell r="Z303">
            <v>2.4602839605722182E-2</v>
          </cell>
          <cell r="AA303">
            <v>0.10406946716640184</v>
          </cell>
          <cell r="AB303">
            <v>6.9331063611990746</v>
          </cell>
          <cell r="AC303">
            <v>1.2043893771881726</v>
          </cell>
          <cell r="AD303">
            <v>1.2611672673703451</v>
          </cell>
          <cell r="AE303">
            <v>389.15756727271122</v>
          </cell>
          <cell r="AF303">
            <v>861.92386041879956</v>
          </cell>
          <cell r="AG303">
            <v>2</v>
          </cell>
          <cell r="AH303">
            <v>212049.78725722912</v>
          </cell>
          <cell r="AI303">
            <v>-62.960821414887505</v>
          </cell>
          <cell r="AJ303">
            <v>-2.4842495823424677E-3</v>
          </cell>
          <cell r="AK303">
            <v>-62.960821414887505</v>
          </cell>
        </row>
        <row r="304">
          <cell r="B304" t="str">
            <v>LoPGas</v>
          </cell>
          <cell r="C304" t="str">
            <v>Header</v>
          </cell>
          <cell r="D304" t="str">
            <v>x</v>
          </cell>
          <cell r="E304" t="str">
            <v>H</v>
          </cell>
          <cell r="F304">
            <v>25</v>
          </cell>
          <cell r="G304">
            <v>115</v>
          </cell>
          <cell r="J304">
            <v>5.4</v>
          </cell>
          <cell r="K304">
            <v>5.4</v>
          </cell>
          <cell r="L304">
            <v>60</v>
          </cell>
          <cell r="M304">
            <v>34.377022023108168</v>
          </cell>
          <cell r="N304">
            <v>190080</v>
          </cell>
          <cell r="O304">
            <v>15.84</v>
          </cell>
          <cell r="P304">
            <v>1</v>
          </cell>
          <cell r="Q304">
            <v>20</v>
          </cell>
          <cell r="R304">
            <v>0.2</v>
          </cell>
          <cell r="S304">
            <v>1.2386846748934399</v>
          </cell>
          <cell r="T304">
            <v>0.75</v>
          </cell>
          <cell r="U304">
            <v>102.39400000000001</v>
          </cell>
          <cell r="V304">
            <v>0.11528949726459324</v>
          </cell>
          <cell r="W304">
            <v>6.208373573753434E-2</v>
          </cell>
          <cell r="X304">
            <v>34.616762386549809</v>
          </cell>
          <cell r="Y304">
            <v>34.856502749991449</v>
          </cell>
          <cell r="Z304">
            <v>1.871291960347865E-2</v>
          </cell>
          <cell r="AA304">
            <v>8.9058898181565566E-2</v>
          </cell>
          <cell r="AB304">
            <v>6.0613410564312922</v>
          </cell>
          <cell r="AC304">
            <v>1.1122620509820662</v>
          </cell>
          <cell r="AD304">
            <v>1.2539557807549873</v>
          </cell>
          <cell r="AE304">
            <v>583.73635090906691</v>
          </cell>
          <cell r="AF304">
            <v>850.87347699313466</v>
          </cell>
          <cell r="AG304">
            <v>2</v>
          </cell>
          <cell r="AH304">
            <v>257528.08128747571</v>
          </cell>
          <cell r="AI304">
            <v>-69.898565586422649</v>
          </cell>
          <cell r="AJ304">
            <v>-1.8386617631108652E-3</v>
          </cell>
          <cell r="AK304">
            <v>-69.898565586422649</v>
          </cell>
        </row>
        <row r="305">
          <cell r="B305" t="str">
            <v>LoPGas</v>
          </cell>
          <cell r="C305" t="str">
            <v>Leader</v>
          </cell>
          <cell r="D305" t="str">
            <v>x</v>
          </cell>
          <cell r="E305" t="str">
            <v>L</v>
          </cell>
          <cell r="F305">
            <v>25</v>
          </cell>
          <cell r="G305">
            <v>115</v>
          </cell>
          <cell r="J305">
            <v>5.4</v>
          </cell>
          <cell r="K305">
            <v>5.4</v>
          </cell>
          <cell r="L305">
            <v>60</v>
          </cell>
          <cell r="M305">
            <v>34.856502749991449</v>
          </cell>
          <cell r="N305">
            <v>253440.00000000003</v>
          </cell>
          <cell r="O305">
            <v>21.12</v>
          </cell>
          <cell r="P305">
            <v>1</v>
          </cell>
          <cell r="Q305">
            <v>40</v>
          </cell>
          <cell r="R305">
            <v>0.2</v>
          </cell>
          <cell r="S305">
            <v>1.4046444981305601</v>
          </cell>
          <cell r="T305">
            <v>0.75</v>
          </cell>
          <cell r="U305">
            <v>102.39400000000001</v>
          </cell>
          <cell r="V305">
            <v>0.20796234145811404</v>
          </cell>
          <cell r="W305">
            <v>0.11198833681104503</v>
          </cell>
          <cell r="X305">
            <v>35.238806073249336</v>
          </cell>
          <cell r="Y305">
            <v>35.621109396507229</v>
          </cell>
          <cell r="Z305">
            <v>3.0409717427654859E-2</v>
          </cell>
          <cell r="AA305">
            <v>7.8643155608523252E-2</v>
          </cell>
          <cell r="AB305">
            <v>5.5502556253984103</v>
          </cell>
          <cell r="AC305">
            <v>1.0531715222700291</v>
          </cell>
          <cell r="AD305">
            <v>1.2486458548082018</v>
          </cell>
          <cell r="AE305">
            <v>778.31513454542255</v>
          </cell>
          <cell r="AF305">
            <v>874.7746662878609</v>
          </cell>
          <cell r="AG305">
            <v>2</v>
          </cell>
          <cell r="AH305">
            <v>300740.62970686419</v>
          </cell>
          <cell r="AI305">
            <v>-148.21290491779251</v>
          </cell>
          <cell r="AJ305">
            <v>-2.9240235345208429E-3</v>
          </cell>
          <cell r="AK305">
            <v>-148.21290491779251</v>
          </cell>
        </row>
        <row r="306">
          <cell r="B306" t="str">
            <v>25_115_0.2_10</v>
          </cell>
          <cell r="F306">
            <v>25</v>
          </cell>
          <cell r="G306">
            <v>115</v>
          </cell>
          <cell r="H306">
            <v>24.594228637502152</v>
          </cell>
          <cell r="R306">
            <v>0.2</v>
          </cell>
          <cell r="W306">
            <v>2.7455430799239622E-2</v>
          </cell>
          <cell r="X306">
            <v>0.40577136249784829</v>
          </cell>
          <cell r="AK306">
            <v>-334.72995629998667</v>
          </cell>
          <cell r="AL306">
            <v>1.6441378688202893E-3</v>
          </cell>
          <cell r="AM306">
            <v>-416.69030147381415</v>
          </cell>
        </row>
        <row r="307">
          <cell r="B307" t="str">
            <v>LoPGas</v>
          </cell>
          <cell r="C307" t="str">
            <v>Branch</v>
          </cell>
          <cell r="D307" t="str">
            <v>x</v>
          </cell>
          <cell r="E307" t="str">
            <v>B</v>
          </cell>
          <cell r="F307">
            <v>25</v>
          </cell>
          <cell r="G307">
            <v>115</v>
          </cell>
          <cell r="J307">
            <v>5.4</v>
          </cell>
          <cell r="K307">
            <v>5.4</v>
          </cell>
          <cell r="L307">
            <v>60</v>
          </cell>
          <cell r="M307">
            <v>30.4</v>
          </cell>
          <cell r="N307">
            <v>13200.000000000002</v>
          </cell>
          <cell r="O307">
            <v>1.2</v>
          </cell>
          <cell r="P307">
            <v>16</v>
          </cell>
          <cell r="Q307">
            <v>20</v>
          </cell>
          <cell r="R307">
            <v>0.2</v>
          </cell>
          <cell r="S307">
            <v>0.5</v>
          </cell>
          <cell r="T307">
            <v>0.75</v>
          </cell>
          <cell r="U307">
            <v>102.39400000000001</v>
          </cell>
          <cell r="V307">
            <v>0.10243173318668962</v>
          </cell>
          <cell r="W307">
            <v>5.515979169988583E-2</v>
          </cell>
          <cell r="X307">
            <v>32.557994428441916</v>
          </cell>
          <cell r="Y307">
            <v>34.71598885688384</v>
          </cell>
          <cell r="Z307">
            <v>0.14581043435418373</v>
          </cell>
          <cell r="AA307">
            <v>0.34251447965052062</v>
          </cell>
          <cell r="AB307">
            <v>10.590508807326579</v>
          </cell>
          <cell r="AC307">
            <v>1.4912777361673191</v>
          </cell>
          <cell r="AD307">
            <v>1.2806865353003132</v>
          </cell>
          <cell r="AE307">
            <v>40.537246590907429</v>
          </cell>
          <cell r="AF307">
            <v>417.07503412228505</v>
          </cell>
          <cell r="AG307">
            <v>2</v>
          </cell>
          <cell r="AH307">
            <v>47875.731953314862</v>
          </cell>
          <cell r="AI307">
            <v>-44.083518072912568</v>
          </cell>
          <cell r="AJ307">
            <v>-1.6698302300345667E-2</v>
          </cell>
          <cell r="AK307">
            <v>-705.33628916660109</v>
          </cell>
        </row>
        <row r="308">
          <cell r="B308" t="str">
            <v>LoPGas</v>
          </cell>
          <cell r="C308" t="str">
            <v>Header</v>
          </cell>
          <cell r="D308" t="str">
            <v>x</v>
          </cell>
          <cell r="E308" t="str">
            <v>H</v>
          </cell>
          <cell r="F308">
            <v>25</v>
          </cell>
          <cell r="G308">
            <v>115</v>
          </cell>
          <cell r="J308">
            <v>5.4</v>
          </cell>
          <cell r="K308">
            <v>5.4</v>
          </cell>
          <cell r="L308">
            <v>60</v>
          </cell>
          <cell r="M308">
            <v>34.71598885688384</v>
          </cell>
          <cell r="N308">
            <v>63360</v>
          </cell>
          <cell r="O308">
            <v>5.28</v>
          </cell>
          <cell r="P308">
            <v>1</v>
          </cell>
          <cell r="Q308">
            <v>20</v>
          </cell>
          <cell r="R308">
            <v>0.2</v>
          </cell>
          <cell r="S308">
            <v>0.73278748682815997</v>
          </cell>
          <cell r="T308">
            <v>0.75</v>
          </cell>
          <cell r="U308">
            <v>102.39400000000001</v>
          </cell>
          <cell r="V308">
            <v>0.23016523207291412</v>
          </cell>
          <cell r="W308">
            <v>0.12394465916689157</v>
          </cell>
          <cell r="X308">
            <v>35.226925995760972</v>
          </cell>
          <cell r="Y308">
            <v>35.737863134638104</v>
          </cell>
          <cell r="Z308">
            <v>4.0415829275272319E-2</v>
          </cell>
          <cell r="AA308">
            <v>0.13726344587028058</v>
          </cell>
          <cell r="AB308">
            <v>8.5114816344094599</v>
          </cell>
          <cell r="AC308">
            <v>1.3550981007484022</v>
          </cell>
          <cell r="AD308">
            <v>1.2624472690147357</v>
          </cell>
          <cell r="AE308">
            <v>194.57878363635561</v>
          </cell>
          <cell r="AF308">
            <v>869.52872119098322</v>
          </cell>
          <cell r="AG308">
            <v>2</v>
          </cell>
          <cell r="AH308">
            <v>149914.52570751758</v>
          </cell>
          <cell r="AI308">
            <v>-49.52009046181113</v>
          </cell>
          <cell r="AJ308">
            <v>-3.9078354215444392E-3</v>
          </cell>
          <cell r="AK308">
            <v>-49.52009046181113</v>
          </cell>
        </row>
        <row r="309">
          <cell r="B309" t="str">
            <v>LoPGas</v>
          </cell>
          <cell r="C309" t="str">
            <v>Header</v>
          </cell>
          <cell r="D309" t="str">
            <v>x</v>
          </cell>
          <cell r="E309" t="str">
            <v>H</v>
          </cell>
          <cell r="F309">
            <v>25</v>
          </cell>
          <cell r="G309">
            <v>115</v>
          </cell>
          <cell r="J309">
            <v>5.4</v>
          </cell>
          <cell r="K309">
            <v>5.4</v>
          </cell>
          <cell r="L309">
            <v>60</v>
          </cell>
          <cell r="M309">
            <v>35.737863134638104</v>
          </cell>
          <cell r="N309">
            <v>126720</v>
          </cell>
          <cell r="O309">
            <v>10.56</v>
          </cell>
          <cell r="P309">
            <v>1</v>
          </cell>
          <cell r="Q309">
            <v>20</v>
          </cell>
          <cell r="R309">
            <v>0.2</v>
          </cell>
          <cell r="S309">
            <v>1.01473233779264</v>
          </cell>
          <cell r="T309">
            <v>0.75</v>
          </cell>
          <cell r="U309">
            <v>102.39400000000001</v>
          </cell>
          <cell r="V309">
            <v>0.1521203326678835</v>
          </cell>
          <cell r="W309">
            <v>8.1917249686526361E-2</v>
          </cell>
          <cell r="X309">
            <v>36.038346530892646</v>
          </cell>
          <cell r="Y309">
            <v>36.338829927147188</v>
          </cell>
          <cell r="Z309">
            <v>2.4769738784511497E-2</v>
          </cell>
          <cell r="AA309">
            <v>0.10424335024363487</v>
          </cell>
          <cell r="AB309">
            <v>6.9331063611990746</v>
          </cell>
          <cell r="AC309">
            <v>1.21244907833655</v>
          </cell>
          <cell r="AD309">
            <v>1.2527837142341869</v>
          </cell>
          <cell r="AE309">
            <v>389.15756727271122</v>
          </cell>
          <cell r="AF309">
            <v>867.98251449250438</v>
          </cell>
          <cell r="AG309">
            <v>2</v>
          </cell>
          <cell r="AH309">
            <v>211256.10170256381</v>
          </cell>
          <cell r="AI309">
            <v>-58.087228521755186</v>
          </cell>
          <cell r="AJ309">
            <v>-2.2919518829606685E-3</v>
          </cell>
          <cell r="AK309">
            <v>-58.087228521755186</v>
          </cell>
        </row>
        <row r="310">
          <cell r="B310" t="str">
            <v>LoPGas</v>
          </cell>
          <cell r="C310" t="str">
            <v>Header</v>
          </cell>
          <cell r="D310" t="str">
            <v>x</v>
          </cell>
          <cell r="E310" t="str">
            <v>H</v>
          </cell>
          <cell r="F310">
            <v>25</v>
          </cell>
          <cell r="G310">
            <v>115</v>
          </cell>
          <cell r="J310">
            <v>5.4</v>
          </cell>
          <cell r="K310">
            <v>5.4</v>
          </cell>
          <cell r="L310">
            <v>60</v>
          </cell>
          <cell r="M310">
            <v>36.338829927147188</v>
          </cell>
          <cell r="N310">
            <v>190080</v>
          </cell>
          <cell r="O310">
            <v>15.84</v>
          </cell>
          <cell r="P310">
            <v>1</v>
          </cell>
          <cell r="Q310">
            <v>20</v>
          </cell>
          <cell r="R310">
            <v>0.2</v>
          </cell>
          <cell r="S310">
            <v>1.2386846748934399</v>
          </cell>
          <cell r="T310">
            <v>0.75</v>
          </cell>
          <cell r="U310">
            <v>102.39400000000001</v>
          </cell>
          <cell r="V310">
            <v>0.11614096573354954</v>
          </cell>
          <cell r="W310">
            <v>6.2542254029914091E-2</v>
          </cell>
          <cell r="X310">
            <v>36.561583494877468</v>
          </cell>
          <cell r="Y310">
            <v>36.78433706260774</v>
          </cell>
          <cell r="Z310">
            <v>1.8828618115200424E-2</v>
          </cell>
          <cell r="AA310">
            <v>8.9187603491130196E-2</v>
          </cell>
          <cell r="AB310">
            <v>6.0613410564312922</v>
          </cell>
          <cell r="AC310">
            <v>1.1197168373276896</v>
          </cell>
          <cell r="AD310">
            <v>1.2456072660941759</v>
          </cell>
          <cell r="AE310">
            <v>583.73635090906691</v>
          </cell>
          <cell r="AF310">
            <v>856.65247441578197</v>
          </cell>
          <cell r="AG310">
            <v>2</v>
          </cell>
          <cell r="AH310">
            <v>256584.24729985226</v>
          </cell>
          <cell r="AI310">
            <v>-64.47570671438659</v>
          </cell>
          <cell r="AJ310">
            <v>-1.6960150124786034E-3</v>
          </cell>
          <cell r="AK310">
            <v>-64.47570671438659</v>
          </cell>
        </row>
        <row r="311">
          <cell r="B311" t="str">
            <v>LoPGas</v>
          </cell>
          <cell r="C311" t="str">
            <v>Leader</v>
          </cell>
          <cell r="D311" t="str">
            <v>x</v>
          </cell>
          <cell r="E311" t="str">
            <v>L</v>
          </cell>
          <cell r="F311">
            <v>25</v>
          </cell>
          <cell r="G311">
            <v>115</v>
          </cell>
          <cell r="J311">
            <v>5.4</v>
          </cell>
          <cell r="K311">
            <v>5.4</v>
          </cell>
          <cell r="L311">
            <v>60</v>
          </cell>
          <cell r="M311">
            <v>36.78433706260774</v>
          </cell>
          <cell r="N311">
            <v>253440.00000000003</v>
          </cell>
          <cell r="O311">
            <v>21.12</v>
          </cell>
          <cell r="P311">
            <v>1</v>
          </cell>
          <cell r="Q311">
            <v>40</v>
          </cell>
          <cell r="R311">
            <v>0.2</v>
          </cell>
          <cell r="S311">
            <v>1.4046444981305601</v>
          </cell>
          <cell r="T311">
            <v>0.75</v>
          </cell>
          <cell r="U311">
            <v>102.39400000000001</v>
          </cell>
          <cell r="V311">
            <v>0.20944602057186873</v>
          </cell>
          <cell r="W311">
            <v>0.11278730240811896</v>
          </cell>
          <cell r="X311">
            <v>37.139334818520908</v>
          </cell>
          <cell r="Y311">
            <v>37.494332574434083</v>
          </cell>
          <cell r="Z311">
            <v>3.0582607687794527E-2</v>
          </cell>
          <cell r="AA311">
            <v>7.8744664222994712E-2</v>
          </cell>
          <cell r="AB311">
            <v>5.5502556253984103</v>
          </cell>
          <cell r="AC311">
            <v>1.0602324643433259</v>
          </cell>
          <cell r="AD311">
            <v>1.2403301161873101</v>
          </cell>
          <cell r="AE311">
            <v>778.31513454542255</v>
          </cell>
          <cell r="AF311">
            <v>880.52769182681141</v>
          </cell>
          <cell r="AG311">
            <v>2</v>
          </cell>
          <cell r="AH311">
            <v>299664.80528761417</v>
          </cell>
          <cell r="AI311">
            <v>-136.69028031099819</v>
          </cell>
          <cell r="AJ311">
            <v>-2.696699027600185E-3</v>
          </cell>
          <cell r="AK311">
            <v>-136.69028031099819</v>
          </cell>
        </row>
        <row r="312">
          <cell r="B312" t="str">
            <v>25_115_0.2_20</v>
          </cell>
          <cell r="F312">
            <v>25</v>
          </cell>
          <cell r="G312">
            <v>115</v>
          </cell>
          <cell r="H312">
            <v>24.563648743008663</v>
          </cell>
          <cell r="R312">
            <v>0.2</v>
          </cell>
          <cell r="W312">
            <v>5.515979169988583E-2</v>
          </cell>
          <cell r="X312">
            <v>0.43635125699133681</v>
          </cell>
          <cell r="AK312">
            <v>-308.77330600895107</v>
          </cell>
          <cell r="AL312">
            <v>2.8781453476768933E-3</v>
          </cell>
          <cell r="AM312">
            <v>-729.43715691523187</v>
          </cell>
        </row>
        <row r="313">
          <cell r="B313" t="str">
            <v>LoPGas</v>
          </cell>
          <cell r="C313" t="str">
            <v>Branch</v>
          </cell>
          <cell r="D313" t="str">
            <v>x</v>
          </cell>
          <cell r="E313" t="str">
            <v>B</v>
          </cell>
          <cell r="F313">
            <v>25</v>
          </cell>
          <cell r="G313">
            <v>115</v>
          </cell>
          <cell r="J313">
            <v>5.4</v>
          </cell>
          <cell r="K313">
            <v>5.4</v>
          </cell>
          <cell r="L313">
            <v>60</v>
          </cell>
          <cell r="M313">
            <v>30.4</v>
          </cell>
          <cell r="N313">
            <v>13200.000000000002</v>
          </cell>
          <cell r="O313">
            <v>1.2</v>
          </cell>
          <cell r="P313">
            <v>16</v>
          </cell>
          <cell r="Q313">
            <v>50</v>
          </cell>
          <cell r="R313">
            <v>0.2</v>
          </cell>
          <cell r="S313">
            <v>0.5</v>
          </cell>
          <cell r="T313">
            <v>0.75</v>
          </cell>
          <cell r="U313">
            <v>102.39400000000001</v>
          </cell>
          <cell r="V313">
            <v>0.25912506699722432</v>
          </cell>
          <cell r="W313">
            <v>0.13953961604589438</v>
          </cell>
          <cell r="X313">
            <v>35.26615969839213</v>
          </cell>
          <cell r="Y313">
            <v>40.132319396784254</v>
          </cell>
          <cell r="Z313">
            <v>0.32879457421568425</v>
          </cell>
          <cell r="AA313">
            <v>0.34348132728931074</v>
          </cell>
          <cell r="AB313">
            <v>10.590508807326579</v>
          </cell>
          <cell r="AC313">
            <v>1.4912880332643395</v>
          </cell>
          <cell r="AD313">
            <v>1.280677692371776</v>
          </cell>
          <cell r="AE313">
            <v>40.537246590907429</v>
          </cell>
          <cell r="AF313">
            <v>421.56737250286193</v>
          </cell>
          <cell r="AG313">
            <v>2</v>
          </cell>
          <cell r="AH313">
            <v>47632.262376340361</v>
          </cell>
          <cell r="AI313">
            <v>-98.232623761590588</v>
          </cell>
          <cell r="AJ313">
            <v>-3.7209327182420669E-2</v>
          </cell>
          <cell r="AK313">
            <v>-1571.7219801854494</v>
          </cell>
        </row>
        <row r="314">
          <cell r="B314" t="str">
            <v>LoPGas</v>
          </cell>
          <cell r="C314" t="str">
            <v>Header</v>
          </cell>
          <cell r="D314" t="str">
            <v>x</v>
          </cell>
          <cell r="E314" t="str">
            <v>H</v>
          </cell>
          <cell r="F314">
            <v>25</v>
          </cell>
          <cell r="G314">
            <v>115</v>
          </cell>
          <cell r="J314">
            <v>5.4</v>
          </cell>
          <cell r="K314">
            <v>5.4</v>
          </cell>
          <cell r="L314">
            <v>60</v>
          </cell>
          <cell r="M314">
            <v>40.132319396784254</v>
          </cell>
          <cell r="N314">
            <v>63360</v>
          </cell>
          <cell r="O314">
            <v>5.28</v>
          </cell>
          <cell r="P314">
            <v>1</v>
          </cell>
          <cell r="Q314">
            <v>20</v>
          </cell>
          <cell r="R314">
            <v>0.2</v>
          </cell>
          <cell r="S314">
            <v>0.73278748682815997</v>
          </cell>
          <cell r="T314">
            <v>0.75</v>
          </cell>
          <cell r="U314">
            <v>102.39400000000001</v>
          </cell>
          <cell r="V314">
            <v>0.23484898566381582</v>
          </cell>
          <cell r="W314">
            <v>0.12646687434777348</v>
          </cell>
          <cell r="X314">
            <v>40.540256471683158</v>
          </cell>
          <cell r="Y314">
            <v>40.948193546582061</v>
          </cell>
          <cell r="Z314">
            <v>4.1065394904010732E-2</v>
          </cell>
          <cell r="AA314">
            <v>0.1377577370398857</v>
          </cell>
          <cell r="AB314">
            <v>8.5114816344094599</v>
          </cell>
          <cell r="AC314">
            <v>1.3821690019657709</v>
          </cell>
          <cell r="AD314">
            <v>1.237721215064004</v>
          </cell>
          <cell r="AE314">
            <v>194.57878363635561</v>
          </cell>
          <cell r="AF314">
            <v>885.62840532111989</v>
          </cell>
          <cell r="AG314">
            <v>2</v>
          </cell>
          <cell r="AH314">
            <v>148425.44628673969</v>
          </cell>
          <cell r="AI314">
            <v>-38.791946104370965</v>
          </cell>
          <cell r="AJ314">
            <v>-3.0612331206100823E-3</v>
          </cell>
          <cell r="AK314">
            <v>-38.791946104370965</v>
          </cell>
        </row>
        <row r="315">
          <cell r="B315" t="str">
            <v>LoPGas</v>
          </cell>
          <cell r="C315" t="str">
            <v>Header</v>
          </cell>
          <cell r="D315" t="str">
            <v>x</v>
          </cell>
          <cell r="E315" t="str">
            <v>H</v>
          </cell>
          <cell r="F315">
            <v>25</v>
          </cell>
          <cell r="G315">
            <v>115</v>
          </cell>
          <cell r="J315">
            <v>5.4</v>
          </cell>
          <cell r="K315">
            <v>5.4</v>
          </cell>
          <cell r="L315">
            <v>60</v>
          </cell>
          <cell r="M315">
            <v>40.948193546582061</v>
          </cell>
          <cell r="N315">
            <v>126720</v>
          </cell>
          <cell r="O315">
            <v>10.56</v>
          </cell>
          <cell r="P315">
            <v>1</v>
          </cell>
          <cell r="Q315">
            <v>20</v>
          </cell>
          <cell r="R315">
            <v>0.2</v>
          </cell>
          <cell r="S315">
            <v>1.01473233779264</v>
          </cell>
          <cell r="T315">
            <v>0.75</v>
          </cell>
          <cell r="U315">
            <v>102.39400000000001</v>
          </cell>
          <cell r="V315">
            <v>0.15509165889037446</v>
          </cell>
          <cell r="W315">
            <v>8.3517317657712198E-2</v>
          </cell>
          <cell r="X315">
            <v>41.187734563328711</v>
          </cell>
          <cell r="Y315">
            <v>41.42727558007536</v>
          </cell>
          <cell r="Z315">
            <v>2.5146278630567731E-2</v>
          </cell>
          <cell r="AA315">
            <v>0.1045988469841732</v>
          </cell>
          <cell r="AB315">
            <v>6.9331063611990746</v>
          </cell>
          <cell r="AC315">
            <v>1.2367508160234166</v>
          </cell>
          <cell r="AD315">
            <v>1.2281669354884179</v>
          </cell>
          <cell r="AE315">
            <v>389.15756727271122</v>
          </cell>
          <cell r="AF315">
            <v>883.50147324283057</v>
          </cell>
          <cell r="AG315">
            <v>2</v>
          </cell>
          <cell r="AH315">
            <v>209225.27301202077</v>
          </cell>
          <cell r="AI315">
            <v>-45.468242569435425</v>
          </cell>
          <cell r="AJ315">
            <v>-1.7940436619884557E-3</v>
          </cell>
          <cell r="AK315">
            <v>-45.468242569435425</v>
          </cell>
        </row>
        <row r="316">
          <cell r="B316" t="str">
            <v>LoPGas</v>
          </cell>
          <cell r="C316" t="str">
            <v>Header</v>
          </cell>
          <cell r="D316" t="str">
            <v>x</v>
          </cell>
          <cell r="E316" t="str">
            <v>H</v>
          </cell>
          <cell r="F316">
            <v>25</v>
          </cell>
          <cell r="G316">
            <v>115</v>
          </cell>
          <cell r="J316">
            <v>5.4</v>
          </cell>
          <cell r="K316">
            <v>5.4</v>
          </cell>
          <cell r="L316">
            <v>60</v>
          </cell>
          <cell r="M316">
            <v>41.42727558007536</v>
          </cell>
          <cell r="N316">
            <v>190080</v>
          </cell>
          <cell r="O316">
            <v>15.84</v>
          </cell>
          <cell r="P316">
            <v>1</v>
          </cell>
          <cell r="Q316">
            <v>20</v>
          </cell>
          <cell r="R316">
            <v>0.2</v>
          </cell>
          <cell r="S316">
            <v>1.2386846748934399</v>
          </cell>
          <cell r="T316">
            <v>0.75</v>
          </cell>
          <cell r="U316">
            <v>102.39400000000001</v>
          </cell>
          <cell r="V316">
            <v>0.11834914083664619</v>
          </cell>
          <cell r="W316">
            <v>6.3731362863027385E-2</v>
          </cell>
          <cell r="X316">
            <v>41.60467991547749</v>
          </cell>
          <cell r="Y316">
            <v>41.782084250879628</v>
          </cell>
          <cell r="Z316">
            <v>1.9103749282126548E-2</v>
          </cell>
          <cell r="AA316">
            <v>8.9481026310133258E-2</v>
          </cell>
          <cell r="AB316">
            <v>6.0613410564312922</v>
          </cell>
          <cell r="AC316">
            <v>1.1421796015178727</v>
          </cell>
          <cell r="AD316">
            <v>1.2211104336742402</v>
          </cell>
          <cell r="AE316">
            <v>583.73635090906691</v>
          </cell>
          <cell r="AF316">
            <v>871.61449800469518</v>
          </cell>
          <cell r="AG316">
            <v>2</v>
          </cell>
          <cell r="AH316">
            <v>254170.91218022222</v>
          </cell>
          <cell r="AI316">
            <v>-50.444934942764661</v>
          </cell>
          <cell r="AJ316">
            <v>-1.3269395765668315E-3</v>
          </cell>
          <cell r="AK316">
            <v>-50.444934942764661</v>
          </cell>
        </row>
        <row r="317">
          <cell r="B317" t="str">
            <v>LoPGas</v>
          </cell>
          <cell r="C317" t="str">
            <v>Leader</v>
          </cell>
          <cell r="D317" t="str">
            <v>x</v>
          </cell>
          <cell r="E317" t="str">
            <v>L</v>
          </cell>
          <cell r="F317">
            <v>25</v>
          </cell>
          <cell r="G317">
            <v>115</v>
          </cell>
          <cell r="J317">
            <v>5.4</v>
          </cell>
          <cell r="K317">
            <v>5.4</v>
          </cell>
          <cell r="L317">
            <v>60</v>
          </cell>
          <cell r="M317">
            <v>41.782084250879628</v>
          </cell>
          <cell r="N317">
            <v>253440.00000000003</v>
          </cell>
          <cell r="O317">
            <v>21.12</v>
          </cell>
          <cell r="P317">
            <v>1</v>
          </cell>
          <cell r="Q317">
            <v>40</v>
          </cell>
          <cell r="R317">
            <v>0.2</v>
          </cell>
          <cell r="S317">
            <v>1.4046444981305601</v>
          </cell>
          <cell r="T317">
            <v>0.75</v>
          </cell>
          <cell r="U317">
            <v>102.39400000000001</v>
          </cell>
          <cell r="V317">
            <v>0.21331176725828191</v>
          </cell>
          <cell r="W317">
            <v>0.1148690184481822</v>
          </cell>
          <cell r="X317">
            <v>42.064531021324598</v>
          </cell>
          <cell r="Y317">
            <v>42.346977791769568</v>
          </cell>
          <cell r="Z317">
            <v>3.1007583340987632E-2</v>
          </cell>
          <cell r="AA317">
            <v>7.8993612441233818E-2</v>
          </cell>
          <cell r="AB317">
            <v>5.5502556253984103</v>
          </cell>
          <cell r="AC317">
            <v>1.0814989351087922</v>
          </cell>
          <cell r="AD317">
            <v>1.2159404073312663</v>
          </cell>
          <cell r="AE317">
            <v>778.31513454542255</v>
          </cell>
          <cell r="AF317">
            <v>895.50081625877726</v>
          </cell>
          <cell r="AG317">
            <v>2</v>
          </cell>
          <cell r="AH317">
            <v>296915.73388579825</v>
          </cell>
          <cell r="AI317">
            <v>-106.89708966210591</v>
          </cell>
          <cell r="AJ317">
            <v>-2.1089230125888947E-3</v>
          </cell>
          <cell r="AK317">
            <v>-106.89708966210591</v>
          </cell>
        </row>
        <row r="318">
          <cell r="B318" t="str">
            <v>25_115_0.2_50</v>
          </cell>
          <cell r="F318">
            <v>25</v>
          </cell>
          <cell r="G318">
            <v>115</v>
          </cell>
          <cell r="H318">
            <v>24.47187581063741</v>
          </cell>
          <cell r="R318">
            <v>0.2</v>
          </cell>
          <cell r="W318">
            <v>0.13953961604589438</v>
          </cell>
          <cell r="X318">
            <v>0.52812418936258965</v>
          </cell>
          <cell r="AK318">
            <v>-241.60221327867697</v>
          </cell>
          <cell r="AL318">
            <v>6.0316120391564311E-3</v>
          </cell>
          <cell r="AM318">
            <v>-1528.651755203806</v>
          </cell>
        </row>
        <row r="319">
          <cell r="B319" t="str">
            <v>LoPGas</v>
          </cell>
          <cell r="C319" t="str">
            <v>Branch</v>
          </cell>
          <cell r="D319" t="str">
            <v>x</v>
          </cell>
          <cell r="E319" t="str">
            <v>B</v>
          </cell>
          <cell r="F319">
            <v>25</v>
          </cell>
          <cell r="G319">
            <v>115</v>
          </cell>
          <cell r="J319">
            <v>5.4</v>
          </cell>
          <cell r="K319">
            <v>5.4</v>
          </cell>
          <cell r="L319">
            <v>60</v>
          </cell>
          <cell r="M319">
            <v>30.4</v>
          </cell>
          <cell r="N319">
            <v>13200.000000000002</v>
          </cell>
          <cell r="O319">
            <v>1.2</v>
          </cell>
          <cell r="P319">
            <v>16</v>
          </cell>
          <cell r="Q319">
            <v>100</v>
          </cell>
          <cell r="R319">
            <v>0.2</v>
          </cell>
          <cell r="S319">
            <v>0.5</v>
          </cell>
          <cell r="T319">
            <v>0.75</v>
          </cell>
          <cell r="U319">
            <v>102.39400000000001</v>
          </cell>
          <cell r="V319">
            <v>0.52583133458915021</v>
          </cell>
          <cell r="W319">
            <v>0.28316173106578191</v>
          </cell>
          <cell r="X319">
            <v>38.599007301968712</v>
          </cell>
          <cell r="Y319">
            <v>46.798014603937425</v>
          </cell>
          <cell r="Z319">
            <v>0.55398697986275081</v>
          </cell>
          <cell r="AA319">
            <v>0.34436792840193309</v>
          </cell>
          <cell r="AB319">
            <v>10.590508807326579</v>
          </cell>
          <cell r="AC319">
            <v>1.4913049134569001</v>
          </cell>
          <cell r="AD319">
            <v>1.2806631962845838</v>
          </cell>
          <cell r="AE319">
            <v>40.537246590907429</v>
          </cell>
          <cell r="AF319">
            <v>427.15558440384808</v>
          </cell>
          <cell r="AG319">
            <v>2</v>
          </cell>
          <cell r="AH319">
            <v>47337.262911738653</v>
          </cell>
          <cell r="AI319">
            <v>-163.44099155279093</v>
          </cell>
          <cell r="AJ319">
            <v>-6.1909466497269285E-2</v>
          </cell>
          <cell r="AK319">
            <v>-2615.0558648446549</v>
          </cell>
        </row>
        <row r="320">
          <cell r="B320" t="str">
            <v>LoPGas</v>
          </cell>
          <cell r="C320" t="str">
            <v>Header</v>
          </cell>
          <cell r="D320" t="str">
            <v>x</v>
          </cell>
          <cell r="E320" t="str">
            <v>H</v>
          </cell>
          <cell r="F320">
            <v>25</v>
          </cell>
          <cell r="G320">
            <v>115</v>
          </cell>
          <cell r="J320">
            <v>5.4</v>
          </cell>
          <cell r="K320">
            <v>5.4</v>
          </cell>
          <cell r="L320">
            <v>60</v>
          </cell>
          <cell r="M320">
            <v>46.798014603937425</v>
          </cell>
          <cell r="N320">
            <v>63360</v>
          </cell>
          <cell r="O320">
            <v>5.28</v>
          </cell>
          <cell r="P320">
            <v>1</v>
          </cell>
          <cell r="Q320">
            <v>20</v>
          </cell>
          <cell r="R320">
            <v>0.2</v>
          </cell>
          <cell r="S320">
            <v>0.73278748682815997</v>
          </cell>
          <cell r="T320">
            <v>0.75</v>
          </cell>
          <cell r="U320">
            <v>102.39400000000001</v>
          </cell>
          <cell r="V320">
            <v>0.24051257278808963</v>
          </cell>
          <cell r="W320">
            <v>0.12951673278841724</v>
          </cell>
          <cell r="X320">
            <v>47.07338290218312</v>
          </cell>
          <cell r="Y320">
            <v>47.348751200428815</v>
          </cell>
          <cell r="Z320">
            <v>4.1716194948650975E-2</v>
          </cell>
          <cell r="AA320">
            <v>0.13818335270601001</v>
          </cell>
          <cell r="AB320">
            <v>8.5114816344094599</v>
          </cell>
          <cell r="AC320">
            <v>1.4271236900456683</v>
          </cell>
          <cell r="AD320">
            <v>1.1987327436783923</v>
          </cell>
          <cell r="AE320">
            <v>194.57878363635561</v>
          </cell>
          <cell r="AF320">
            <v>905.04741409184658</v>
          </cell>
          <cell r="AG320">
            <v>2</v>
          </cell>
          <cell r="AH320">
            <v>146677.32019620723</v>
          </cell>
          <cell r="AI320">
            <v>-25.652342105534014</v>
          </cell>
          <cell r="AJ320">
            <v>-2.0243325525200451E-3</v>
          </cell>
          <cell r="AK320">
            <v>-25.652342105534014</v>
          </cell>
        </row>
        <row r="321">
          <cell r="B321" t="str">
            <v>LoPGas</v>
          </cell>
          <cell r="C321" t="str">
            <v>Header</v>
          </cell>
          <cell r="D321" t="str">
            <v>x</v>
          </cell>
          <cell r="E321" t="str">
            <v>H</v>
          </cell>
          <cell r="F321">
            <v>25</v>
          </cell>
          <cell r="G321">
            <v>115</v>
          </cell>
          <cell r="J321">
            <v>5.4</v>
          </cell>
          <cell r="K321">
            <v>5.4</v>
          </cell>
          <cell r="L321">
            <v>60</v>
          </cell>
          <cell r="M321">
            <v>47.348751200428815</v>
          </cell>
          <cell r="N321">
            <v>126720</v>
          </cell>
          <cell r="O321">
            <v>10.56</v>
          </cell>
          <cell r="P321">
            <v>1</v>
          </cell>
          <cell r="Q321">
            <v>20</v>
          </cell>
          <cell r="R321">
            <v>0.2</v>
          </cell>
          <cell r="S321">
            <v>1.01473233779264</v>
          </cell>
          <cell r="T321">
            <v>0.75</v>
          </cell>
          <cell r="U321">
            <v>102.39400000000001</v>
          </cell>
          <cell r="V321">
            <v>0.15867667397400223</v>
          </cell>
          <cell r="W321">
            <v>8.5447858898223927E-2</v>
          </cell>
          <cell r="X321">
            <v>47.510151583940882</v>
          </cell>
          <cell r="Y321">
            <v>47.671551967452949</v>
          </cell>
          <cell r="Z321">
            <v>2.551532833937098E-2</v>
          </cell>
          <cell r="AA321">
            <v>0.10489708924669482</v>
          </cell>
          <cell r="AB321">
            <v>6.9331063611990746</v>
          </cell>
          <cell r="AC321">
            <v>1.2770510109148083</v>
          </cell>
          <cell r="AD321">
            <v>1.1894093867011608</v>
          </cell>
          <cell r="AE321">
            <v>389.15756727271122</v>
          </cell>
          <cell r="AF321">
            <v>902.19134348653461</v>
          </cell>
          <cell r="AG321">
            <v>2</v>
          </cell>
          <cell r="AH321">
            <v>206855.07812934319</v>
          </cell>
          <cell r="AI321">
            <v>-30.039858932046791</v>
          </cell>
          <cell r="AJ321">
            <v>-1.1852848379121997E-3</v>
          </cell>
          <cell r="AK321">
            <v>-30.039858932046791</v>
          </cell>
        </row>
        <row r="322">
          <cell r="B322" t="str">
            <v>LoPGas</v>
          </cell>
          <cell r="C322" t="str">
            <v>Header</v>
          </cell>
          <cell r="D322" t="str">
            <v>x</v>
          </cell>
          <cell r="E322" t="str">
            <v>H</v>
          </cell>
          <cell r="F322">
            <v>25</v>
          </cell>
          <cell r="G322">
            <v>115</v>
          </cell>
          <cell r="J322">
            <v>5.4</v>
          </cell>
          <cell r="K322">
            <v>5.4</v>
          </cell>
          <cell r="L322">
            <v>60</v>
          </cell>
          <cell r="M322">
            <v>47.671551967452949</v>
          </cell>
          <cell r="N322">
            <v>190080</v>
          </cell>
          <cell r="O322">
            <v>15.84</v>
          </cell>
          <cell r="P322">
            <v>1</v>
          </cell>
          <cell r="Q322">
            <v>20</v>
          </cell>
          <cell r="R322">
            <v>0.2</v>
          </cell>
          <cell r="S322">
            <v>1.2386846748934399</v>
          </cell>
          <cell r="T322">
            <v>0.75</v>
          </cell>
          <cell r="U322">
            <v>102.39400000000001</v>
          </cell>
          <cell r="V322">
            <v>0.12100971296142612</v>
          </cell>
          <cell r="W322">
            <v>6.5164088832215583E-2</v>
          </cell>
          <cell r="X322">
            <v>47.79094696643061</v>
          </cell>
          <cell r="Y322">
            <v>47.910341965408264</v>
          </cell>
          <cell r="Z322">
            <v>1.9369023361651916E-2</v>
          </cell>
          <cell r="AA322">
            <v>8.9722053594587556E-2</v>
          </cell>
          <cell r="AB322">
            <v>6.0613410564312922</v>
          </cell>
          <cell r="AC322">
            <v>1.1793954444206436</v>
          </cell>
          <cell r="AD322">
            <v>1.1825782735904111</v>
          </cell>
          <cell r="AE322">
            <v>583.73635090906691</v>
          </cell>
          <cell r="AF322">
            <v>889.61609155032886</v>
          </cell>
          <cell r="AG322">
            <v>2</v>
          </cell>
          <cell r="AH322">
            <v>251365.3932249069</v>
          </cell>
          <cell r="AI322">
            <v>-33.309413691830358</v>
          </cell>
          <cell r="AJ322">
            <v>-8.7619459416641307E-4</v>
          </cell>
          <cell r="AK322">
            <v>-33.309413691830358</v>
          </cell>
        </row>
        <row r="323">
          <cell r="B323" t="str">
            <v>LoPGas</v>
          </cell>
          <cell r="C323" t="str">
            <v>Leader</v>
          </cell>
          <cell r="D323" t="str">
            <v>x</v>
          </cell>
          <cell r="E323" t="str">
            <v>L</v>
          </cell>
          <cell r="F323">
            <v>25</v>
          </cell>
          <cell r="G323">
            <v>115</v>
          </cell>
          <cell r="J323">
            <v>5.4</v>
          </cell>
          <cell r="K323">
            <v>5.4</v>
          </cell>
          <cell r="L323">
            <v>60</v>
          </cell>
          <cell r="M323">
            <v>47.910341965408264</v>
          </cell>
          <cell r="N323">
            <v>253440.00000000003</v>
          </cell>
          <cell r="O323">
            <v>21.12</v>
          </cell>
          <cell r="P323">
            <v>1</v>
          </cell>
          <cell r="Q323">
            <v>40</v>
          </cell>
          <cell r="R323">
            <v>0.2</v>
          </cell>
          <cell r="S323">
            <v>1.4046444981305601</v>
          </cell>
          <cell r="T323">
            <v>0.75</v>
          </cell>
          <cell r="U323">
            <v>102.39400000000001</v>
          </cell>
          <cell r="V323">
            <v>0.21796245984421955</v>
          </cell>
          <cell r="W323">
            <v>0.11737343017997759</v>
          </cell>
          <cell r="X323">
            <v>48.100204093541521</v>
          </cell>
          <cell r="Y323">
            <v>48.290066221674778</v>
          </cell>
          <cell r="Z323">
            <v>3.1409015472565027E-2</v>
          </cell>
          <cell r="AA323">
            <v>7.9190868500321768E-2</v>
          </cell>
          <cell r="AB323">
            <v>5.5502556253984103</v>
          </cell>
          <cell r="AC323">
            <v>1.1167063837172391</v>
          </cell>
          <cell r="AD323">
            <v>1.1776043146696078</v>
          </cell>
          <cell r="AE323">
            <v>778.31513454542255</v>
          </cell>
          <cell r="AF323">
            <v>913.49623152216748</v>
          </cell>
          <cell r="AG323">
            <v>2</v>
          </cell>
          <cell r="AH323">
            <v>293734.76956358872</v>
          </cell>
          <cell r="AI323">
            <v>-70.551535365262112</v>
          </cell>
          <cell r="AJ323">
            <v>-1.3918784596997731E-3</v>
          </cell>
          <cell r="AK323">
            <v>-70.551535365262112</v>
          </cell>
        </row>
        <row r="324">
          <cell r="B324" t="str">
            <v>25_115_0.2_100</v>
          </cell>
          <cell r="F324">
            <v>25</v>
          </cell>
          <cell r="G324">
            <v>115</v>
          </cell>
          <cell r="H324">
            <v>24.319336158235384</v>
          </cell>
          <cell r="R324">
            <v>0.2</v>
          </cell>
          <cell r="W324">
            <v>0.28316173106578191</v>
          </cell>
          <cell r="X324">
            <v>0.68066384176461625</v>
          </cell>
          <cell r="AK324">
            <v>-159.55315009467327</v>
          </cell>
          <cell r="AL324">
            <v>9.8245603562145192E-3</v>
          </cell>
          <cell r="AM324">
            <v>-2489.9365766790079</v>
          </cell>
        </row>
        <row r="325">
          <cell r="B325" t="str">
            <v>LoPGas</v>
          </cell>
          <cell r="C325" t="str">
            <v>Branch</v>
          </cell>
          <cell r="D325" t="str">
            <v>x</v>
          </cell>
          <cell r="E325" t="str">
            <v>B</v>
          </cell>
          <cell r="F325">
            <v>25</v>
          </cell>
          <cell r="G325">
            <v>115</v>
          </cell>
          <cell r="J325">
            <v>5.4</v>
          </cell>
          <cell r="K325">
            <v>5.4</v>
          </cell>
          <cell r="L325">
            <v>60</v>
          </cell>
          <cell r="M325">
            <v>30.4</v>
          </cell>
          <cell r="N325">
            <v>13200.000000000002</v>
          </cell>
          <cell r="O325">
            <v>1.2</v>
          </cell>
          <cell r="P325">
            <v>16</v>
          </cell>
          <cell r="Q325">
            <v>150</v>
          </cell>
          <cell r="R325">
            <v>0.2</v>
          </cell>
          <cell r="S325">
            <v>0.5</v>
          </cell>
          <cell r="T325">
            <v>0.75</v>
          </cell>
          <cell r="U325">
            <v>102.39400000000001</v>
          </cell>
          <cell r="V325">
            <v>0.79696439469838953</v>
          </cell>
          <cell r="W325">
            <v>0.4291676869673644</v>
          </cell>
          <cell r="X325">
            <v>40.836862051782148</v>
          </cell>
          <cell r="Y325">
            <v>51.273724103564298</v>
          </cell>
          <cell r="Z325">
            <v>0.70519338187717229</v>
          </cell>
          <cell r="AA325">
            <v>0.34498088191334453</v>
          </cell>
          <cell r="AB325">
            <v>10.590508807326579</v>
          </cell>
          <cell r="AC325">
            <v>1.4913219969550122</v>
          </cell>
          <cell r="AD325">
            <v>1.280648525940191</v>
          </cell>
          <cell r="AE325">
            <v>40.537246590907429</v>
          </cell>
          <cell r="AF325">
            <v>431.21533107187213</v>
          </cell>
          <cell r="AG325">
            <v>2</v>
          </cell>
          <cell r="AH325">
            <v>47141.198779215782</v>
          </cell>
          <cell r="AI325">
            <v>-206.28178573640838</v>
          </cell>
          <cell r="AJ325">
            <v>-7.8137040051669826E-2</v>
          </cell>
          <cell r="AK325">
            <v>-3300.5085717825341</v>
          </cell>
        </row>
        <row r="326">
          <cell r="B326" t="str">
            <v>LoPGas</v>
          </cell>
          <cell r="C326" t="str">
            <v>Header</v>
          </cell>
          <cell r="D326" t="str">
            <v>x</v>
          </cell>
          <cell r="E326" t="str">
            <v>H</v>
          </cell>
          <cell r="F326">
            <v>25</v>
          </cell>
          <cell r="G326">
            <v>115</v>
          </cell>
          <cell r="J326">
            <v>5.4</v>
          </cell>
          <cell r="K326">
            <v>5.4</v>
          </cell>
          <cell r="L326">
            <v>60</v>
          </cell>
          <cell r="M326">
            <v>51.273724103564298</v>
          </cell>
          <cell r="N326">
            <v>63360</v>
          </cell>
          <cell r="O326">
            <v>5.28</v>
          </cell>
          <cell r="P326">
            <v>1</v>
          </cell>
          <cell r="Q326">
            <v>20</v>
          </cell>
          <cell r="R326">
            <v>0.2</v>
          </cell>
          <cell r="S326">
            <v>0.73278748682815997</v>
          </cell>
          <cell r="T326">
            <v>0.75</v>
          </cell>
          <cell r="U326">
            <v>102.39400000000001</v>
          </cell>
          <cell r="V326">
            <v>0.24424546302807204</v>
          </cell>
          <cell r="W326">
            <v>0.13152690523859079</v>
          </cell>
          <cell r="X326">
            <v>51.456992132956486</v>
          </cell>
          <cell r="Y326">
            <v>51.640260162348675</v>
          </cell>
          <cell r="Z326">
            <v>4.2003721075801637E-2</v>
          </cell>
          <cell r="AA326">
            <v>0.13831277531720976</v>
          </cell>
          <cell r="AB326">
            <v>8.5114816344094599</v>
          </cell>
          <cell r="AC326">
            <v>1.4712236390621181</v>
          </cell>
          <cell r="AD326">
            <v>1.1628007130360176</v>
          </cell>
          <cell r="AE326">
            <v>194.57878363635561</v>
          </cell>
          <cell r="AF326">
            <v>917.81440164889761</v>
          </cell>
          <cell r="AG326">
            <v>2</v>
          </cell>
          <cell r="AH326">
            <v>145552.07760506036</v>
          </cell>
          <cell r="AI326">
            <v>-16.879126490879422</v>
          </cell>
          <cell r="AJ326">
            <v>-1.3320017748484393E-3</v>
          </cell>
          <cell r="AK326">
            <v>-16.879126490879422</v>
          </cell>
        </row>
        <row r="327">
          <cell r="B327" t="str">
            <v>LoPGas</v>
          </cell>
          <cell r="C327" t="str">
            <v>Header</v>
          </cell>
          <cell r="D327" t="str">
            <v>x</v>
          </cell>
          <cell r="E327" t="str">
            <v>H</v>
          </cell>
          <cell r="F327">
            <v>25</v>
          </cell>
          <cell r="G327">
            <v>115</v>
          </cell>
          <cell r="J327">
            <v>5.4</v>
          </cell>
          <cell r="K327">
            <v>5.4</v>
          </cell>
          <cell r="L327">
            <v>60</v>
          </cell>
          <cell r="M327">
            <v>51.640260162348675</v>
          </cell>
          <cell r="N327">
            <v>126720</v>
          </cell>
          <cell r="O327">
            <v>10.56</v>
          </cell>
          <cell r="P327">
            <v>1</v>
          </cell>
          <cell r="Q327">
            <v>20</v>
          </cell>
          <cell r="R327">
            <v>0.2</v>
          </cell>
          <cell r="S327">
            <v>1.01473233779264</v>
          </cell>
          <cell r="T327">
            <v>0.75</v>
          </cell>
          <cell r="U327">
            <v>102.39400000000001</v>
          </cell>
          <cell r="V327">
            <v>0.16103725442425809</v>
          </cell>
          <cell r="W327">
            <v>8.6719038462174325E-2</v>
          </cell>
          <cell r="X327">
            <v>51.747558717027275</v>
          </cell>
          <cell r="Y327">
            <v>51.854857271705875</v>
          </cell>
          <cell r="Z327">
            <v>2.5670309546079517E-2</v>
          </cell>
          <cell r="AA327">
            <v>0.10498772130375932</v>
          </cell>
          <cell r="AB327">
            <v>6.9331063611990746</v>
          </cell>
          <cell r="AC327">
            <v>1.3165317612215359</v>
          </cell>
          <cell r="AD327">
            <v>1.1537408396960691</v>
          </cell>
          <cell r="AE327">
            <v>389.15756727271122</v>
          </cell>
          <cell r="AF327">
            <v>914.45656732664349</v>
          </cell>
          <cell r="AG327">
            <v>2</v>
          </cell>
          <cell r="AH327">
            <v>205311.75573215776</v>
          </cell>
          <cell r="AI327">
            <v>-19.754268792090304</v>
          </cell>
          <cell r="AJ327">
            <v>-7.7944558049598735E-4</v>
          </cell>
          <cell r="AK327">
            <v>-19.754268792090304</v>
          </cell>
        </row>
        <row r="328">
          <cell r="B328" t="str">
            <v>LoPGas</v>
          </cell>
          <cell r="C328" t="str">
            <v>Header</v>
          </cell>
          <cell r="D328" t="str">
            <v>x</v>
          </cell>
          <cell r="E328" t="str">
            <v>H</v>
          </cell>
          <cell r="F328">
            <v>25</v>
          </cell>
          <cell r="G328">
            <v>115</v>
          </cell>
          <cell r="J328">
            <v>5.4</v>
          </cell>
          <cell r="K328">
            <v>5.4</v>
          </cell>
          <cell r="L328">
            <v>60</v>
          </cell>
          <cell r="M328">
            <v>51.854857271705875</v>
          </cell>
          <cell r="N328">
            <v>190080</v>
          </cell>
          <cell r="O328">
            <v>15.84</v>
          </cell>
          <cell r="P328">
            <v>1</v>
          </cell>
          <cell r="Q328">
            <v>20</v>
          </cell>
          <cell r="R328">
            <v>0.2</v>
          </cell>
          <cell r="S328">
            <v>1.2386846748934399</v>
          </cell>
          <cell r="T328">
            <v>0.75</v>
          </cell>
          <cell r="U328">
            <v>102.39400000000001</v>
          </cell>
          <cell r="V328">
            <v>0.12276056636884938</v>
          </cell>
          <cell r="W328">
            <v>6.6106928577735147E-2</v>
          </cell>
          <cell r="X328">
            <v>51.934176062775379</v>
          </cell>
          <cell r="Y328">
            <v>52.013494853844882</v>
          </cell>
          <cell r="Z328">
            <v>1.9476341597789881E-2</v>
          </cell>
          <cell r="AA328">
            <v>8.9795191021073112E-2</v>
          </cell>
          <cell r="AB328">
            <v>6.0613410564312922</v>
          </cell>
          <cell r="AC328">
            <v>1.2158208334317873</v>
          </cell>
          <cell r="AD328">
            <v>1.1471488151807612</v>
          </cell>
          <cell r="AE328">
            <v>583.73635090906691</v>
          </cell>
          <cell r="AF328">
            <v>901.41663942269179</v>
          </cell>
          <cell r="AG328">
            <v>2</v>
          </cell>
          <cell r="AH328">
            <v>249524.23849763841</v>
          </cell>
          <cell r="AI328">
            <v>-21.896595396653492</v>
          </cell>
          <cell r="AJ328">
            <v>-5.7598367520658386E-4</v>
          </cell>
          <cell r="AK328">
            <v>-21.896595396653492</v>
          </cell>
        </row>
        <row r="329">
          <cell r="B329" t="str">
            <v>LoPGas</v>
          </cell>
          <cell r="C329" t="str">
            <v>Leader</v>
          </cell>
          <cell r="D329" t="str">
            <v>x</v>
          </cell>
          <cell r="E329" t="str">
            <v>L</v>
          </cell>
          <cell r="F329">
            <v>25</v>
          </cell>
          <cell r="G329">
            <v>115</v>
          </cell>
          <cell r="J329">
            <v>5.4</v>
          </cell>
          <cell r="K329">
            <v>5.4</v>
          </cell>
          <cell r="L329">
            <v>60</v>
          </cell>
          <cell r="M329">
            <v>52.013494853844882</v>
          </cell>
          <cell r="N329">
            <v>253440.00000000003</v>
          </cell>
          <cell r="O329">
            <v>21.12</v>
          </cell>
          <cell r="P329">
            <v>1</v>
          </cell>
          <cell r="Q329">
            <v>40</v>
          </cell>
          <cell r="R329">
            <v>0.2</v>
          </cell>
          <cell r="S329">
            <v>1.4046444981305601</v>
          </cell>
          <cell r="T329">
            <v>0.75</v>
          </cell>
          <cell r="U329">
            <v>102.39400000000001</v>
          </cell>
          <cell r="V329">
            <v>0.22102163474213818</v>
          </cell>
          <cell r="W329">
            <v>0.11902080492307121</v>
          </cell>
          <cell r="X329">
            <v>52.139543985428119</v>
          </cell>
          <cell r="Y329">
            <v>52.265593117011356</v>
          </cell>
          <cell r="Z329">
            <v>3.1565529421569094E-2</v>
          </cell>
          <cell r="AA329">
            <v>7.9250205637250742E-2</v>
          </cell>
          <cell r="AB329">
            <v>5.5502556253984103</v>
          </cell>
          <cell r="AC329">
            <v>1.151140534200211</v>
          </cell>
          <cell r="AD329">
            <v>1.142378551197641</v>
          </cell>
          <cell r="AE329">
            <v>778.31513454542255</v>
          </cell>
          <cell r="AF329">
            <v>925.28076823482286</v>
          </cell>
          <cell r="AG329">
            <v>2</v>
          </cell>
          <cell r="AH329">
            <v>291628.12017090496</v>
          </cell>
          <cell r="AI329">
            <v>-46.365976200350467</v>
          </cell>
          <cell r="AJ329">
            <v>-9.1473280066979286E-4</v>
          </cell>
          <cell r="AK329">
            <v>-46.365976200350467</v>
          </cell>
        </row>
        <row r="330">
          <cell r="B330" t="str">
            <v>25_115_0.2_150</v>
          </cell>
          <cell r="F330">
            <v>25</v>
          </cell>
          <cell r="G330">
            <v>115</v>
          </cell>
          <cell r="H330">
            <v>24.167458635831064</v>
          </cell>
          <cell r="R330">
            <v>0.2</v>
          </cell>
          <cell r="W330">
            <v>0.4291676869673644</v>
          </cell>
          <cell r="X330">
            <v>0.83254136416893587</v>
          </cell>
          <cell r="AK330">
            <v>-104.89596687997368</v>
          </cell>
          <cell r="AL330">
            <v>1.2313494714339438E-2</v>
          </cell>
          <cell r="AM330">
            <v>-3120.7321004021874</v>
          </cell>
        </row>
        <row r="331">
          <cell r="B331" t="str">
            <v>LoPGas</v>
          </cell>
          <cell r="C331" t="str">
            <v>Branch</v>
          </cell>
          <cell r="D331" t="str">
            <v>x</v>
          </cell>
          <cell r="E331" t="str">
            <v>B</v>
          </cell>
          <cell r="F331">
            <v>25</v>
          </cell>
          <cell r="G331">
            <v>115</v>
          </cell>
          <cell r="J331">
            <v>5.4</v>
          </cell>
          <cell r="K331">
            <v>5.4</v>
          </cell>
          <cell r="L331">
            <v>60</v>
          </cell>
          <cell r="M331">
            <v>30.4</v>
          </cell>
          <cell r="N331">
            <v>13200.000000000002</v>
          </cell>
          <cell r="O331">
            <v>1.2</v>
          </cell>
          <cell r="P331">
            <v>16</v>
          </cell>
          <cell r="Q331">
            <v>30</v>
          </cell>
          <cell r="R331">
            <v>0.1</v>
          </cell>
          <cell r="S331">
            <v>0.5</v>
          </cell>
          <cell r="T331">
            <v>0.75</v>
          </cell>
          <cell r="U331">
            <v>102.39400000000001</v>
          </cell>
          <cell r="V331">
            <v>4.5616992106331238E-2</v>
          </cell>
          <cell r="W331">
            <v>2.4564885356127775E-2</v>
          </cell>
          <cell r="X331">
            <v>35.946299984794948</v>
          </cell>
          <cell r="Y331">
            <v>41.492599969589889</v>
          </cell>
          <cell r="Z331">
            <v>0.37474999897263139</v>
          </cell>
          <cell r="AA331">
            <v>0.59817048620013902</v>
          </cell>
          <cell r="AB331">
            <v>10.590508807326579</v>
          </cell>
          <cell r="AC331">
            <v>1.4940455986039884</v>
          </cell>
          <cell r="AD331">
            <v>1.2783139409447473</v>
          </cell>
          <cell r="AE331">
            <v>20.268623295453715</v>
          </cell>
          <cell r="AF331">
            <v>210.98242158385935</v>
          </cell>
          <cell r="AG331">
            <v>2</v>
          </cell>
          <cell r="AH331">
            <v>23785.558311641089</v>
          </cell>
          <cell r="AI331">
            <v>-55.87409694711301</v>
          </cell>
          <cell r="AJ331">
            <v>-4.2328861323570457E-2</v>
          </cell>
          <cell r="AK331">
            <v>-893.98555115380816</v>
          </cell>
        </row>
        <row r="332">
          <cell r="B332" t="str">
            <v>LoPGas</v>
          </cell>
          <cell r="C332" t="str">
            <v>Header</v>
          </cell>
          <cell r="D332" t="str">
            <v>x</v>
          </cell>
          <cell r="E332" t="str">
            <v>H</v>
          </cell>
          <cell r="F332">
            <v>25</v>
          </cell>
          <cell r="G332">
            <v>115</v>
          </cell>
          <cell r="J332">
            <v>5.4</v>
          </cell>
          <cell r="K332">
            <v>5.4</v>
          </cell>
          <cell r="L332">
            <v>60</v>
          </cell>
          <cell r="M332">
            <v>41.492599969589889</v>
          </cell>
          <cell r="N332">
            <v>63360</v>
          </cell>
          <cell r="O332">
            <v>5.28</v>
          </cell>
          <cell r="P332">
            <v>1</v>
          </cell>
          <cell r="Q332">
            <v>20</v>
          </cell>
          <cell r="R332">
            <v>0.1</v>
          </cell>
          <cell r="S332">
            <v>0.73278748682815997</v>
          </cell>
          <cell r="T332">
            <v>0.75</v>
          </cell>
          <cell r="U332">
            <v>102.39400000000001</v>
          </cell>
          <cell r="V332">
            <v>6.7429922375128584E-2</v>
          </cell>
          <cell r="W332">
            <v>3.6311212910675295E-2</v>
          </cell>
          <cell r="X332">
            <v>42.232906064673017</v>
          </cell>
          <cell r="Y332">
            <v>42.973212159756137</v>
          </cell>
          <cell r="Z332">
            <v>8.0001090792515606E-2</v>
          </cell>
          <cell r="AA332">
            <v>0.24003670918651543</v>
          </cell>
          <cell r="AB332">
            <v>8.5114816344094599</v>
          </cell>
          <cell r="AC332">
            <v>1.3912783536561928</v>
          </cell>
          <cell r="AD332">
            <v>1.2296172739561122</v>
          </cell>
          <cell r="AE332">
            <v>97.289391818177805</v>
          </cell>
          <cell r="AF332">
            <v>444.87897019554021</v>
          </cell>
          <cell r="AG332">
            <v>2</v>
          </cell>
          <cell r="AH332">
            <v>73976.357272199792</v>
          </cell>
          <cell r="AI332">
            <v>-35.013630905699998</v>
          </cell>
          <cell r="AJ332">
            <v>-5.5261412414299238E-3</v>
          </cell>
          <cell r="AK332">
            <v>-35.013630905699998</v>
          </cell>
        </row>
        <row r="333">
          <cell r="B333" t="str">
            <v>LoPGas</v>
          </cell>
          <cell r="C333" t="str">
            <v>Header</v>
          </cell>
          <cell r="D333" t="str">
            <v>x</v>
          </cell>
          <cell r="E333" t="str">
            <v>H</v>
          </cell>
          <cell r="F333">
            <v>25</v>
          </cell>
          <cell r="G333">
            <v>115</v>
          </cell>
          <cell r="J333">
            <v>5.4</v>
          </cell>
          <cell r="K333">
            <v>5.4</v>
          </cell>
          <cell r="L333">
            <v>60</v>
          </cell>
          <cell r="M333">
            <v>42.973212159756137</v>
          </cell>
          <cell r="N333">
            <v>126720</v>
          </cell>
          <cell r="O333">
            <v>10.56</v>
          </cell>
          <cell r="P333">
            <v>1</v>
          </cell>
          <cell r="Q333">
            <v>20</v>
          </cell>
          <cell r="R333">
            <v>0.1</v>
          </cell>
          <cell r="S333">
            <v>1.01473233779264</v>
          </cell>
          <cell r="T333">
            <v>0.75</v>
          </cell>
          <cell r="U333">
            <v>102.39400000000001</v>
          </cell>
          <cell r="V333">
            <v>4.4270653329930507E-2</v>
          </cell>
          <cell r="W333">
            <v>2.3839877937497533E-2</v>
          </cell>
          <cell r="X333">
            <v>43.394484388821311</v>
          </cell>
          <cell r="Y333">
            <v>43.815756617886485</v>
          </cell>
          <cell r="Z333">
            <v>4.9483464881082573E-2</v>
          </cell>
          <cell r="AA333">
            <v>0.18232700311248495</v>
          </cell>
          <cell r="AB333">
            <v>6.9331063611990746</v>
          </cell>
          <cell r="AC333">
            <v>1.2489276820032014</v>
          </cell>
          <cell r="AD333">
            <v>1.2161924838129949</v>
          </cell>
          <cell r="AE333">
            <v>194.57878363635561</v>
          </cell>
          <cell r="AF333">
            <v>444.74264996598305</v>
          </cell>
          <cell r="AG333">
            <v>2</v>
          </cell>
          <cell r="AH333">
            <v>104181.89509553586</v>
          </cell>
          <cell r="AI333">
            <v>-39.696881640688368</v>
          </cell>
          <cell r="AJ333">
            <v>-3.132645331493716E-3</v>
          </cell>
          <cell r="AK333">
            <v>-39.696881640688368</v>
          </cell>
        </row>
        <row r="334">
          <cell r="B334" t="str">
            <v>LoPGas</v>
          </cell>
          <cell r="C334" t="str">
            <v>Header</v>
          </cell>
          <cell r="D334" t="str">
            <v>x</v>
          </cell>
          <cell r="E334" t="str">
            <v>H</v>
          </cell>
          <cell r="F334">
            <v>25</v>
          </cell>
          <cell r="G334">
            <v>115</v>
          </cell>
          <cell r="J334">
            <v>5.4</v>
          </cell>
          <cell r="K334">
            <v>5.4</v>
          </cell>
          <cell r="L334">
            <v>60</v>
          </cell>
          <cell r="M334">
            <v>43.815756617886485</v>
          </cell>
          <cell r="N334">
            <v>190080</v>
          </cell>
          <cell r="O334">
            <v>15.84</v>
          </cell>
          <cell r="P334">
            <v>1</v>
          </cell>
          <cell r="Q334">
            <v>20</v>
          </cell>
          <cell r="R334">
            <v>0.1</v>
          </cell>
          <cell r="S334">
            <v>1.2386846748934399</v>
          </cell>
          <cell r="T334">
            <v>0.75</v>
          </cell>
          <cell r="U334">
            <v>102.39400000000001</v>
          </cell>
          <cell r="V334">
            <v>3.3666227406969611E-2</v>
          </cell>
          <cell r="W334">
            <v>1.8129363170150015E-2</v>
          </cell>
          <cell r="X334">
            <v>44.121187295038993</v>
          </cell>
          <cell r="Y334">
            <v>44.426617972191501</v>
          </cell>
          <cell r="Z334">
            <v>3.7744202177540598E-2</v>
          </cell>
          <cell r="AA334">
            <v>0.1560092027032573</v>
          </cell>
          <cell r="AB334">
            <v>6.0613410564312922</v>
          </cell>
          <cell r="AC334">
            <v>1.155696090645038</v>
          </cell>
          <cell r="AD334">
            <v>1.2068288885228555</v>
          </cell>
          <cell r="AE334">
            <v>291.86817545453346</v>
          </cell>
          <cell r="AF334">
            <v>439.29426058840454</v>
          </cell>
          <cell r="AG334">
            <v>2</v>
          </cell>
          <cell r="AH334">
            <v>126490.72242957081</v>
          </cell>
          <cell r="AI334">
            <v>-43.067284343046275</v>
          </cell>
          <cell r="AJ334">
            <v>-2.265745177980128E-3</v>
          </cell>
          <cell r="AK334">
            <v>-43.067284343046275</v>
          </cell>
        </row>
        <row r="335">
          <cell r="B335" t="str">
            <v>LoPGas</v>
          </cell>
          <cell r="C335" t="str">
            <v>Leader</v>
          </cell>
          <cell r="D335" t="str">
            <v>x</v>
          </cell>
          <cell r="E335" t="str">
            <v>L</v>
          </cell>
          <cell r="F335">
            <v>25</v>
          </cell>
          <cell r="G335">
            <v>115</v>
          </cell>
          <cell r="J335">
            <v>5.4</v>
          </cell>
          <cell r="K335">
            <v>5.4</v>
          </cell>
          <cell r="L335">
            <v>60</v>
          </cell>
          <cell r="M335">
            <v>44.426617972191501</v>
          </cell>
          <cell r="N335">
            <v>253440.00000000003</v>
          </cell>
          <cell r="O335">
            <v>21.12</v>
          </cell>
          <cell r="P335">
            <v>1</v>
          </cell>
          <cell r="Q335">
            <v>40</v>
          </cell>
          <cell r="R335">
            <v>0.1</v>
          </cell>
          <cell r="S335">
            <v>1.4046444981305601</v>
          </cell>
          <cell r="T335">
            <v>0.75</v>
          </cell>
          <cell r="U335">
            <v>102.39400000000001</v>
          </cell>
          <cell r="V335">
            <v>6.0489779034779645E-2</v>
          </cell>
          <cell r="W335">
            <v>3.2573925166818896E-2</v>
          </cell>
          <cell r="X335">
            <v>44.901271595295967</v>
          </cell>
          <cell r="Y335">
            <v>45.375925218400432</v>
          </cell>
          <cell r="Z335">
            <v>6.0957038394987562E-2</v>
          </cell>
          <cell r="AA335">
            <v>0.13774138694123497</v>
          </cell>
          <cell r="AB335">
            <v>5.5502556253984103</v>
          </cell>
          <cell r="AC335">
            <v>1.0958995868170309</v>
          </cell>
          <cell r="AD335">
            <v>1.1999623610626211</v>
          </cell>
          <cell r="AE335">
            <v>389.15756727271128</v>
          </cell>
          <cell r="AF335">
            <v>451.63800617613697</v>
          </cell>
          <cell r="AG335">
            <v>2</v>
          </cell>
          <cell r="AH335">
            <v>147674.16338756756</v>
          </cell>
          <cell r="AI335">
            <v>-88.997543112636791</v>
          </cell>
          <cell r="AJ335">
            <v>-3.5115823513508829E-3</v>
          </cell>
          <cell r="AK335">
            <v>-88.997543112636791</v>
          </cell>
        </row>
        <row r="336">
          <cell r="B336" t="str">
            <v>25_115_0.1_30</v>
          </cell>
          <cell r="F336">
            <v>25</v>
          </cell>
          <cell r="G336">
            <v>115</v>
          </cell>
          <cell r="H336">
            <v>24.86458073545873</v>
          </cell>
          <cell r="R336">
            <v>0.1</v>
          </cell>
          <cell r="W336">
            <v>2.4564885356127775E-2</v>
          </cell>
          <cell r="X336">
            <v>0.13541926454126951</v>
          </cell>
          <cell r="AK336">
            <v>-206.77534000207146</v>
          </cell>
          <cell r="AL336">
            <v>3.527405110297538E-3</v>
          </cell>
          <cell r="AM336">
            <v>-893.98555115380816</v>
          </cell>
        </row>
        <row r="337">
          <cell r="B337" t="str">
            <v>LoPGas</v>
          </cell>
          <cell r="C337" t="str">
            <v>Branch</v>
          </cell>
          <cell r="D337" t="str">
            <v>x</v>
          </cell>
          <cell r="E337" t="str">
            <v>B</v>
          </cell>
          <cell r="F337">
            <v>25</v>
          </cell>
          <cell r="G337">
            <v>115</v>
          </cell>
          <cell r="J337">
            <v>5.4</v>
          </cell>
          <cell r="K337">
            <v>5.4</v>
          </cell>
          <cell r="L337">
            <v>60</v>
          </cell>
          <cell r="M337">
            <v>30.4</v>
          </cell>
          <cell r="N337">
            <v>13200.000000000002</v>
          </cell>
          <cell r="O337">
            <v>1.2</v>
          </cell>
          <cell r="P337">
            <v>16</v>
          </cell>
          <cell r="Q337">
            <v>10</v>
          </cell>
          <cell r="R337">
            <v>0.1</v>
          </cell>
          <cell r="S337">
            <v>0.5</v>
          </cell>
          <cell r="T337">
            <v>0.75</v>
          </cell>
          <cell r="U337">
            <v>102.39400000000001</v>
          </cell>
          <cell r="V337">
            <v>1.4995677166199673E-2</v>
          </cell>
          <cell r="W337">
            <v>8.0752165676898358E-3</v>
          </cell>
          <cell r="X337">
            <v>32.516933094679459</v>
          </cell>
          <cell r="Y337">
            <v>34.633866189358926</v>
          </cell>
          <cell r="Z337">
            <v>0.14303601991077453</v>
          </cell>
          <cell r="AA337">
            <v>0.59627845252001699</v>
          </cell>
          <cell r="AB337">
            <v>10.590508807326579</v>
          </cell>
          <cell r="AC337">
            <v>1.4940339459980294</v>
          </cell>
          <cell r="AD337">
            <v>1.2783239110586697</v>
          </cell>
          <cell r="AE337">
            <v>20.268623295453715</v>
          </cell>
          <cell r="AF337">
            <v>208.39199080205449</v>
          </cell>
          <cell r="AG337">
            <v>2</v>
          </cell>
          <cell r="AH337">
            <v>23939.462845407394</v>
          </cell>
          <cell r="AI337">
            <v>-21.630008544241988</v>
          </cell>
          <cell r="AJ337">
            <v>-1.6386370109274229E-2</v>
          </cell>
          <cell r="AK337">
            <v>-346.08013670787182</v>
          </cell>
        </row>
        <row r="338">
          <cell r="B338" t="str">
            <v>LoPGas</v>
          </cell>
          <cell r="C338" t="str">
            <v>Header</v>
          </cell>
          <cell r="D338" t="str">
            <v>x</v>
          </cell>
          <cell r="E338" t="str">
            <v>H</v>
          </cell>
          <cell r="F338">
            <v>25</v>
          </cell>
          <cell r="G338">
            <v>115</v>
          </cell>
          <cell r="J338">
            <v>5.4</v>
          </cell>
          <cell r="K338">
            <v>5.4</v>
          </cell>
          <cell r="L338">
            <v>60</v>
          </cell>
          <cell r="M338">
            <v>34.633866189358926</v>
          </cell>
          <cell r="N338">
            <v>63360</v>
          </cell>
          <cell r="O338">
            <v>5.28</v>
          </cell>
          <cell r="P338">
            <v>1</v>
          </cell>
          <cell r="Q338">
            <v>20</v>
          </cell>
          <cell r="R338">
            <v>0.1</v>
          </cell>
          <cell r="S338">
            <v>0.73278748682815997</v>
          </cell>
          <cell r="T338">
            <v>0.75</v>
          </cell>
          <cell r="U338">
            <v>102.39400000000001</v>
          </cell>
          <cell r="V338">
            <v>6.5756406429085007E-2</v>
          </cell>
          <cell r="W338">
            <v>3.5410019617170718E-2</v>
          </cell>
          <cell r="X338">
            <v>35.629628830870345</v>
          </cell>
          <cell r="Y338">
            <v>36.625391472381757</v>
          </cell>
          <cell r="Z338">
            <v>7.8511187313353381E-2</v>
          </cell>
          <cell r="AA338">
            <v>0.23901511018205665</v>
          </cell>
          <cell r="AB338">
            <v>8.5114816344094599</v>
          </cell>
          <cell r="AC338">
            <v>1.3559787664519041</v>
          </cell>
          <cell r="AD338">
            <v>1.2616273490869259</v>
          </cell>
          <cell r="AE338">
            <v>97.289391818177805</v>
          </cell>
          <cell r="AF338">
            <v>434.93020982801931</v>
          </cell>
          <cell r="AG338">
            <v>2</v>
          </cell>
          <cell r="AH338">
            <v>74896.759551702475</v>
          </cell>
          <cell r="AI338">
            <v>-48.200389855471855</v>
          </cell>
          <cell r="AJ338">
            <v>-7.6073847625429064E-3</v>
          </cell>
          <cell r="AK338">
            <v>-48.200389855471855</v>
          </cell>
        </row>
        <row r="339">
          <cell r="B339" t="str">
            <v>LoPGas</v>
          </cell>
          <cell r="C339" t="str">
            <v>Header</v>
          </cell>
          <cell r="D339" t="str">
            <v>x</v>
          </cell>
          <cell r="E339" t="str">
            <v>H</v>
          </cell>
          <cell r="F339">
            <v>25</v>
          </cell>
          <cell r="G339">
            <v>115</v>
          </cell>
          <cell r="J339">
            <v>5.4</v>
          </cell>
          <cell r="K339">
            <v>5.4</v>
          </cell>
          <cell r="L339">
            <v>60</v>
          </cell>
          <cell r="M339">
            <v>36.625391472381757</v>
          </cell>
          <cell r="N339">
            <v>126720</v>
          </cell>
          <cell r="O339">
            <v>10.56</v>
          </cell>
          <cell r="P339">
            <v>1</v>
          </cell>
          <cell r="Q339">
            <v>20</v>
          </cell>
          <cell r="R339">
            <v>0.1</v>
          </cell>
          <cell r="S339">
            <v>1.01473233779264</v>
          </cell>
          <cell r="T339">
            <v>0.75</v>
          </cell>
          <cell r="U339">
            <v>102.39400000000001</v>
          </cell>
          <cell r="V339">
            <v>4.3248130977920171E-2</v>
          </cell>
          <cell r="W339">
            <v>2.3289246622464788E-2</v>
          </cell>
          <cell r="X339">
            <v>37.193881044450677</v>
          </cell>
          <cell r="Y339">
            <v>37.762370616519604</v>
          </cell>
          <cell r="Z339">
            <v>4.8641633625412406E-2</v>
          </cell>
          <cell r="AA339">
            <v>0.18162036208116447</v>
          </cell>
          <cell r="AB339">
            <v>6.9331063611990746</v>
          </cell>
          <cell r="AC339">
            <v>1.2172431822219403</v>
          </cell>
          <cell r="AD339">
            <v>1.2478496342083694</v>
          </cell>
          <cell r="AE339">
            <v>194.57878363635561</v>
          </cell>
          <cell r="AF339">
            <v>435.43836788434214</v>
          </cell>
          <cell r="AG339">
            <v>2</v>
          </cell>
          <cell r="AH339">
            <v>105395.23631165233</v>
          </cell>
          <cell r="AI339">
            <v>-54.732301819042945</v>
          </cell>
          <cell r="AJ339">
            <v>-4.319152605669424E-3</v>
          </cell>
          <cell r="AK339">
            <v>-54.732301819042945</v>
          </cell>
        </row>
        <row r="340">
          <cell r="B340" t="str">
            <v>LoPGas</v>
          </cell>
          <cell r="C340" t="str">
            <v>Header</v>
          </cell>
          <cell r="D340" t="str">
            <v>x</v>
          </cell>
          <cell r="E340" t="str">
            <v>H</v>
          </cell>
          <cell r="F340">
            <v>25</v>
          </cell>
          <cell r="G340">
            <v>115</v>
          </cell>
          <cell r="J340">
            <v>5.4</v>
          </cell>
          <cell r="K340">
            <v>5.4</v>
          </cell>
          <cell r="L340">
            <v>60</v>
          </cell>
          <cell r="M340">
            <v>37.762370616519604</v>
          </cell>
          <cell r="N340">
            <v>190080</v>
          </cell>
          <cell r="O340">
            <v>15.84</v>
          </cell>
          <cell r="P340">
            <v>1</v>
          </cell>
          <cell r="Q340">
            <v>20</v>
          </cell>
          <cell r="R340">
            <v>0.1</v>
          </cell>
          <cell r="S340">
            <v>1.2386846748934399</v>
          </cell>
          <cell r="T340">
            <v>0.75</v>
          </cell>
          <cell r="U340">
            <v>102.39400000000001</v>
          </cell>
          <cell r="V340">
            <v>3.2925098320760994E-2</v>
          </cell>
          <cell r="W340">
            <v>1.7730262962174947E-2</v>
          </cell>
          <cell r="X340">
            <v>38.17536902420305</v>
          </cell>
          <cell r="Y340">
            <v>38.588367431886496</v>
          </cell>
          <cell r="Z340">
            <v>3.7144103857603694E-2</v>
          </cell>
          <cell r="AA340">
            <v>0.15544254463823101</v>
          </cell>
          <cell r="AB340">
            <v>6.0613410564312922</v>
          </cell>
          <cell r="AC340">
            <v>1.126420964559939</v>
          </cell>
          <cell r="AD340">
            <v>1.2381937769493141</v>
          </cell>
          <cell r="AE340">
            <v>291.86817545453346</v>
          </cell>
          <cell r="AF340">
            <v>430.5087169585999</v>
          </cell>
          <cell r="AG340">
            <v>2</v>
          </cell>
          <cell r="AH340">
            <v>127900.41114676512</v>
          </cell>
          <cell r="AI340">
            <v>-59.434611706106722</v>
          </cell>
          <cell r="AJ340">
            <v>-3.1268209020468602E-3</v>
          </cell>
          <cell r="AK340">
            <v>-59.434611706106722</v>
          </cell>
        </row>
        <row r="341">
          <cell r="B341" t="str">
            <v>LoPGas</v>
          </cell>
          <cell r="C341" t="str">
            <v>Leader</v>
          </cell>
          <cell r="D341" t="str">
            <v>x</v>
          </cell>
          <cell r="E341" t="str">
            <v>L</v>
          </cell>
          <cell r="F341">
            <v>25</v>
          </cell>
          <cell r="G341">
            <v>115</v>
          </cell>
          <cell r="J341">
            <v>5.4</v>
          </cell>
          <cell r="K341">
            <v>5.4</v>
          </cell>
          <cell r="L341">
            <v>60</v>
          </cell>
          <cell r="M341">
            <v>38.588367431886496</v>
          </cell>
          <cell r="N341">
            <v>253440.00000000003</v>
          </cell>
          <cell r="O341">
            <v>21.12</v>
          </cell>
          <cell r="P341">
            <v>1</v>
          </cell>
          <cell r="Q341">
            <v>40</v>
          </cell>
          <cell r="R341">
            <v>0.1</v>
          </cell>
          <cell r="S341">
            <v>1.4046444981305601</v>
          </cell>
          <cell r="T341">
            <v>0.75</v>
          </cell>
          <cell r="U341">
            <v>102.39400000000001</v>
          </cell>
          <cell r="V341">
            <v>5.9228819500959179E-2</v>
          </cell>
          <cell r="W341">
            <v>3.1894894723187406E-2</v>
          </cell>
          <cell r="X341">
            <v>39.231526313846977</v>
          </cell>
          <cell r="Y341">
            <v>39.874685195807459</v>
          </cell>
          <cell r="Z341">
            <v>6.0075650926149526E-2</v>
          </cell>
          <cell r="AA341">
            <v>0.13727868527520395</v>
          </cell>
          <cell r="AB341">
            <v>5.5502556253984103</v>
          </cell>
          <cell r="AC341">
            <v>1.0681965285362887</v>
          </cell>
          <cell r="AD341">
            <v>1.2310826898927159</v>
          </cell>
          <cell r="AE341">
            <v>389.15756727271128</v>
          </cell>
          <cell r="AF341">
            <v>443.06491850738479</v>
          </cell>
          <cell r="AG341">
            <v>2</v>
          </cell>
          <cell r="AH341">
            <v>149238.96866491443</v>
          </cell>
          <cell r="AI341">
            <v>-122.92871553747793</v>
          </cell>
          <cell r="AJ341">
            <v>-4.8504070208916471E-3</v>
          </cell>
          <cell r="AK341">
            <v>-122.92871553747793</v>
          </cell>
        </row>
        <row r="342">
          <cell r="B342" t="str">
            <v>25_115_0.1_10</v>
          </cell>
          <cell r="F342">
            <v>25</v>
          </cell>
          <cell r="G342">
            <v>115</v>
          </cell>
          <cell r="H342">
            <v>24.883600359507312</v>
          </cell>
          <cell r="R342">
            <v>0.1</v>
          </cell>
          <cell r="W342">
            <v>8.0752165676898358E-3</v>
          </cell>
          <cell r="X342">
            <v>0.11639964049268769</v>
          </cell>
          <cell r="AK342">
            <v>-285.29601891809943</v>
          </cell>
          <cell r="AL342">
            <v>1.6753504404352104E-3</v>
          </cell>
          <cell r="AM342">
            <v>-424.60081562389979</v>
          </cell>
        </row>
        <row r="343">
          <cell r="B343" t="str">
            <v>LoPGas</v>
          </cell>
          <cell r="C343" t="str">
            <v>Branch</v>
          </cell>
          <cell r="D343" t="str">
            <v>x</v>
          </cell>
          <cell r="E343" t="str">
            <v>B</v>
          </cell>
          <cell r="F343">
            <v>25</v>
          </cell>
          <cell r="G343">
            <v>115</v>
          </cell>
          <cell r="J343">
            <v>5.4</v>
          </cell>
          <cell r="K343">
            <v>5.4</v>
          </cell>
          <cell r="L343">
            <v>60</v>
          </cell>
          <cell r="M343">
            <v>30.4</v>
          </cell>
          <cell r="N343">
            <v>13200.000000000002</v>
          </cell>
          <cell r="O343">
            <v>1.2</v>
          </cell>
          <cell r="P343">
            <v>16</v>
          </cell>
          <cell r="Q343">
            <v>20</v>
          </cell>
          <cell r="R343">
            <v>0.1</v>
          </cell>
          <cell r="S343">
            <v>0.5</v>
          </cell>
          <cell r="T343">
            <v>0.75</v>
          </cell>
          <cell r="U343">
            <v>102.39400000000001</v>
          </cell>
          <cell r="V343">
            <v>3.0218998951614284E-2</v>
          </cell>
          <cell r="W343">
            <v>1.6273020437054697E-2</v>
          </cell>
          <cell r="X343">
            <v>34.3576521787556</v>
          </cell>
          <cell r="Y343">
            <v>38.315304357511195</v>
          </cell>
          <cell r="Z343">
            <v>0.26740893099699992</v>
          </cell>
          <cell r="AA343">
            <v>0.59739804732539736</v>
          </cell>
          <cell r="AB343">
            <v>10.590508807326579</v>
          </cell>
          <cell r="AC343">
            <v>1.4940397651073984</v>
          </cell>
          <cell r="AD343">
            <v>1.2783189321372106</v>
          </cell>
          <cell r="AE343">
            <v>20.268623295453715</v>
          </cell>
          <cell r="AF343">
            <v>209.79818910231378</v>
          </cell>
          <cell r="AG343">
            <v>2</v>
          </cell>
          <cell r="AH343">
            <v>23856.375217002955</v>
          </cell>
          <cell r="AI343">
            <v>-40.115969851680894</v>
          </cell>
          <cell r="AJ343">
            <v>-3.03908862512734E-2</v>
          </cell>
          <cell r="AK343">
            <v>-641.85551762689431</v>
          </cell>
        </row>
        <row r="344">
          <cell r="B344" t="str">
            <v>LoPGas</v>
          </cell>
          <cell r="C344" t="str">
            <v>Header</v>
          </cell>
          <cell r="D344" t="str">
            <v>x</v>
          </cell>
          <cell r="E344" t="str">
            <v>H</v>
          </cell>
          <cell r="F344">
            <v>25</v>
          </cell>
          <cell r="G344">
            <v>115</v>
          </cell>
          <cell r="J344">
            <v>5.4</v>
          </cell>
          <cell r="K344">
            <v>5.4</v>
          </cell>
          <cell r="L344">
            <v>60</v>
          </cell>
          <cell r="M344">
            <v>38.315304357511195</v>
          </cell>
          <cell r="N344">
            <v>63360</v>
          </cell>
          <cell r="O344">
            <v>5.28</v>
          </cell>
          <cell r="P344">
            <v>1</v>
          </cell>
          <cell r="Q344">
            <v>20</v>
          </cell>
          <cell r="R344">
            <v>0.1</v>
          </cell>
          <cell r="S344">
            <v>0.73278748682815997</v>
          </cell>
          <cell r="T344">
            <v>0.75</v>
          </cell>
          <cell r="U344">
            <v>102.39400000000001</v>
          </cell>
          <cell r="V344">
            <v>6.6658349406259046E-2</v>
          </cell>
          <cell r="W344">
            <v>3.5895718581720359E-2</v>
          </cell>
          <cell r="X344">
            <v>39.175547269081392</v>
          </cell>
          <cell r="Y344">
            <v>40.035790180651581</v>
          </cell>
          <cell r="Z344">
            <v>7.9341017808397529E-2</v>
          </cell>
          <cell r="AA344">
            <v>0.23959479781130638</v>
          </cell>
          <cell r="AB344">
            <v>8.5114816344094599</v>
          </cell>
          <cell r="AC344">
            <v>1.3736191508070865</v>
          </cell>
          <cell r="AD344">
            <v>1.2454251933890916</v>
          </cell>
          <cell r="AE344">
            <v>97.289391818177805</v>
          </cell>
          <cell r="AF344">
            <v>440.29882702120733</v>
          </cell>
          <cell r="AG344">
            <v>2</v>
          </cell>
          <cell r="AH344">
            <v>74399.202311387984</v>
          </cell>
          <cell r="AI344">
            <v>-41.112548678574932</v>
          </cell>
          <cell r="AJ344">
            <v>-6.4887229606336696E-3</v>
          </cell>
          <cell r="AK344">
            <v>-41.112548678574932</v>
          </cell>
        </row>
        <row r="345">
          <cell r="B345" t="str">
            <v>LoPGas</v>
          </cell>
          <cell r="C345" t="str">
            <v>Header</v>
          </cell>
          <cell r="D345" t="str">
            <v>x</v>
          </cell>
          <cell r="E345" t="str">
            <v>H</v>
          </cell>
          <cell r="F345">
            <v>25</v>
          </cell>
          <cell r="G345">
            <v>115</v>
          </cell>
          <cell r="J345">
            <v>5.4</v>
          </cell>
          <cell r="K345">
            <v>5.4</v>
          </cell>
          <cell r="L345">
            <v>60</v>
          </cell>
          <cell r="M345">
            <v>40.035790180651581</v>
          </cell>
          <cell r="N345">
            <v>126720</v>
          </cell>
          <cell r="O345">
            <v>10.56</v>
          </cell>
          <cell r="P345">
            <v>1</v>
          </cell>
          <cell r="Q345">
            <v>20</v>
          </cell>
          <cell r="R345">
            <v>0.1</v>
          </cell>
          <cell r="S345">
            <v>1.01473233779264</v>
          </cell>
          <cell r="T345">
            <v>0.75</v>
          </cell>
          <cell r="U345">
            <v>102.39400000000001</v>
          </cell>
          <cell r="V345">
            <v>4.3801171002632186E-2</v>
          </cell>
          <cell r="W345">
            <v>2.3587060313747799E-2</v>
          </cell>
          <cell r="X345">
            <v>40.526064397921729</v>
          </cell>
          <cell r="Y345">
            <v>41.01633861519187</v>
          </cell>
          <cell r="Z345">
            <v>4.9115314025100387E-2</v>
          </cell>
          <cell r="AA345">
            <v>0.18202687088563432</v>
          </cell>
          <cell r="AB345">
            <v>6.9331063611990746</v>
          </cell>
          <cell r="AC345">
            <v>1.2330893141437209</v>
          </cell>
          <cell r="AD345">
            <v>1.2318138209907821</v>
          </cell>
          <cell r="AE345">
            <v>194.57878363635561</v>
          </cell>
          <cell r="AF345">
            <v>440.47775713100356</v>
          </cell>
          <cell r="AG345">
            <v>2</v>
          </cell>
          <cell r="AH345">
            <v>104739.01785250827</v>
          </cell>
          <cell r="AI345">
            <v>-46.644229788302852</v>
          </cell>
          <cell r="AJ345">
            <v>-3.6808893456678387E-3</v>
          </cell>
          <cell r="AK345">
            <v>-46.644229788302852</v>
          </cell>
        </row>
        <row r="346">
          <cell r="B346" t="str">
            <v>LoPGas</v>
          </cell>
          <cell r="C346" t="str">
            <v>Header</v>
          </cell>
          <cell r="D346" t="str">
            <v>x</v>
          </cell>
          <cell r="E346" t="str">
            <v>H</v>
          </cell>
          <cell r="F346">
            <v>25</v>
          </cell>
          <cell r="G346">
            <v>115</v>
          </cell>
          <cell r="J346">
            <v>5.4</v>
          </cell>
          <cell r="K346">
            <v>5.4</v>
          </cell>
          <cell r="L346">
            <v>60</v>
          </cell>
          <cell r="M346">
            <v>41.01633861519187</v>
          </cell>
          <cell r="N346">
            <v>190080</v>
          </cell>
          <cell r="O346">
            <v>15.84</v>
          </cell>
          <cell r="P346">
            <v>1</v>
          </cell>
          <cell r="Q346">
            <v>20</v>
          </cell>
          <cell r="R346">
            <v>0.1</v>
          </cell>
          <cell r="S346">
            <v>1.2386846748934399</v>
          </cell>
          <cell r="T346">
            <v>0.75</v>
          </cell>
          <cell r="U346">
            <v>102.39400000000001</v>
          </cell>
          <cell r="V346">
            <v>3.3324283034222982E-2</v>
          </cell>
          <cell r="W346">
            <v>1.7945225112665497E-2</v>
          </cell>
          <cell r="X346">
            <v>41.372078968915844</v>
          </cell>
          <cell r="Y346">
            <v>41.727819322639817</v>
          </cell>
          <cell r="Z346">
            <v>3.7478581872373629E-2</v>
          </cell>
          <cell r="AA346">
            <v>0.15576061400968419</v>
          </cell>
          <cell r="AB346">
            <v>6.0613410564312922</v>
          </cell>
          <cell r="AC346">
            <v>1.1410699243191771</v>
          </cell>
          <cell r="AD346">
            <v>1.2222979493351636</v>
          </cell>
          <cell r="AE346">
            <v>291.86817545453346</v>
          </cell>
          <cell r="AF346">
            <v>435.24499016505587</v>
          </cell>
          <cell r="AG346">
            <v>2</v>
          </cell>
          <cell r="AH346">
            <v>127138.05980998084</v>
          </cell>
          <cell r="AI346">
            <v>-50.625773067881674</v>
          </cell>
          <cell r="AJ346">
            <v>-2.6633929433860309E-3</v>
          </cell>
          <cell r="AK346">
            <v>-50.625773067881674</v>
          </cell>
        </row>
        <row r="347">
          <cell r="B347" t="str">
            <v>LoPGas</v>
          </cell>
          <cell r="C347" t="str">
            <v>Leader</v>
          </cell>
          <cell r="D347" t="str">
            <v>x</v>
          </cell>
          <cell r="E347" t="str">
            <v>L</v>
          </cell>
          <cell r="F347">
            <v>25</v>
          </cell>
          <cell r="G347">
            <v>115</v>
          </cell>
          <cell r="J347">
            <v>5.4</v>
          </cell>
          <cell r="K347">
            <v>5.4</v>
          </cell>
          <cell r="L347">
            <v>60</v>
          </cell>
          <cell r="M347">
            <v>41.727819322639817</v>
          </cell>
          <cell r="N347">
            <v>253440.00000000003</v>
          </cell>
          <cell r="O347">
            <v>21.12</v>
          </cell>
          <cell r="P347">
            <v>1</v>
          </cell>
          <cell r="Q347">
            <v>40</v>
          </cell>
          <cell r="R347">
            <v>0.1</v>
          </cell>
          <cell r="S347">
            <v>1.4046444981305601</v>
          </cell>
          <cell r="T347">
            <v>0.75</v>
          </cell>
          <cell r="U347">
            <v>102.39400000000001</v>
          </cell>
          <cell r="V347">
            <v>5.9904449702780693E-2</v>
          </cell>
          <cell r="W347">
            <v>3.2258723587929694E-2</v>
          </cell>
          <cell r="X347">
            <v>42.281108019964066</v>
          </cell>
          <cell r="Y347">
            <v>42.834396717288307</v>
          </cell>
          <cell r="Z347">
            <v>6.0560773461460604E-2</v>
          </cell>
          <cell r="AA347">
            <v>0.13753043196733122</v>
          </cell>
          <cell r="AB347">
            <v>5.5502556253984103</v>
          </cell>
          <cell r="AC347">
            <v>1.0820640026260666</v>
          </cell>
          <cell r="AD347">
            <v>1.2153054278610529</v>
          </cell>
          <cell r="AE347">
            <v>389.15756727271128</v>
          </cell>
          <cell r="AF347">
            <v>447.65987132855491</v>
          </cell>
          <cell r="AG347">
            <v>2</v>
          </cell>
          <cell r="AH347">
            <v>148392.91360528365</v>
          </cell>
          <cell r="AI347">
            <v>-104.65892947156179</v>
          </cell>
          <cell r="AJ347">
            <v>-4.1295347802857395E-3</v>
          </cell>
          <cell r="AK347">
            <v>-104.65892947156179</v>
          </cell>
        </row>
        <row r="348">
          <cell r="B348" t="str">
            <v>25_115_0.1_20</v>
          </cell>
          <cell r="F348">
            <v>25</v>
          </cell>
          <cell r="G348">
            <v>115</v>
          </cell>
          <cell r="H348">
            <v>24.874040251966882</v>
          </cell>
          <cell r="R348">
            <v>0.1</v>
          </cell>
          <cell r="W348">
            <v>1.6273020437054697E-2</v>
          </cell>
          <cell r="X348">
            <v>0.12595974803311805</v>
          </cell>
          <cell r="AK348">
            <v>-243.04148100632125</v>
          </cell>
          <cell r="AL348">
            <v>2.6756694232605116E-3</v>
          </cell>
          <cell r="AM348">
            <v>-678.1216586311441</v>
          </cell>
        </row>
        <row r="349">
          <cell r="B349" t="str">
            <v>LoPGas</v>
          </cell>
          <cell r="C349" t="str">
            <v>Branch</v>
          </cell>
          <cell r="D349" t="str">
            <v>x</v>
          </cell>
          <cell r="E349" t="str">
            <v>B</v>
          </cell>
          <cell r="F349">
            <v>25</v>
          </cell>
          <cell r="G349">
            <v>115</v>
          </cell>
          <cell r="J349">
            <v>5.4</v>
          </cell>
          <cell r="K349">
            <v>5.4</v>
          </cell>
          <cell r="L349">
            <v>60</v>
          </cell>
          <cell r="M349">
            <v>30.4</v>
          </cell>
          <cell r="N349">
            <v>13200.000000000002</v>
          </cell>
          <cell r="O349">
            <v>1.2</v>
          </cell>
          <cell r="P349">
            <v>16</v>
          </cell>
          <cell r="Q349">
            <v>50</v>
          </cell>
          <cell r="R349">
            <v>0.1</v>
          </cell>
          <cell r="S349">
            <v>0.5</v>
          </cell>
          <cell r="T349">
            <v>0.75</v>
          </cell>
          <cell r="U349">
            <v>102.39400000000001</v>
          </cell>
          <cell r="V349">
            <v>7.6792400252584714E-2</v>
          </cell>
          <cell r="W349">
            <v>4.135293497715864E-2</v>
          </cell>
          <cell r="X349">
            <v>38.481440925000072</v>
          </cell>
          <cell r="Y349">
            <v>46.562881850000146</v>
          </cell>
          <cell r="Z349">
            <v>0.54604330574324833</v>
          </cell>
          <cell r="AA349">
            <v>0.59921351882774876</v>
          </cell>
          <cell r="AB349">
            <v>10.590508807326579</v>
          </cell>
          <cell r="AC349">
            <v>1.4940573090065641</v>
          </cell>
          <cell r="AD349">
            <v>1.2783039215360028</v>
          </cell>
          <cell r="AE349">
            <v>20.268623295453715</v>
          </cell>
          <cell r="AF349">
            <v>212.86096499767376</v>
          </cell>
          <cell r="AG349">
            <v>2</v>
          </cell>
          <cell r="AH349">
            <v>23673.688285577176</v>
          </cell>
          <cell r="AI349">
            <v>-80.676782626190516</v>
          </cell>
          <cell r="AJ349">
            <v>-6.1118774716810986E-2</v>
          </cell>
          <cell r="AK349">
            <v>-1290.8285220190483</v>
          </cell>
        </row>
        <row r="350">
          <cell r="B350" t="str">
            <v>LoPGas</v>
          </cell>
          <cell r="C350" t="str">
            <v>Header</v>
          </cell>
          <cell r="D350" t="str">
            <v>x</v>
          </cell>
          <cell r="E350" t="str">
            <v>H</v>
          </cell>
          <cell r="F350">
            <v>25</v>
          </cell>
          <cell r="G350">
            <v>115</v>
          </cell>
          <cell r="J350">
            <v>5.4</v>
          </cell>
          <cell r="K350">
            <v>5.4</v>
          </cell>
          <cell r="L350">
            <v>60</v>
          </cell>
          <cell r="M350">
            <v>46.562881850000146</v>
          </cell>
          <cell r="N350">
            <v>63360</v>
          </cell>
          <cell r="O350">
            <v>5.28</v>
          </cell>
          <cell r="P350">
            <v>1</v>
          </cell>
          <cell r="Q350">
            <v>20</v>
          </cell>
          <cell r="R350">
            <v>0.1</v>
          </cell>
          <cell r="S350">
            <v>0.73278748682815997</v>
          </cell>
          <cell r="T350">
            <v>0.75</v>
          </cell>
          <cell r="U350">
            <v>102.39400000000001</v>
          </cell>
          <cell r="V350">
            <v>6.8647091473631225E-2</v>
          </cell>
          <cell r="W350">
            <v>3.6966662075194279E-2</v>
          </cell>
          <cell r="X350">
            <v>47.106361643869363</v>
          </cell>
          <cell r="Y350">
            <v>47.649841437738587</v>
          </cell>
          <cell r="Z350">
            <v>8.0892314527907572E-2</v>
          </cell>
          <cell r="AA350">
            <v>0.24055410889731138</v>
          </cell>
          <cell r="AB350">
            <v>8.5114816344094599</v>
          </cell>
          <cell r="AC350">
            <v>1.426391600048512</v>
          </cell>
          <cell r="AD350">
            <v>1.1993479886439971</v>
          </cell>
          <cell r="AE350">
            <v>97.289391818177805</v>
          </cell>
          <cell r="AF350">
            <v>452.10291493785081</v>
          </cell>
          <cell r="AG350">
            <v>2</v>
          </cell>
          <cell r="AH350">
            <v>73332.047244557776</v>
          </cell>
          <cell r="AI350">
            <v>-25.320215446471344</v>
          </cell>
          <cell r="AJ350">
            <v>-3.9962461247587348E-3</v>
          </cell>
          <cell r="AK350">
            <v>-25.320215446471344</v>
          </cell>
        </row>
        <row r="351">
          <cell r="B351" t="str">
            <v>LoPGas</v>
          </cell>
          <cell r="C351" t="str">
            <v>Header</v>
          </cell>
          <cell r="D351" t="str">
            <v>x</v>
          </cell>
          <cell r="E351" t="str">
            <v>H</v>
          </cell>
          <cell r="F351">
            <v>25</v>
          </cell>
          <cell r="G351">
            <v>115</v>
          </cell>
          <cell r="J351">
            <v>5.4</v>
          </cell>
          <cell r="K351">
            <v>5.4</v>
          </cell>
          <cell r="L351">
            <v>60</v>
          </cell>
          <cell r="M351">
            <v>47.649841437738587</v>
          </cell>
          <cell r="N351">
            <v>126720</v>
          </cell>
          <cell r="O351">
            <v>10.56</v>
          </cell>
          <cell r="P351">
            <v>1</v>
          </cell>
          <cell r="Q351">
            <v>20</v>
          </cell>
          <cell r="R351">
            <v>0.1</v>
          </cell>
          <cell r="S351">
            <v>1.01473233779264</v>
          </cell>
          <cell r="T351">
            <v>0.75</v>
          </cell>
          <cell r="U351">
            <v>102.39400000000001</v>
          </cell>
          <cell r="V351">
            <v>4.5007289382479547E-2</v>
          </cell>
          <cell r="W351">
            <v>2.4236558633539573E-2</v>
          </cell>
          <cell r="X351">
            <v>47.958320723943629</v>
          </cell>
          <cell r="Y351">
            <v>48.266800010148664</v>
          </cell>
          <cell r="Z351">
            <v>4.995551832794487E-2</v>
          </cell>
          <cell r="AA351">
            <v>0.18263886984573433</v>
          </cell>
          <cell r="AB351">
            <v>6.9331063611990746</v>
          </cell>
          <cell r="AC351">
            <v>1.2803540684710033</v>
          </cell>
          <cell r="AD351">
            <v>1.1863409482442548</v>
          </cell>
          <cell r="AE351">
            <v>194.57878363635561</v>
          </cell>
          <cell r="AF351">
            <v>451.44205057316952</v>
          </cell>
          <cell r="AG351">
            <v>2</v>
          </cell>
          <cell r="AH351">
            <v>103345.82392969861</v>
          </cell>
          <cell r="AI351">
            <v>-28.67770905515918</v>
          </cell>
          <cell r="AJ351">
            <v>-2.2630767878124352E-3</v>
          </cell>
          <cell r="AK351">
            <v>-28.67770905515918</v>
          </cell>
        </row>
        <row r="352">
          <cell r="B352" t="str">
            <v>LoPGas</v>
          </cell>
          <cell r="C352" t="str">
            <v>Header</v>
          </cell>
          <cell r="D352" t="str">
            <v>x</v>
          </cell>
          <cell r="E352" t="str">
            <v>H</v>
          </cell>
          <cell r="F352">
            <v>25</v>
          </cell>
          <cell r="G352">
            <v>115</v>
          </cell>
          <cell r="J352">
            <v>5.4</v>
          </cell>
          <cell r="K352">
            <v>5.4</v>
          </cell>
          <cell r="L352">
            <v>60</v>
          </cell>
          <cell r="M352">
            <v>48.266800010148664</v>
          </cell>
          <cell r="N352">
            <v>190080</v>
          </cell>
          <cell r="O352">
            <v>15.84</v>
          </cell>
          <cell r="P352">
            <v>1</v>
          </cell>
          <cell r="Q352">
            <v>20</v>
          </cell>
          <cell r="R352">
            <v>0.1</v>
          </cell>
          <cell r="S352">
            <v>1.2386846748934399</v>
          </cell>
          <cell r="T352">
            <v>0.75</v>
          </cell>
          <cell r="U352">
            <v>102.39400000000001</v>
          </cell>
          <cell r="V352">
            <v>3.4196766144871965E-2</v>
          </cell>
          <cell r="W352">
            <v>1.8415059851843552E-2</v>
          </cell>
          <cell r="X352">
            <v>48.490106199252438</v>
          </cell>
          <cell r="Y352">
            <v>48.713412388356218</v>
          </cell>
          <cell r="Z352">
            <v>3.8063987539107114E-2</v>
          </cell>
          <cell r="AA352">
            <v>0.15623197343551906</v>
          </cell>
          <cell r="AB352">
            <v>6.0613410564312922</v>
          </cell>
          <cell r="AC352">
            <v>1.1846790734222838</v>
          </cell>
          <cell r="AD352">
            <v>1.1773040140856814</v>
          </cell>
          <cell r="AE352">
            <v>291.86817545453346</v>
          </cell>
          <cell r="AF352">
            <v>445.58468605659749</v>
          </cell>
          <cell r="AG352">
            <v>2</v>
          </cell>
          <cell r="AH352">
            <v>125530.07704306807</v>
          </cell>
          <cell r="AI352">
            <v>-31.094454380465894</v>
          </cell>
          <cell r="AJ352">
            <v>-1.6358614467837697E-3</v>
          </cell>
          <cell r="AK352">
            <v>-31.094454380465894</v>
          </cell>
        </row>
        <row r="353">
          <cell r="B353" t="str">
            <v>LoPGas</v>
          </cell>
          <cell r="C353" t="str">
            <v>Leader</v>
          </cell>
          <cell r="D353" t="str">
            <v>x</v>
          </cell>
          <cell r="E353" t="str">
            <v>L</v>
          </cell>
          <cell r="F353">
            <v>25</v>
          </cell>
          <cell r="G353">
            <v>115</v>
          </cell>
          <cell r="J353">
            <v>5.4</v>
          </cell>
          <cell r="K353">
            <v>5.4</v>
          </cell>
          <cell r="L353">
            <v>60</v>
          </cell>
          <cell r="M353">
            <v>48.713412388356218</v>
          </cell>
          <cell r="N353">
            <v>253440.00000000003</v>
          </cell>
          <cell r="O353">
            <v>21.12</v>
          </cell>
          <cell r="P353">
            <v>1</v>
          </cell>
          <cell r="Q353">
            <v>40</v>
          </cell>
          <cell r="R353">
            <v>0.1</v>
          </cell>
          <cell r="S353">
            <v>1.4046444981305601</v>
          </cell>
          <cell r="T353">
            <v>0.75</v>
          </cell>
          <cell r="U353">
            <v>102.39400000000001</v>
          </cell>
          <cell r="V353">
            <v>6.1386124899335398E-2</v>
          </cell>
          <cell r="W353">
            <v>3.3056610069643E-2</v>
          </cell>
          <cell r="X353">
            <v>49.059897863728224</v>
          </cell>
          <cell r="Y353">
            <v>49.406383339100223</v>
          </cell>
          <cell r="Z353">
            <v>6.1397738146213965E-2</v>
          </cell>
          <cell r="AA353">
            <v>0.13789512575144552</v>
          </cell>
          <cell r="AB353">
            <v>5.5502556253984103</v>
          </cell>
          <cell r="AC353">
            <v>1.1232868830887093</v>
          </cell>
          <cell r="AD353">
            <v>1.1707056100117061</v>
          </cell>
          <cell r="AE353">
            <v>389.15756727271128</v>
          </cell>
          <cell r="AF353">
            <v>457.73846155374082</v>
          </cell>
          <cell r="AG353">
            <v>2</v>
          </cell>
          <cell r="AH353">
            <v>146621.72656604927</v>
          </cell>
          <cell r="AI353">
            <v>-64.223994296666646</v>
          </cell>
          <cell r="AJ353">
            <v>-2.5340906840540813E-3</v>
          </cell>
          <cell r="AK353">
            <v>-64.223994296666646</v>
          </cell>
        </row>
        <row r="354">
          <cell r="B354" t="str">
            <v>25_115_0.1_50</v>
          </cell>
          <cell r="F354">
            <v>25</v>
          </cell>
          <cell r="G354">
            <v>115</v>
          </cell>
          <cell r="H354">
            <v>24.845972174392621</v>
          </cell>
          <cell r="R354">
            <v>0.1</v>
          </cell>
          <cell r="W354">
            <v>4.135293497715864E-2</v>
          </cell>
          <cell r="X354">
            <v>0.15402782560737904</v>
          </cell>
          <cell r="AK354">
            <v>-149.31637317876306</v>
          </cell>
          <cell r="AL354">
            <v>4.8665149747306648E-3</v>
          </cell>
          <cell r="AM354">
            <v>-1233.3695551957398</v>
          </cell>
        </row>
        <row r="355">
          <cell r="B355" t="str">
            <v>LoPGas</v>
          </cell>
          <cell r="C355" t="str">
            <v>Branch</v>
          </cell>
          <cell r="D355" t="str">
            <v>x</v>
          </cell>
          <cell r="E355" t="str">
            <v>B</v>
          </cell>
          <cell r="F355">
            <v>25</v>
          </cell>
          <cell r="G355">
            <v>115</v>
          </cell>
          <cell r="J355">
            <v>5.4</v>
          </cell>
          <cell r="K355">
            <v>5.4</v>
          </cell>
          <cell r="L355">
            <v>60</v>
          </cell>
          <cell r="M355">
            <v>30.4</v>
          </cell>
          <cell r="N355">
            <v>13200.000000000002</v>
          </cell>
          <cell r="O355">
            <v>1.2</v>
          </cell>
          <cell r="P355">
            <v>16</v>
          </cell>
          <cell r="Q355">
            <v>100</v>
          </cell>
          <cell r="R355">
            <v>0.1</v>
          </cell>
          <cell r="S355">
            <v>0.5</v>
          </cell>
          <cell r="T355">
            <v>0.75</v>
          </cell>
          <cell r="U355">
            <v>102.39400000000001</v>
          </cell>
          <cell r="V355">
            <v>0.15587696803934586</v>
          </cell>
          <cell r="W355">
            <v>8.3940208960338936E-2</v>
          </cell>
          <cell r="X355">
            <v>42.211961562570536</v>
          </cell>
          <cell r="Y355">
            <v>54.023923125141074</v>
          </cell>
          <cell r="Z355">
            <v>0.79810551098449567</v>
          </cell>
          <cell r="AA355">
            <v>0.60065099834375135</v>
          </cell>
          <cell r="AB355">
            <v>10.590508807326579</v>
          </cell>
          <cell r="AC355">
            <v>1.4940860668306586</v>
          </cell>
          <cell r="AD355">
            <v>1.278279317036884</v>
          </cell>
          <cell r="AE355">
            <v>20.268623295453715</v>
          </cell>
          <cell r="AF355">
            <v>215.67726363429628</v>
          </cell>
          <cell r="AG355">
            <v>2</v>
          </cell>
          <cell r="AH355">
            <v>23510.2101792092</v>
          </cell>
          <cell r="AI355">
            <v>-116.39395375597749</v>
          </cell>
          <cell r="AJ355">
            <v>-8.8177237693922328E-2</v>
          </cell>
          <cell r="AK355">
            <v>-1862.3032600956399</v>
          </cell>
        </row>
        <row r="356">
          <cell r="B356" t="str">
            <v>LoPGas</v>
          </cell>
          <cell r="C356" t="str">
            <v>Header</v>
          </cell>
          <cell r="D356" t="str">
            <v>x</v>
          </cell>
          <cell r="E356" t="str">
            <v>H</v>
          </cell>
          <cell r="F356">
            <v>25</v>
          </cell>
          <cell r="G356">
            <v>115</v>
          </cell>
          <cell r="J356">
            <v>5.4</v>
          </cell>
          <cell r="K356">
            <v>5.4</v>
          </cell>
          <cell r="L356">
            <v>60</v>
          </cell>
          <cell r="M356">
            <v>54.023923125141074</v>
          </cell>
          <cell r="N356">
            <v>63360</v>
          </cell>
          <cell r="O356">
            <v>5.28</v>
          </cell>
          <cell r="P356">
            <v>1</v>
          </cell>
          <cell r="Q356">
            <v>20</v>
          </cell>
          <cell r="R356">
            <v>0.1</v>
          </cell>
          <cell r="S356">
            <v>0.73278748682815997</v>
          </cell>
          <cell r="T356">
            <v>0.75</v>
          </cell>
          <cell r="U356">
            <v>102.39400000000001</v>
          </cell>
          <cell r="V356">
            <v>7.0405511698527476E-2</v>
          </cell>
          <cell r="W356">
            <v>3.7913576574325702E-2</v>
          </cell>
          <cell r="X356">
            <v>54.267843119931719</v>
          </cell>
          <cell r="Y356">
            <v>54.511763114722363</v>
          </cell>
          <cell r="Z356">
            <v>8.1632147610685379E-2</v>
          </cell>
          <cell r="AA356">
            <v>0.24086377757097399</v>
          </cell>
          <cell r="AB356">
            <v>8.5114816344094599</v>
          </cell>
          <cell r="AC356">
            <v>1.51116248169504</v>
          </cell>
          <cell r="AD356">
            <v>1.1320687995231153</v>
          </cell>
          <cell r="AE356">
            <v>97.289391818177805</v>
          </cell>
          <cell r="AF356">
            <v>462.47288053073305</v>
          </cell>
          <cell r="AG356">
            <v>2</v>
          </cell>
          <cell r="AH356">
            <v>72398.557638569706</v>
          </cell>
          <cell r="AI356">
            <v>-11.163230800697331</v>
          </cell>
          <cell r="AJ356">
            <v>-1.7618735480898564E-3</v>
          </cell>
          <cell r="AK356">
            <v>-11.163230800697331</v>
          </cell>
        </row>
        <row r="357">
          <cell r="B357" t="str">
            <v>LoPGas</v>
          </cell>
          <cell r="C357" t="str">
            <v>Header</v>
          </cell>
          <cell r="D357" t="str">
            <v>x</v>
          </cell>
          <cell r="E357" t="str">
            <v>H</v>
          </cell>
          <cell r="F357">
            <v>25</v>
          </cell>
          <cell r="G357">
            <v>115</v>
          </cell>
          <cell r="J357">
            <v>5.4</v>
          </cell>
          <cell r="K357">
            <v>5.4</v>
          </cell>
          <cell r="L357">
            <v>60</v>
          </cell>
          <cell r="M357">
            <v>54.511763114722363</v>
          </cell>
          <cell r="N357">
            <v>126720</v>
          </cell>
          <cell r="O357">
            <v>10.56</v>
          </cell>
          <cell r="P357">
            <v>1</v>
          </cell>
          <cell r="Q357">
            <v>20</v>
          </cell>
          <cell r="R357">
            <v>0.1</v>
          </cell>
          <cell r="S357">
            <v>1.01473233779264</v>
          </cell>
          <cell r="T357">
            <v>0.75</v>
          </cell>
          <cell r="U357">
            <v>102.39400000000001</v>
          </cell>
          <cell r="V357">
            <v>4.6075484644818754E-2</v>
          </cell>
          <cell r="W357">
            <v>2.481178494605274E-2</v>
          </cell>
          <cell r="X357">
            <v>54.649837644060732</v>
          </cell>
          <cell r="Y357">
            <v>54.7879121733991</v>
          </cell>
          <cell r="Z357">
            <v>5.0316534152802017E-2</v>
          </cell>
          <cell r="AA357">
            <v>0.18284263493800521</v>
          </cell>
          <cell r="AB357">
            <v>6.9331063611990746</v>
          </cell>
          <cell r="AC357">
            <v>1.3559552230207164</v>
          </cell>
          <cell r="AD357">
            <v>1.1201966214595813</v>
          </cell>
          <cell r="AE357">
            <v>194.57878363635561</v>
          </cell>
          <cell r="AF357">
            <v>461.08347316534542</v>
          </cell>
          <cell r="AG357">
            <v>2</v>
          </cell>
          <cell r="AH357">
            <v>102107.67761282338</v>
          </cell>
          <cell r="AI357">
            <v>-12.627560979329726</v>
          </cell>
          <cell r="AJ357">
            <v>-9.9649313283852012E-4</v>
          </cell>
          <cell r="AK357">
            <v>-12.627560979329726</v>
          </cell>
        </row>
        <row r="358">
          <cell r="B358" t="str">
            <v>LoPGas</v>
          </cell>
          <cell r="C358" t="str">
            <v>Header</v>
          </cell>
          <cell r="D358" t="str">
            <v>x</v>
          </cell>
          <cell r="E358" t="str">
            <v>H</v>
          </cell>
          <cell r="F358">
            <v>25</v>
          </cell>
          <cell r="G358">
            <v>115</v>
          </cell>
          <cell r="J358">
            <v>5.4</v>
          </cell>
          <cell r="K358">
            <v>5.4</v>
          </cell>
          <cell r="L358">
            <v>60</v>
          </cell>
          <cell r="M358">
            <v>54.7879121733991</v>
          </cell>
          <cell r="N358">
            <v>190080</v>
          </cell>
          <cell r="O358">
            <v>15.84</v>
          </cell>
          <cell r="P358">
            <v>1</v>
          </cell>
          <cell r="Q358">
            <v>20</v>
          </cell>
          <cell r="R358">
            <v>0.1</v>
          </cell>
          <cell r="S358">
            <v>1.2386846748934399</v>
          </cell>
          <cell r="T358">
            <v>0.75</v>
          </cell>
          <cell r="U358">
            <v>102.39400000000001</v>
          </cell>
          <cell r="V358">
            <v>3.4968546929173866E-2</v>
          </cell>
          <cell r="W358">
            <v>1.8830666090025261E-2</v>
          </cell>
          <cell r="X358">
            <v>54.887702857498589</v>
          </cell>
          <cell r="Y358">
            <v>54.987493541598077</v>
          </cell>
          <cell r="Z358">
            <v>3.8292019405424926E-2</v>
          </cell>
          <cell r="AA358">
            <v>0.15638910131206882</v>
          </cell>
          <cell r="AB358">
            <v>6.0613410564312922</v>
          </cell>
          <cell r="AC358">
            <v>1.2542486149233449</v>
          </cell>
          <cell r="AD358">
            <v>1.1120023669538603</v>
          </cell>
          <cell r="AE358">
            <v>291.86817545453346</v>
          </cell>
          <cell r="AF358">
            <v>454.65904972415666</v>
          </cell>
          <cell r="AG358">
            <v>2</v>
          </cell>
          <cell r="AH358">
            <v>124085.04193313522</v>
          </cell>
          <cell r="AI358">
            <v>-13.682179610362633</v>
          </cell>
          <cell r="AJ358">
            <v>-7.1981163775055939E-4</v>
          </cell>
          <cell r="AK358">
            <v>-13.682179610362633</v>
          </cell>
        </row>
        <row r="359">
          <cell r="B359" t="str">
            <v>LoPGas</v>
          </cell>
          <cell r="C359" t="str">
            <v>Leader</v>
          </cell>
          <cell r="D359" t="str">
            <v>x</v>
          </cell>
          <cell r="E359" t="str">
            <v>L</v>
          </cell>
          <cell r="F359">
            <v>25</v>
          </cell>
          <cell r="G359">
            <v>115</v>
          </cell>
          <cell r="J359">
            <v>5.4</v>
          </cell>
          <cell r="K359">
            <v>5.4</v>
          </cell>
          <cell r="L359">
            <v>60</v>
          </cell>
          <cell r="M359">
            <v>54.987493541598077</v>
          </cell>
          <cell r="N359">
            <v>253440.00000000003</v>
          </cell>
          <cell r="O359">
            <v>21.12</v>
          </cell>
          <cell r="P359">
            <v>1</v>
          </cell>
          <cell r="Q359">
            <v>40</v>
          </cell>
          <cell r="R359">
            <v>0.1</v>
          </cell>
          <cell r="S359">
            <v>1.4046444981305601</v>
          </cell>
          <cell r="T359">
            <v>0.75</v>
          </cell>
          <cell r="U359">
            <v>102.39400000000001</v>
          </cell>
          <cell r="V359">
            <v>6.2694633225196042E-2</v>
          </cell>
          <cell r="W359">
            <v>3.3761245678615381E-2</v>
          </cell>
          <cell r="X359">
            <v>55.142090533718346</v>
          </cell>
          <cell r="Y359">
            <v>55.296687525838607</v>
          </cell>
          <cell r="Z359">
            <v>6.1684505906673626E-2</v>
          </cell>
          <cell r="AA359">
            <v>0.13801249398692794</v>
          </cell>
          <cell r="AB359">
            <v>5.5502556253984103</v>
          </cell>
          <cell r="AC359">
            <v>1.1889177856958186</v>
          </cell>
          <cell r="AD359">
            <v>1.1060800599554361</v>
          </cell>
          <cell r="AE359">
            <v>389.15756727271128</v>
          </cell>
          <cell r="AF359">
            <v>466.56030668056013</v>
          </cell>
          <cell r="AG359">
            <v>2</v>
          </cell>
          <cell r="AH359">
            <v>145008.49918886466</v>
          </cell>
          <cell r="AI359">
            <v>-28.24567570020702</v>
          </cell>
          <cell r="AJ359">
            <v>-1.114491623272057E-3</v>
          </cell>
          <cell r="AK359">
            <v>-28.24567570020702</v>
          </cell>
        </row>
        <row r="360">
          <cell r="B360" t="str">
            <v>25_115_0.1_100</v>
          </cell>
          <cell r="F360">
            <v>25</v>
          </cell>
          <cell r="G360">
            <v>115</v>
          </cell>
          <cell r="H360">
            <v>24.800742517750642</v>
          </cell>
          <cell r="R360">
            <v>0.1</v>
          </cell>
          <cell r="W360">
            <v>8.3940208960338936E-2</v>
          </cell>
          <cell r="X360">
            <v>0.19925748224935802</v>
          </cell>
          <cell r="AK360">
            <v>-65.718647090596704</v>
          </cell>
          <cell r="AL360">
            <v>6.791534750568832E-3</v>
          </cell>
          <cell r="AM360">
            <v>-1721.2465671841651</v>
          </cell>
        </row>
        <row r="361">
          <cell r="B361" t="str">
            <v>LoPGas</v>
          </cell>
          <cell r="C361" t="str">
            <v>Branch</v>
          </cell>
          <cell r="D361" t="str">
            <v>x</v>
          </cell>
          <cell r="E361" t="str">
            <v>B</v>
          </cell>
          <cell r="F361">
            <v>25</v>
          </cell>
          <cell r="G361">
            <v>115</v>
          </cell>
          <cell r="J361">
            <v>5.4</v>
          </cell>
          <cell r="K361">
            <v>5.4</v>
          </cell>
          <cell r="L361">
            <v>60</v>
          </cell>
          <cell r="M361">
            <v>30.4</v>
          </cell>
          <cell r="N361">
            <v>13200.000000000002</v>
          </cell>
          <cell r="O361">
            <v>1.2</v>
          </cell>
          <cell r="P361">
            <v>16</v>
          </cell>
          <cell r="Q361">
            <v>150</v>
          </cell>
          <cell r="R361">
            <v>0.1</v>
          </cell>
          <cell r="S361">
            <v>0.5</v>
          </cell>
          <cell r="T361">
            <v>0.75</v>
          </cell>
          <cell r="U361">
            <v>102.39400000000001</v>
          </cell>
          <cell r="V361">
            <v>0.23544901657296699</v>
          </cell>
          <cell r="W361">
            <v>0.1267899927695062</v>
          </cell>
          <cell r="X361">
            <v>43.875952870756947</v>
          </cell>
          <cell r="Y361">
            <v>57.351905741513896</v>
          </cell>
          <cell r="Z361">
            <v>0.91053735613222619</v>
          </cell>
          <cell r="AA361">
            <v>0.60129070225730541</v>
          </cell>
          <cell r="AB361">
            <v>10.590508807326579</v>
          </cell>
          <cell r="AC361">
            <v>1.4941151682775462</v>
          </cell>
          <cell r="AD361">
            <v>1.2782544195065983</v>
          </cell>
          <cell r="AE361">
            <v>20.268623295453715</v>
          </cell>
          <cell r="AF361">
            <v>217.02054173808477</v>
          </cell>
          <cell r="AG361">
            <v>2</v>
          </cell>
          <cell r="AH361">
            <v>23436.892408869735</v>
          </cell>
          <cell r="AI361">
            <v>-132.01811799454691</v>
          </cell>
          <cell r="AJ361">
            <v>-0.10001372575344461</v>
          </cell>
          <cell r="AK361">
            <v>-2112.2898879127506</v>
          </cell>
        </row>
        <row r="362">
          <cell r="B362" t="str">
            <v>LoPGas</v>
          </cell>
          <cell r="C362" t="str">
            <v>Header</v>
          </cell>
          <cell r="D362" t="str">
            <v>x</v>
          </cell>
          <cell r="E362" t="str">
            <v>H</v>
          </cell>
          <cell r="F362">
            <v>25</v>
          </cell>
          <cell r="G362">
            <v>115</v>
          </cell>
          <cell r="J362">
            <v>5.4</v>
          </cell>
          <cell r="K362">
            <v>5.4</v>
          </cell>
          <cell r="L362">
            <v>60</v>
          </cell>
          <cell r="M362">
            <v>57.351905741513896</v>
          </cell>
          <cell r="N362">
            <v>63360</v>
          </cell>
          <cell r="O362">
            <v>5.28</v>
          </cell>
          <cell r="P362">
            <v>1</v>
          </cell>
          <cell r="Q362">
            <v>20</v>
          </cell>
          <cell r="R362">
            <v>0.1</v>
          </cell>
          <cell r="S362">
            <v>0.73278748682815997</v>
          </cell>
          <cell r="T362">
            <v>0.75</v>
          </cell>
          <cell r="U362">
            <v>102.39400000000001</v>
          </cell>
          <cell r="V362">
            <v>7.1177230384567886E-2</v>
          </cell>
          <cell r="W362">
            <v>3.8329149372408722E-2</v>
          </cell>
          <cell r="X362">
            <v>57.4598772501095</v>
          </cell>
          <cell r="Y362">
            <v>57.567848758705111</v>
          </cell>
          <cell r="Z362">
            <v>8.1546575050794767E-2</v>
          </cell>
          <cell r="AA362">
            <v>0.24084431370415896</v>
          </cell>
          <cell r="AB362">
            <v>8.5114816344094599</v>
          </cell>
          <cell r="AC362">
            <v>1.5892599724706575</v>
          </cell>
          <cell r="AD362">
            <v>1.0764380442284505</v>
          </cell>
          <cell r="AE362">
            <v>97.289391818177805</v>
          </cell>
          <cell r="AF362">
            <v>466.98802551511312</v>
          </cell>
          <cell r="AG362">
            <v>2</v>
          </cell>
          <cell r="AH362">
            <v>71979.780176491593</v>
          </cell>
          <cell r="AI362">
            <v>-4.9094833314568165</v>
          </cell>
          <cell r="AJ362">
            <v>-7.7485532377790669E-4</v>
          </cell>
          <cell r="AK362">
            <v>-4.9094833314568165</v>
          </cell>
        </row>
        <row r="363">
          <cell r="B363" t="str">
            <v>LoPGas</v>
          </cell>
          <cell r="C363" t="str">
            <v>Header</v>
          </cell>
          <cell r="D363" t="str">
            <v>x</v>
          </cell>
          <cell r="E363" t="str">
            <v>H</v>
          </cell>
          <cell r="F363">
            <v>25</v>
          </cell>
          <cell r="G363">
            <v>115</v>
          </cell>
          <cell r="J363">
            <v>5.4</v>
          </cell>
          <cell r="K363">
            <v>5.4</v>
          </cell>
          <cell r="L363">
            <v>60</v>
          </cell>
          <cell r="M363">
            <v>57.567848758705111</v>
          </cell>
          <cell r="N363">
            <v>126720</v>
          </cell>
          <cell r="O363">
            <v>10.56</v>
          </cell>
          <cell r="P363">
            <v>1</v>
          </cell>
          <cell r="Q363">
            <v>20</v>
          </cell>
          <cell r="R363">
            <v>0.1</v>
          </cell>
          <cell r="S363">
            <v>1.01473233779264</v>
          </cell>
          <cell r="T363">
            <v>0.75</v>
          </cell>
          <cell r="U363">
            <v>102.39400000000001</v>
          </cell>
          <cell r="V363">
            <v>4.6541933529594688E-2</v>
          </cell>
          <cell r="W363">
            <v>2.506296905201566E-2</v>
          </cell>
          <cell r="X363">
            <v>57.628904906425589</v>
          </cell>
          <cell r="Y363">
            <v>57.689961054146067</v>
          </cell>
          <cell r="Z363">
            <v>5.0207525489222804E-2</v>
          </cell>
          <cell r="AA363">
            <v>0.18281694332909781</v>
          </cell>
          <cell r="AB363">
            <v>6.9331063611990746</v>
          </cell>
          <cell r="AC363">
            <v>1.4253664685292202</v>
          </cell>
          <cell r="AD363">
            <v>1.0656462693735251</v>
          </cell>
          <cell r="AE363">
            <v>194.57878363635561</v>
          </cell>
          <cell r="AF363">
            <v>465.26511073206319</v>
          </cell>
          <cell r="AG363">
            <v>2</v>
          </cell>
          <cell r="AH363">
            <v>101557.03480580001</v>
          </cell>
          <cell r="AI363">
            <v>-5.5508500349256558</v>
          </cell>
          <cell r="AJ363">
            <v>-4.38040564624815E-4</v>
          </cell>
          <cell r="AK363">
            <v>-5.5508500349256558</v>
          </cell>
        </row>
        <row r="364">
          <cell r="B364" t="str">
            <v>LoPGas</v>
          </cell>
          <cell r="C364" t="str">
            <v>Header</v>
          </cell>
          <cell r="D364" t="str">
            <v>x</v>
          </cell>
          <cell r="E364" t="str">
            <v>H</v>
          </cell>
          <cell r="F364">
            <v>25</v>
          </cell>
          <cell r="G364">
            <v>115</v>
          </cell>
          <cell r="J364">
            <v>5.4</v>
          </cell>
          <cell r="K364">
            <v>5.4</v>
          </cell>
          <cell r="L364">
            <v>60</v>
          </cell>
          <cell r="M364">
            <v>57.689961054146067</v>
          </cell>
          <cell r="N364">
            <v>190080</v>
          </cell>
          <cell r="O364">
            <v>15.84</v>
          </cell>
          <cell r="P364">
            <v>1</v>
          </cell>
          <cell r="Q364">
            <v>20</v>
          </cell>
          <cell r="R364">
            <v>0.1</v>
          </cell>
          <cell r="S364">
            <v>1.2386846748934399</v>
          </cell>
          <cell r="T364">
            <v>0.75</v>
          </cell>
          <cell r="U364">
            <v>102.39400000000001</v>
          </cell>
          <cell r="V364">
            <v>3.5304525753081309E-2</v>
          </cell>
          <cell r="W364">
            <v>1.9011591681785234E-2</v>
          </cell>
          <cell r="X364">
            <v>57.734063324028199</v>
          </cell>
          <cell r="Y364">
            <v>57.77816559391033</v>
          </cell>
          <cell r="Z364">
            <v>3.8183139692328338E-2</v>
          </cell>
          <cell r="AA364">
            <v>0.15636122169548114</v>
          </cell>
          <cell r="AB364">
            <v>6.0613410564312922</v>
          </cell>
          <cell r="AC364">
            <v>1.3179756640814402</v>
          </cell>
          <cell r="AD364">
            <v>1.0582345839560037</v>
          </cell>
          <cell r="AE364">
            <v>291.86817545453346</v>
          </cell>
          <cell r="AF364">
            <v>458.58545990897125</v>
          </cell>
          <cell r="AG364">
            <v>2</v>
          </cell>
          <cell r="AH364">
            <v>123446.18482779585</v>
          </cell>
          <cell r="AI364">
            <v>-6.0131299171166157</v>
          </cell>
          <cell r="AJ364">
            <v>-3.1634732308063004E-4</v>
          </cell>
          <cell r="AK364">
            <v>-6.0131299171166157</v>
          </cell>
        </row>
        <row r="365">
          <cell r="B365" t="str">
            <v>LoPGas</v>
          </cell>
          <cell r="C365" t="str">
            <v>Leader</v>
          </cell>
          <cell r="D365" t="str">
            <v>x</v>
          </cell>
          <cell r="E365" t="str">
            <v>L</v>
          </cell>
          <cell r="F365">
            <v>25</v>
          </cell>
          <cell r="G365">
            <v>115</v>
          </cell>
          <cell r="J365">
            <v>5.4</v>
          </cell>
          <cell r="K365">
            <v>5.4</v>
          </cell>
          <cell r="L365">
            <v>60</v>
          </cell>
          <cell r="M365">
            <v>57.77816559391033</v>
          </cell>
          <cell r="N365">
            <v>253440.00000000003</v>
          </cell>
          <cell r="O365">
            <v>21.12</v>
          </cell>
          <cell r="P365">
            <v>1</v>
          </cell>
          <cell r="Q365">
            <v>40</v>
          </cell>
          <cell r="R365">
            <v>0.1</v>
          </cell>
          <cell r="S365">
            <v>1.4046444981305601</v>
          </cell>
          <cell r="T365">
            <v>0.75</v>
          </cell>
          <cell r="U365">
            <v>102.39400000000001</v>
          </cell>
          <cell r="V365">
            <v>6.3264386311240622E-2</v>
          </cell>
          <cell r="W365">
            <v>3.406805940293367E-2</v>
          </cell>
          <cell r="X365">
            <v>57.846465381921277</v>
          </cell>
          <cell r="Y365">
            <v>57.914765169932217</v>
          </cell>
          <cell r="Z365">
            <v>6.1480538624970715E-2</v>
          </cell>
          <cell r="AA365">
            <v>0.13798622262474053</v>
          </cell>
          <cell r="AB365">
            <v>5.5502556253984103</v>
          </cell>
          <cell r="AC365">
            <v>1.2489307823282709</v>
          </cell>
          <cell r="AD365">
            <v>1.052931254711335</v>
          </cell>
          <cell r="AE365">
            <v>389.15756727271128</v>
          </cell>
          <cell r="AF365">
            <v>470.38220511264649</v>
          </cell>
          <cell r="AG365">
            <v>2</v>
          </cell>
          <cell r="AH365">
            <v>144299.62512215882</v>
          </cell>
          <cell r="AI365">
            <v>-12.41319766307168</v>
          </cell>
          <cell r="AJ365">
            <v>-4.8978841789266406E-4</v>
          </cell>
          <cell r="AK365">
            <v>-12.41319766307168</v>
          </cell>
        </row>
        <row r="366">
          <cell r="B366" t="str">
            <v>25_115_0.1_150</v>
          </cell>
          <cell r="F366">
            <v>25</v>
          </cell>
          <cell r="G366">
            <v>115</v>
          </cell>
          <cell r="H366">
            <v>24.756738237721351</v>
          </cell>
          <cell r="R366">
            <v>0.1</v>
          </cell>
          <cell r="W366">
            <v>0.1267899927695062</v>
          </cell>
          <cell r="X366">
            <v>0.24326176227864948</v>
          </cell>
          <cell r="AK366">
            <v>-28.886660946570764</v>
          </cell>
          <cell r="AL366">
            <v>7.6325805273723549E-3</v>
          </cell>
          <cell r="AM366">
            <v>-1934.4012088572499</v>
          </cell>
        </row>
        <row r="367">
          <cell r="B367" t="str">
            <v>LoPGas</v>
          </cell>
          <cell r="C367" t="str">
            <v>Branch</v>
          </cell>
          <cell r="D367" t="str">
            <v>x</v>
          </cell>
          <cell r="E367" t="str">
            <v>B</v>
          </cell>
          <cell r="F367">
            <v>35</v>
          </cell>
          <cell r="G367">
            <v>115</v>
          </cell>
          <cell r="J367">
            <v>5.4</v>
          </cell>
          <cell r="K367">
            <v>5.4</v>
          </cell>
          <cell r="L367">
            <v>60</v>
          </cell>
          <cell r="M367">
            <v>40.4</v>
          </cell>
          <cell r="N367">
            <v>13200.000000000002</v>
          </cell>
          <cell r="O367">
            <v>1.2</v>
          </cell>
          <cell r="P367">
            <v>16</v>
          </cell>
          <cell r="Q367">
            <v>30</v>
          </cell>
          <cell r="R367">
            <v>1</v>
          </cell>
          <cell r="S367">
            <v>0.5</v>
          </cell>
          <cell r="T367">
            <v>0.75</v>
          </cell>
          <cell r="U367">
            <v>122.428</v>
          </cell>
          <cell r="V367">
            <v>2.3286211499561147</v>
          </cell>
          <cell r="W367">
            <v>1.0961015967379026</v>
          </cell>
          <cell r="X367">
            <v>40.843642204084674</v>
          </cell>
          <cell r="Y367">
            <v>41.287284408169349</v>
          </cell>
          <cell r="Z367">
            <v>4.5269612661701486E-2</v>
          </cell>
          <cell r="AA367">
            <v>9.2287108377545765E-2</v>
          </cell>
          <cell r="AB367">
            <v>10.590508807326579</v>
          </cell>
          <cell r="AC367">
            <v>1.5397805748134799</v>
          </cell>
          <cell r="AD367">
            <v>1.2403451169228887</v>
          </cell>
          <cell r="AE367">
            <v>200.32137531532322</v>
          </cell>
          <cell r="AF367">
            <v>1730.257633769186</v>
          </cell>
          <cell r="AG367">
            <v>2</v>
          </cell>
          <cell r="AH367">
            <v>231444.81236314788</v>
          </cell>
          <cell r="AI367">
            <v>-47.010380871820367</v>
          </cell>
          <cell r="AJ367">
            <v>-3.5613924902894211E-3</v>
          </cell>
          <cell r="AK367">
            <v>-752.16609394912587</v>
          </cell>
        </row>
        <row r="368">
          <cell r="B368" t="str">
            <v>LoPGas</v>
          </cell>
          <cell r="C368" t="str">
            <v>Header</v>
          </cell>
          <cell r="D368" t="str">
            <v>x</v>
          </cell>
          <cell r="E368" t="str">
            <v>H</v>
          </cell>
          <cell r="F368">
            <v>35</v>
          </cell>
          <cell r="G368">
            <v>115</v>
          </cell>
          <cell r="J368">
            <v>5.4</v>
          </cell>
          <cell r="K368">
            <v>5.4</v>
          </cell>
          <cell r="L368">
            <v>60</v>
          </cell>
          <cell r="M368">
            <v>41.287284408169349</v>
          </cell>
          <cell r="N368">
            <v>63360</v>
          </cell>
          <cell r="O368">
            <v>5.28</v>
          </cell>
          <cell r="P368">
            <v>1</v>
          </cell>
          <cell r="Q368">
            <v>20</v>
          </cell>
          <cell r="R368">
            <v>1</v>
          </cell>
          <cell r="S368">
            <v>0.73278748682815997</v>
          </cell>
          <cell r="T368">
            <v>0.75</v>
          </cell>
          <cell r="U368">
            <v>122.428</v>
          </cell>
          <cell r="V368">
            <v>3.7160673091039995</v>
          </cell>
          <cell r="W368">
            <v>1.7574200710695962</v>
          </cell>
          <cell r="X368">
            <v>41.361455049061142</v>
          </cell>
          <cell r="Y368">
            <v>41.435625689952936</v>
          </cell>
          <cell r="Z368">
            <v>7.9272984755002218E-3</v>
          </cell>
          <cell r="AA368">
            <v>3.6963112256465876E-2</v>
          </cell>
          <cell r="AB368">
            <v>8.5114816344094599</v>
          </cell>
          <cell r="AC368">
            <v>1.3876162502898306</v>
          </cell>
          <cell r="AD368">
            <v>1.2328623970637085</v>
          </cell>
          <cell r="AE368">
            <v>961.54260151355129</v>
          </cell>
          <cell r="AF368">
            <v>3601.6451293424093</v>
          </cell>
          <cell r="AG368">
            <v>2</v>
          </cell>
          <cell r="AH368">
            <v>727887.76337999559</v>
          </cell>
          <cell r="AI368">
            <v>-37.516771627711499</v>
          </cell>
          <cell r="AJ368">
            <v>-5.9212076432625476E-4</v>
          </cell>
          <cell r="AK368">
            <v>-37.516771627711499</v>
          </cell>
        </row>
        <row r="369">
          <cell r="B369" t="str">
            <v>LoPGas</v>
          </cell>
          <cell r="C369" t="str">
            <v>Header</v>
          </cell>
          <cell r="D369" t="str">
            <v>x</v>
          </cell>
          <cell r="E369" t="str">
            <v>H</v>
          </cell>
          <cell r="F369">
            <v>35</v>
          </cell>
          <cell r="G369">
            <v>115</v>
          </cell>
          <cell r="J369">
            <v>5.4</v>
          </cell>
          <cell r="K369">
            <v>5.4</v>
          </cell>
          <cell r="L369">
            <v>60</v>
          </cell>
          <cell r="M369">
            <v>41.435625689952936</v>
          </cell>
          <cell r="N369">
            <v>126720</v>
          </cell>
          <cell r="O369">
            <v>10.56</v>
          </cell>
          <cell r="P369">
            <v>1</v>
          </cell>
          <cell r="Q369">
            <v>20</v>
          </cell>
          <cell r="R369">
            <v>1</v>
          </cell>
          <cell r="S369">
            <v>1.01473233779264</v>
          </cell>
          <cell r="T369">
            <v>0.75</v>
          </cell>
          <cell r="U369">
            <v>122.428</v>
          </cell>
          <cell r="V369">
            <v>2.4903916504933967</v>
          </cell>
          <cell r="W369">
            <v>1.173208603667014</v>
          </cell>
          <cell r="X369">
            <v>41.480196490164886</v>
          </cell>
          <cell r="Y369">
            <v>41.524767290376829</v>
          </cell>
          <cell r="Z369">
            <v>4.8017562528701596E-3</v>
          </cell>
          <cell r="AA369">
            <v>2.8028568804656553E-2</v>
          </cell>
          <cell r="AB369">
            <v>6.9331063611990746</v>
          </cell>
          <cell r="AC369">
            <v>1.2383292228366611</v>
          </cell>
          <cell r="AD369">
            <v>1.2266014817924</v>
          </cell>
          <cell r="AE369">
            <v>1923.0852030271026</v>
          </cell>
          <cell r="AF369">
            <v>3567.018763059089</v>
          </cell>
          <cell r="AG369">
            <v>2</v>
          </cell>
          <cell r="AH369">
            <v>1026879.2674462292</v>
          </cell>
          <cell r="AI369">
            <v>-45.173117191648352</v>
          </cell>
          <cell r="AJ369">
            <v>-3.5647977581793207E-4</v>
          </cell>
          <cell r="AK369">
            <v>-45.173117191648352</v>
          </cell>
        </row>
        <row r="370">
          <cell r="B370" t="str">
            <v>LoPGas</v>
          </cell>
          <cell r="C370" t="str">
            <v>Header</v>
          </cell>
          <cell r="D370" t="str">
            <v>x</v>
          </cell>
          <cell r="E370" t="str">
            <v>H</v>
          </cell>
          <cell r="F370">
            <v>35</v>
          </cell>
          <cell r="G370">
            <v>115</v>
          </cell>
          <cell r="J370">
            <v>5.4</v>
          </cell>
          <cell r="K370">
            <v>5.4</v>
          </cell>
          <cell r="L370">
            <v>60</v>
          </cell>
          <cell r="M370">
            <v>41.524767290376829</v>
          </cell>
          <cell r="N370">
            <v>190080</v>
          </cell>
          <cell r="O370">
            <v>15.84</v>
          </cell>
          <cell r="P370">
            <v>1</v>
          </cell>
          <cell r="Q370">
            <v>20</v>
          </cell>
          <cell r="R370">
            <v>1</v>
          </cell>
          <cell r="S370">
            <v>1.2386846748934399</v>
          </cell>
          <cell r="T370">
            <v>0.75</v>
          </cell>
          <cell r="U370">
            <v>122.428</v>
          </cell>
          <cell r="V370">
            <v>1.9179057681919516</v>
          </cell>
          <cell r="W370">
            <v>0.9016952365735591</v>
          </cell>
          <cell r="X370">
            <v>41.558312174576599</v>
          </cell>
          <cell r="Y370">
            <v>41.591857058776377</v>
          </cell>
          <cell r="Z370">
            <v>3.6313354994766955E-3</v>
          </cell>
          <cell r="AA370">
            <v>2.3961910128599571E-2</v>
          </cell>
          <cell r="AB370">
            <v>6.0613410564312922</v>
          </cell>
          <cell r="AC370">
            <v>1.1417610748031244</v>
          </cell>
          <cell r="AD370">
            <v>1.2215580468828431</v>
          </cell>
          <cell r="AE370">
            <v>2884.6278045406539</v>
          </cell>
          <cell r="AF370">
            <v>3506.0848265622221</v>
          </cell>
          <cell r="AG370">
            <v>2</v>
          </cell>
          <cell r="AH370">
            <v>1248159.0355772211</v>
          </cell>
          <cell r="AI370">
            <v>-51.03501887019965</v>
          </cell>
          <cell r="AJ370">
            <v>-2.6849231307975407E-4</v>
          </cell>
          <cell r="AK370">
            <v>-51.03501887019965</v>
          </cell>
        </row>
        <row r="371">
          <cell r="B371" t="str">
            <v>LoPGas</v>
          </cell>
          <cell r="C371" t="str">
            <v>Leader</v>
          </cell>
          <cell r="D371" t="str">
            <v>x</v>
          </cell>
          <cell r="E371" t="str">
            <v>L</v>
          </cell>
          <cell r="F371">
            <v>35</v>
          </cell>
          <cell r="G371">
            <v>115</v>
          </cell>
          <cell r="J371">
            <v>5.4</v>
          </cell>
          <cell r="K371">
            <v>5.4</v>
          </cell>
          <cell r="L371">
            <v>60</v>
          </cell>
          <cell r="M371">
            <v>41.591857058776377</v>
          </cell>
          <cell r="N371">
            <v>253440.00000000003</v>
          </cell>
          <cell r="O371">
            <v>21.12</v>
          </cell>
          <cell r="P371">
            <v>1</v>
          </cell>
          <cell r="Q371">
            <v>40</v>
          </cell>
          <cell r="R371">
            <v>1</v>
          </cell>
          <cell r="S371">
            <v>1.4046444981305601</v>
          </cell>
          <cell r="T371">
            <v>0.75</v>
          </cell>
          <cell r="U371">
            <v>122.428</v>
          </cell>
          <cell r="V371">
            <v>3.5141412678540895</v>
          </cell>
          <cell r="W371">
            <v>1.6611731495968058</v>
          </cell>
          <cell r="X371">
            <v>41.646470189170692</v>
          </cell>
          <cell r="Y371">
            <v>41.701083319565008</v>
          </cell>
          <cell r="Z371">
            <v>5.9335839110650213E-3</v>
          </cell>
          <cell r="AA371">
            <v>2.1182506408820939E-2</v>
          </cell>
          <cell r="AB371">
            <v>5.5502556253984103</v>
          </cell>
          <cell r="AC371">
            <v>1.0797714638987606</v>
          </cell>
          <cell r="AD371">
            <v>1.217885728278344</v>
          </cell>
          <cell r="AE371">
            <v>3846.1704060542056</v>
          </cell>
          <cell r="AF371">
            <v>3624.0357970119517</v>
          </cell>
          <cell r="AG371">
            <v>2</v>
          </cell>
          <cell r="AH371">
            <v>1459464.3626709469</v>
          </cell>
          <cell r="AI371">
            <v>-110.3767690811771</v>
          </cell>
          <cell r="AJ371">
            <v>-4.3551439820540205E-4</v>
          </cell>
          <cell r="AK371">
            <v>-110.3767690811771</v>
          </cell>
        </row>
        <row r="372">
          <cell r="B372" t="str">
            <v>35_115_1_30</v>
          </cell>
          <cell r="F372">
            <v>35</v>
          </cell>
          <cell r="G372">
            <v>115</v>
          </cell>
          <cell r="H372">
            <v>28.410401342355122</v>
          </cell>
          <cell r="R372">
            <v>1</v>
          </cell>
          <cell r="W372">
            <v>1.0961015967379026</v>
          </cell>
          <cell r="X372">
            <v>6.5895986576448777</v>
          </cell>
          <cell r="AK372">
            <v>-244.10167677073662</v>
          </cell>
          <cell r="AL372">
            <v>2.9678270752411845E-3</v>
          </cell>
          <cell r="AM372">
            <v>-752.16609394912587</v>
          </cell>
        </row>
        <row r="373">
          <cell r="B373" t="str">
            <v>LoPGas</v>
          </cell>
          <cell r="C373" t="str">
            <v>Branch</v>
          </cell>
          <cell r="D373" t="str">
            <v>x</v>
          </cell>
          <cell r="E373" t="str">
            <v>B</v>
          </cell>
          <cell r="F373">
            <v>35</v>
          </cell>
          <cell r="G373">
            <v>115</v>
          </cell>
          <cell r="J373">
            <v>5.4</v>
          </cell>
          <cell r="K373">
            <v>5.4</v>
          </cell>
          <cell r="L373">
            <v>60</v>
          </cell>
          <cell r="M373">
            <v>40.4</v>
          </cell>
          <cell r="N373">
            <v>13200.000000000002</v>
          </cell>
          <cell r="O373">
            <v>1.2</v>
          </cell>
          <cell r="P373">
            <v>16</v>
          </cell>
          <cell r="Q373">
            <v>10</v>
          </cell>
          <cell r="R373">
            <v>1</v>
          </cell>
          <cell r="S373">
            <v>0.5</v>
          </cell>
          <cell r="T373">
            <v>0.75</v>
          </cell>
          <cell r="U373">
            <v>122.428</v>
          </cell>
          <cell r="V373">
            <v>0.76939313456124292</v>
          </cell>
          <cell r="W373">
            <v>0.36172690858544598</v>
          </cell>
          <cell r="X373">
            <v>40.549460871924765</v>
          </cell>
          <cell r="Y373">
            <v>40.698921743849532</v>
          </cell>
          <cell r="Z373">
            <v>1.5251109380078232E-2</v>
          </cell>
          <cell r="AA373">
            <v>9.2097922827709108E-2</v>
          </cell>
          <cell r="AB373">
            <v>10.590508807326579</v>
          </cell>
          <cell r="AC373">
            <v>1.5397791117879256</v>
          </cell>
          <cell r="AD373">
            <v>1.240346295440371</v>
          </cell>
          <cell r="AE373">
            <v>200.32137531532322</v>
          </cell>
          <cell r="AF373">
            <v>1715.1388422913878</v>
          </cell>
          <cell r="AG373">
            <v>2</v>
          </cell>
          <cell r="AH373">
            <v>231502.44444543414</v>
          </cell>
          <cell r="AI373">
            <v>-15.913551205924096</v>
          </cell>
          <cell r="AJ373">
            <v>-1.2055720610548556E-3</v>
          </cell>
          <cell r="AK373">
            <v>-254.61681929478553</v>
          </cell>
        </row>
        <row r="374">
          <cell r="B374" t="str">
            <v>LoPGas</v>
          </cell>
          <cell r="C374" t="str">
            <v>Header</v>
          </cell>
          <cell r="D374" t="str">
            <v>x</v>
          </cell>
          <cell r="E374" t="str">
            <v>H</v>
          </cell>
          <cell r="F374">
            <v>35</v>
          </cell>
          <cell r="G374">
            <v>115</v>
          </cell>
          <cell r="J374">
            <v>5.4</v>
          </cell>
          <cell r="K374">
            <v>5.4</v>
          </cell>
          <cell r="L374">
            <v>60</v>
          </cell>
          <cell r="M374">
            <v>40.698921743849532</v>
          </cell>
          <cell r="N374">
            <v>63360</v>
          </cell>
          <cell r="O374">
            <v>5.28</v>
          </cell>
          <cell r="P374">
            <v>1</v>
          </cell>
          <cell r="Q374">
            <v>20</v>
          </cell>
          <cell r="R374">
            <v>1</v>
          </cell>
          <cell r="S374">
            <v>0.73278748682815997</v>
          </cell>
          <cell r="T374">
            <v>0.75</v>
          </cell>
          <cell r="U374">
            <v>122.428</v>
          </cell>
          <cell r="V374">
            <v>3.7072426751636041</v>
          </cell>
          <cell r="W374">
            <v>1.7532138585145844</v>
          </cell>
          <cell r="X374">
            <v>40.775216023531016</v>
          </cell>
          <cell r="Y374">
            <v>40.851510303212493</v>
          </cell>
          <cell r="Z374">
            <v>7.9057012949180772E-3</v>
          </cell>
          <cell r="AA374">
            <v>3.6930657846717972E-2</v>
          </cell>
          <cell r="AB374">
            <v>8.5114816344094599</v>
          </cell>
          <cell r="AC374">
            <v>1.3841705209931314</v>
          </cell>
          <cell r="AD374">
            <v>1.2359314626274753</v>
          </cell>
          <cell r="AE374">
            <v>961.54260151355129</v>
          </cell>
          <cell r="AF374">
            <v>3593.5228051423692</v>
          </cell>
          <cell r="AG374">
            <v>2</v>
          </cell>
          <cell r="AH374">
            <v>728629.24887284532</v>
          </cell>
          <cell r="AI374">
            <v>-38.710340325229907</v>
          </cell>
          <cell r="AJ374">
            <v>-6.1095865412294677E-4</v>
          </cell>
          <cell r="AK374">
            <v>-38.710340325229907</v>
          </cell>
        </row>
        <row r="375">
          <cell r="B375" t="str">
            <v>LoPGas</v>
          </cell>
          <cell r="C375" t="str">
            <v>Header</v>
          </cell>
          <cell r="D375" t="str">
            <v>x</v>
          </cell>
          <cell r="E375" t="str">
            <v>H</v>
          </cell>
          <cell r="F375">
            <v>35</v>
          </cell>
          <cell r="G375">
            <v>115</v>
          </cell>
          <cell r="J375">
            <v>5.4</v>
          </cell>
          <cell r="K375">
            <v>5.4</v>
          </cell>
          <cell r="L375">
            <v>60</v>
          </cell>
          <cell r="M375">
            <v>40.851510303212493</v>
          </cell>
          <cell r="N375">
            <v>126720</v>
          </cell>
          <cell r="O375">
            <v>10.56</v>
          </cell>
          <cell r="P375">
            <v>1</v>
          </cell>
          <cell r="Q375">
            <v>20</v>
          </cell>
          <cell r="R375">
            <v>1</v>
          </cell>
          <cell r="S375">
            <v>1.01473233779264</v>
          </cell>
          <cell r="T375">
            <v>0.75</v>
          </cell>
          <cell r="U375">
            <v>122.428</v>
          </cell>
          <cell r="V375">
            <v>2.4845623021521077</v>
          </cell>
          <cell r="W375">
            <v>1.1704300772889056</v>
          </cell>
          <cell r="X375">
            <v>40.897358796386072</v>
          </cell>
          <cell r="Y375">
            <v>40.943207289559652</v>
          </cell>
          <cell r="Z375">
            <v>4.7887320514131693E-3</v>
          </cell>
          <cell r="AA375">
            <v>2.8003674634260959E-2</v>
          </cell>
          <cell r="AB375">
            <v>6.9331063611990746</v>
          </cell>
          <cell r="AC375">
            <v>1.2352363680546938</v>
          </cell>
          <cell r="AD375">
            <v>1.2296727160570649</v>
          </cell>
          <cell r="AE375">
            <v>1923.0852030271026</v>
          </cell>
          <cell r="AF375">
            <v>3559.0378945672778</v>
          </cell>
          <cell r="AG375">
            <v>2</v>
          </cell>
          <cell r="AH375">
            <v>1027917.007661143</v>
          </cell>
          <cell r="AI375">
            <v>-46.612487031973444</v>
          </cell>
          <cell r="AJ375">
            <v>-3.6783843933059854E-4</v>
          </cell>
          <cell r="AK375">
            <v>-46.612487031973444</v>
          </cell>
        </row>
        <row r="376">
          <cell r="B376" t="str">
            <v>LoPGas</v>
          </cell>
          <cell r="C376" t="str">
            <v>Header</v>
          </cell>
          <cell r="D376" t="str">
            <v>x</v>
          </cell>
          <cell r="E376" t="str">
            <v>H</v>
          </cell>
          <cell r="F376">
            <v>35</v>
          </cell>
          <cell r="G376">
            <v>115</v>
          </cell>
          <cell r="J376">
            <v>5.4</v>
          </cell>
          <cell r="K376">
            <v>5.4</v>
          </cell>
          <cell r="L376">
            <v>60</v>
          </cell>
          <cell r="M376">
            <v>40.943207289559652</v>
          </cell>
          <cell r="N376">
            <v>190080</v>
          </cell>
          <cell r="O376">
            <v>15.84</v>
          </cell>
          <cell r="P376">
            <v>1</v>
          </cell>
          <cell r="Q376">
            <v>20</v>
          </cell>
          <cell r="R376">
            <v>1</v>
          </cell>
          <cell r="S376">
            <v>1.2386846748934399</v>
          </cell>
          <cell r="T376">
            <v>0.75</v>
          </cell>
          <cell r="U376">
            <v>122.428</v>
          </cell>
          <cell r="V376">
            <v>1.9134539985345254</v>
          </cell>
          <cell r="W376">
            <v>0.89960225601058852</v>
          </cell>
          <cell r="X376">
            <v>40.977714706548738</v>
          </cell>
          <cell r="Y376">
            <v>41.012222123537825</v>
          </cell>
          <cell r="Z376">
            <v>3.6215345901495777E-3</v>
          </cell>
          <cell r="AA376">
            <v>2.3940535225669926E-2</v>
          </cell>
          <cell r="AB376">
            <v>6.0613410564312922</v>
          </cell>
          <cell r="AC376">
            <v>1.138902249398001</v>
          </cell>
          <cell r="AD376">
            <v>1.2246243514582424</v>
          </cell>
          <cell r="AE376">
            <v>2884.6278045406539</v>
          </cell>
          <cell r="AF376">
            <v>3498.277007342193</v>
          </cell>
          <cell r="AG376">
            <v>2</v>
          </cell>
          <cell r="AH376">
            <v>1249414.2153755312</v>
          </cell>
          <cell r="AI376">
            <v>-52.662736292078833</v>
          </cell>
          <cell r="AJ376">
            <v>-2.7705564126724976E-4</v>
          </cell>
          <cell r="AK376">
            <v>-52.662736292078833</v>
          </cell>
        </row>
        <row r="377">
          <cell r="B377" t="str">
            <v>LoPGas</v>
          </cell>
          <cell r="C377" t="str">
            <v>Leader</v>
          </cell>
          <cell r="D377" t="str">
            <v>x</v>
          </cell>
          <cell r="E377" t="str">
            <v>L</v>
          </cell>
          <cell r="F377">
            <v>35</v>
          </cell>
          <cell r="G377">
            <v>115</v>
          </cell>
          <cell r="J377">
            <v>5.4</v>
          </cell>
          <cell r="K377">
            <v>5.4</v>
          </cell>
          <cell r="L377">
            <v>60</v>
          </cell>
          <cell r="M377">
            <v>41.012222123537825</v>
          </cell>
          <cell r="N377">
            <v>253440.00000000003</v>
          </cell>
          <cell r="O377">
            <v>21.12</v>
          </cell>
          <cell r="P377">
            <v>1</v>
          </cell>
          <cell r="Q377">
            <v>40</v>
          </cell>
          <cell r="R377">
            <v>1</v>
          </cell>
          <cell r="S377">
            <v>1.4046444981305601</v>
          </cell>
          <cell r="T377">
            <v>0.75</v>
          </cell>
          <cell r="U377">
            <v>122.428</v>
          </cell>
          <cell r="V377">
            <v>3.5060164314708371</v>
          </cell>
          <cell r="W377">
            <v>1.6573004916448255</v>
          </cell>
          <cell r="X377">
            <v>41.068406520198849</v>
          </cell>
          <cell r="Y377">
            <v>41.124590916859873</v>
          </cell>
          <cell r="Z377">
            <v>5.9179538571147994E-3</v>
          </cell>
          <cell r="AA377">
            <v>2.1164074887768374E-2</v>
          </cell>
          <cell r="AB377">
            <v>5.5502556253984103</v>
          </cell>
          <cell r="AC377">
            <v>1.0770647915620197</v>
          </cell>
          <cell r="AD377">
            <v>1.2209462847424186</v>
          </cell>
          <cell r="AE377">
            <v>3846.1704060542056</v>
          </cell>
          <cell r="AF377">
            <v>3615.9731068642354</v>
          </cell>
          <cell r="AG377">
            <v>2</v>
          </cell>
          <cell r="AH377">
            <v>1460929.1844472932</v>
          </cell>
          <cell r="AI377">
            <v>-113.89986949543288</v>
          </cell>
          <cell r="AJ377">
            <v>-4.4941552042074208E-4</v>
          </cell>
          <cell r="AK377">
            <v>-113.89986949543288</v>
          </cell>
        </row>
        <row r="378">
          <cell r="B378" t="str">
            <v>35_115_1_10</v>
          </cell>
          <cell r="F378">
            <v>35</v>
          </cell>
          <cell r="G378">
            <v>115</v>
          </cell>
          <cell r="H378">
            <v>29.15772640795565</v>
          </cell>
          <cell r="R378">
            <v>1</v>
          </cell>
          <cell r="W378">
            <v>0.36172690858544598</v>
          </cell>
          <cell r="X378">
            <v>5.84227359204435</v>
          </cell>
          <cell r="AK378">
            <v>-251.88543314471508</v>
          </cell>
          <cell r="AL378">
            <v>1.0353558067738476E-3</v>
          </cell>
          <cell r="AM378">
            <v>-262.40057566876396</v>
          </cell>
        </row>
        <row r="379">
          <cell r="B379" t="str">
            <v>LoPGas</v>
          </cell>
          <cell r="C379" t="str">
            <v>Branch</v>
          </cell>
          <cell r="D379" t="str">
            <v>x</v>
          </cell>
          <cell r="E379" t="str">
            <v>B</v>
          </cell>
          <cell r="F379">
            <v>35</v>
          </cell>
          <cell r="G379">
            <v>115</v>
          </cell>
          <cell r="J379">
            <v>5.4</v>
          </cell>
          <cell r="K379">
            <v>5.4</v>
          </cell>
          <cell r="L379">
            <v>60</v>
          </cell>
          <cell r="M379">
            <v>40.4</v>
          </cell>
          <cell r="N379">
            <v>13200.000000000002</v>
          </cell>
          <cell r="O379">
            <v>1.2</v>
          </cell>
          <cell r="P379">
            <v>16</v>
          </cell>
          <cell r="Q379">
            <v>20</v>
          </cell>
          <cell r="R379">
            <v>1</v>
          </cell>
          <cell r="S379">
            <v>0.5</v>
          </cell>
          <cell r="T379">
            <v>0.75</v>
          </cell>
          <cell r="U379">
            <v>122.428</v>
          </cell>
          <cell r="V379">
            <v>1.5455596195459163</v>
          </cell>
          <cell r="W379">
            <v>0.72663827905308409</v>
          </cell>
          <cell r="X379">
            <v>40.697340817866831</v>
          </cell>
          <cell r="Y379">
            <v>40.99468163573367</v>
          </cell>
          <cell r="Z379">
            <v>3.0340899782330122E-2</v>
          </cell>
          <cell r="AA379">
            <v>9.2192517689456202E-2</v>
          </cell>
          <cell r="AB379">
            <v>10.590508807326579</v>
          </cell>
          <cell r="AC379">
            <v>1.5397798425803599</v>
          </cell>
          <cell r="AD379">
            <v>1.2403457067616108</v>
          </cell>
          <cell r="AE379">
            <v>200.32137531532322</v>
          </cell>
          <cell r="AF379">
            <v>1722.6526783154609</v>
          </cell>
          <cell r="AG379">
            <v>2</v>
          </cell>
          <cell r="AH379">
            <v>231473.21622548401</v>
          </cell>
          <cell r="AI379">
            <v>-31.583001947362426</v>
          </cell>
          <cell r="AJ379">
            <v>-2.3926516626789711E-3</v>
          </cell>
          <cell r="AK379">
            <v>-505.32803115779882</v>
          </cell>
        </row>
        <row r="380">
          <cell r="B380" t="str">
            <v>LoPGas</v>
          </cell>
          <cell r="C380" t="str">
            <v>Header</v>
          </cell>
          <cell r="D380" t="str">
            <v>x</v>
          </cell>
          <cell r="E380" t="str">
            <v>H</v>
          </cell>
          <cell r="F380">
            <v>35</v>
          </cell>
          <cell r="G380">
            <v>115</v>
          </cell>
          <cell r="J380">
            <v>5.4</v>
          </cell>
          <cell r="K380">
            <v>5.4</v>
          </cell>
          <cell r="L380">
            <v>60</v>
          </cell>
          <cell r="M380">
            <v>40.99468163573367</v>
          </cell>
          <cell r="N380">
            <v>63360</v>
          </cell>
          <cell r="O380">
            <v>5.28</v>
          </cell>
          <cell r="P380">
            <v>1</v>
          </cell>
          <cell r="Q380">
            <v>20</v>
          </cell>
          <cell r="R380">
            <v>1</v>
          </cell>
          <cell r="S380">
            <v>0.73278748682815997</v>
          </cell>
          <cell r="T380">
            <v>0.75</v>
          </cell>
          <cell r="U380">
            <v>122.428</v>
          </cell>
          <cell r="V380">
            <v>3.7116737866178959</v>
          </cell>
          <cell r="W380">
            <v>1.7553259230781251</v>
          </cell>
          <cell r="X380">
            <v>41.069909925863819</v>
          </cell>
          <cell r="Y380">
            <v>41.145138215993967</v>
          </cell>
          <cell r="Z380">
            <v>7.9165514292663941E-3</v>
          </cell>
          <cell r="AA380">
            <v>3.6946949429184389E-2</v>
          </cell>
          <cell r="AB380">
            <v>8.5114816344094599</v>
          </cell>
          <cell r="AC380">
            <v>1.3858901339927432</v>
          </cell>
          <cell r="AD380">
            <v>1.2343979184037062</v>
          </cell>
          <cell r="AE380">
            <v>961.54260151355129</v>
          </cell>
          <cell r="AF380">
            <v>3597.6012430399865</v>
          </cell>
          <cell r="AG380">
            <v>2</v>
          </cell>
          <cell r="AH380">
            <v>728256.32842240948</v>
          </cell>
          <cell r="AI380">
            <v>-38.110294140617192</v>
          </cell>
          <cell r="AJ380">
            <v>-6.0148822822943802E-4</v>
          </cell>
          <cell r="AK380">
            <v>-38.110294140617192</v>
          </cell>
        </row>
        <row r="381">
          <cell r="B381" t="str">
            <v>LoPGas</v>
          </cell>
          <cell r="C381" t="str">
            <v>Header</v>
          </cell>
          <cell r="D381" t="str">
            <v>x</v>
          </cell>
          <cell r="E381" t="str">
            <v>H</v>
          </cell>
          <cell r="F381">
            <v>35</v>
          </cell>
          <cell r="G381">
            <v>115</v>
          </cell>
          <cell r="J381">
            <v>5.4</v>
          </cell>
          <cell r="K381">
            <v>5.4</v>
          </cell>
          <cell r="L381">
            <v>60</v>
          </cell>
          <cell r="M381">
            <v>41.145138215993967</v>
          </cell>
          <cell r="N381">
            <v>126720</v>
          </cell>
          <cell r="O381">
            <v>10.56</v>
          </cell>
          <cell r="P381">
            <v>1</v>
          </cell>
          <cell r="Q381">
            <v>20</v>
          </cell>
          <cell r="R381">
            <v>1</v>
          </cell>
          <cell r="S381">
            <v>1.01473233779264</v>
          </cell>
          <cell r="T381">
            <v>0.75</v>
          </cell>
          <cell r="U381">
            <v>122.428</v>
          </cell>
          <cell r="V381">
            <v>2.487489427790806</v>
          </cell>
          <cell r="W381">
            <v>1.1718252754007707</v>
          </cell>
          <cell r="X381">
            <v>41.190345346086076</v>
          </cell>
          <cell r="Y381">
            <v>41.235552476178178</v>
          </cell>
          <cell r="Z381">
            <v>4.7952756811460162E-3</v>
          </cell>
          <cell r="AA381">
            <v>2.8016171008875476E-2</v>
          </cell>
          <cell r="AB381">
            <v>6.9331063611990746</v>
          </cell>
          <cell r="AC381">
            <v>1.2367798759635162</v>
          </cell>
          <cell r="AD381">
            <v>1.2281380779218685</v>
          </cell>
          <cell r="AE381">
            <v>1923.0852030271026</v>
          </cell>
          <cell r="AF381">
            <v>3563.0453571977087</v>
          </cell>
          <cell r="AG381">
            <v>2</v>
          </cell>
          <cell r="AH381">
            <v>1027395.0863793857</v>
          </cell>
          <cell r="AI381">
            <v>-45.888856686474952</v>
          </cell>
          <cell r="AJ381">
            <v>-3.621279725889753E-4</v>
          </cell>
          <cell r="AK381">
            <v>-45.888856686474952</v>
          </cell>
        </row>
        <row r="382">
          <cell r="B382" t="str">
            <v>LoPGas</v>
          </cell>
          <cell r="C382" t="str">
            <v>Header</v>
          </cell>
          <cell r="D382" t="str">
            <v>x</v>
          </cell>
          <cell r="E382" t="str">
            <v>H</v>
          </cell>
          <cell r="F382">
            <v>35</v>
          </cell>
          <cell r="G382">
            <v>115</v>
          </cell>
          <cell r="J382">
            <v>5.4</v>
          </cell>
          <cell r="K382">
            <v>5.4</v>
          </cell>
          <cell r="L382">
            <v>60</v>
          </cell>
          <cell r="M382">
            <v>41.235552476178178</v>
          </cell>
          <cell r="N382">
            <v>190080</v>
          </cell>
          <cell r="O382">
            <v>15.84</v>
          </cell>
          <cell r="P382">
            <v>1</v>
          </cell>
          <cell r="Q382">
            <v>20</v>
          </cell>
          <cell r="R382">
            <v>1</v>
          </cell>
          <cell r="S382">
            <v>1.2386846748934399</v>
          </cell>
          <cell r="T382">
            <v>0.75</v>
          </cell>
          <cell r="U382">
            <v>122.428</v>
          </cell>
          <cell r="V382">
            <v>1.9156894110641958</v>
          </cell>
          <cell r="W382">
            <v>0.90065322570013961</v>
          </cell>
          <cell r="X382">
            <v>41.269576726087543</v>
          </cell>
          <cell r="Y382">
            <v>41.303600975996908</v>
          </cell>
          <cell r="Z382">
            <v>3.626459011507932E-3</v>
          </cell>
          <cell r="AA382">
            <v>2.3951264999733764E-2</v>
          </cell>
          <cell r="AB382">
            <v>6.0613410564312922</v>
          </cell>
          <cell r="AC382">
            <v>1.1403289664157628</v>
          </cell>
          <cell r="AD382">
            <v>1.2230921686811245</v>
          </cell>
          <cell r="AE382">
            <v>2884.6278045406539</v>
          </cell>
          <cell r="AF382">
            <v>3502.1976111323202</v>
          </cell>
          <cell r="AG382">
            <v>2</v>
          </cell>
          <cell r="AH382">
            <v>1248782.9324431634</v>
          </cell>
          <cell r="AI382">
            <v>-51.844407354841422</v>
          </cell>
          <cell r="AJ382">
            <v>-2.727504595688206E-4</v>
          </cell>
          <cell r="AK382">
            <v>-51.844407354841422</v>
          </cell>
        </row>
        <row r="383">
          <cell r="B383" t="str">
            <v>LoPGas</v>
          </cell>
          <cell r="C383" t="str">
            <v>Leader</v>
          </cell>
          <cell r="D383" t="str">
            <v>x</v>
          </cell>
          <cell r="E383" t="str">
            <v>L</v>
          </cell>
          <cell r="F383">
            <v>35</v>
          </cell>
          <cell r="G383">
            <v>115</v>
          </cell>
          <cell r="J383">
            <v>5.4</v>
          </cell>
          <cell r="K383">
            <v>5.4</v>
          </cell>
          <cell r="L383">
            <v>60</v>
          </cell>
          <cell r="M383">
            <v>41.303600975996908</v>
          </cell>
          <cell r="N383">
            <v>253440.00000000003</v>
          </cell>
          <cell r="O383">
            <v>21.12</v>
          </cell>
          <cell r="P383">
            <v>1</v>
          </cell>
          <cell r="Q383">
            <v>40</v>
          </cell>
          <cell r="R383">
            <v>1</v>
          </cell>
          <cell r="S383">
            <v>1.4046444981305601</v>
          </cell>
          <cell r="T383">
            <v>0.75</v>
          </cell>
          <cell r="U383">
            <v>122.428</v>
          </cell>
          <cell r="V383">
            <v>3.5100962848458725</v>
          </cell>
          <cell r="W383">
            <v>1.6592451310037575</v>
          </cell>
          <cell r="X383">
            <v>41.35899661083667</v>
          </cell>
          <cell r="Y383">
            <v>41.414392245676439</v>
          </cell>
          <cell r="Z383">
            <v>5.9258079343135206E-3</v>
          </cell>
          <cell r="AA383">
            <v>2.1173327529007874E-2</v>
          </cell>
          <cell r="AB383">
            <v>5.5502556253984103</v>
          </cell>
          <cell r="AC383">
            <v>1.0784155793424504</v>
          </cell>
          <cell r="AD383">
            <v>1.2194169677021383</v>
          </cell>
          <cell r="AE383">
            <v>3846.1704060542056</v>
          </cell>
          <cell r="AF383">
            <v>3620.0217402391254</v>
          </cell>
          <cell r="AG383">
            <v>2</v>
          </cell>
          <cell r="AH383">
            <v>1460192.4617446403</v>
          </cell>
          <cell r="AI383">
            <v>-112.12862752109059</v>
          </cell>
          <cell r="AJ383">
            <v>-4.4242671843864657E-4</v>
          </cell>
          <cell r="AK383">
            <v>-112.12862752109059</v>
          </cell>
        </row>
        <row r="384">
          <cell r="B384" t="str">
            <v>35_115_1_20</v>
          </cell>
          <cell r="F384">
            <v>35</v>
          </cell>
          <cell r="G384">
            <v>115</v>
          </cell>
          <cell r="H384">
            <v>28.786312165764123</v>
          </cell>
          <cell r="R384">
            <v>1</v>
          </cell>
          <cell r="W384">
            <v>0.72663827905308409</v>
          </cell>
          <cell r="X384">
            <v>6.213687834235877</v>
          </cell>
          <cell r="AK384">
            <v>-247.97218570302414</v>
          </cell>
          <cell r="AL384">
            <v>2.0091482800271713E-3</v>
          </cell>
          <cell r="AM384">
            <v>-509.19854009008634</v>
          </cell>
        </row>
        <row r="385">
          <cell r="B385" t="str">
            <v>LoPGas</v>
          </cell>
          <cell r="C385" t="str">
            <v>Branch</v>
          </cell>
          <cell r="D385" t="str">
            <v>x</v>
          </cell>
          <cell r="E385" t="str">
            <v>B</v>
          </cell>
          <cell r="F385">
            <v>35</v>
          </cell>
          <cell r="G385">
            <v>115</v>
          </cell>
          <cell r="J385">
            <v>5.4</v>
          </cell>
          <cell r="K385">
            <v>5.4</v>
          </cell>
          <cell r="L385">
            <v>60</v>
          </cell>
          <cell r="M385">
            <v>40.4</v>
          </cell>
          <cell r="N385">
            <v>13200.000000000002</v>
          </cell>
          <cell r="O385">
            <v>1.2</v>
          </cell>
          <cell r="P385">
            <v>16</v>
          </cell>
          <cell r="Q385">
            <v>50</v>
          </cell>
          <cell r="R385">
            <v>1</v>
          </cell>
          <cell r="S385">
            <v>0.5</v>
          </cell>
          <cell r="T385">
            <v>0.75</v>
          </cell>
          <cell r="U385">
            <v>122.428</v>
          </cell>
          <cell r="V385">
            <v>3.9159369505456234</v>
          </cell>
          <cell r="W385">
            <v>1.8526868210417717</v>
          </cell>
          <cell r="X385">
            <v>41.131521065132432</v>
          </cell>
          <cell r="Y385">
            <v>41.863042130264859</v>
          </cell>
          <cell r="Z385">
            <v>7.4645006646166245E-2</v>
          </cell>
          <cell r="AA385">
            <v>9.2476321554023078E-2</v>
          </cell>
          <cell r="AB385">
            <v>10.590508807326579</v>
          </cell>
          <cell r="AC385">
            <v>1.5397820436214065</v>
          </cell>
          <cell r="AD385">
            <v>1.240343933749759</v>
          </cell>
          <cell r="AE385">
            <v>200.32137531532322</v>
          </cell>
          <cell r="AF385">
            <v>1745.7502003590873</v>
          </cell>
          <cell r="AG385">
            <v>2</v>
          </cell>
          <cell r="AH385">
            <v>231390.46215787955</v>
          </cell>
          <cell r="AI385">
            <v>-77.147103080049305</v>
          </cell>
          <cell r="AJ385">
            <v>-5.8444775060643404E-3</v>
          </cell>
          <cell r="AK385">
            <v>-1234.3536492807889</v>
          </cell>
        </row>
        <row r="386">
          <cell r="B386" t="str">
            <v>LoPGas</v>
          </cell>
          <cell r="C386" t="str">
            <v>Header</v>
          </cell>
          <cell r="D386" t="str">
            <v>x</v>
          </cell>
          <cell r="E386" t="str">
            <v>H</v>
          </cell>
          <cell r="F386">
            <v>35</v>
          </cell>
          <cell r="G386">
            <v>115</v>
          </cell>
          <cell r="J386">
            <v>5.4</v>
          </cell>
          <cell r="K386">
            <v>5.4</v>
          </cell>
          <cell r="L386">
            <v>60</v>
          </cell>
          <cell r="M386">
            <v>41.863042130264859</v>
          </cell>
          <cell r="N386">
            <v>63360</v>
          </cell>
          <cell r="O386">
            <v>5.28</v>
          </cell>
          <cell r="P386">
            <v>1</v>
          </cell>
          <cell r="Q386">
            <v>20</v>
          </cell>
          <cell r="R386">
            <v>1</v>
          </cell>
          <cell r="S386">
            <v>0.73278748682815997</v>
          </cell>
          <cell r="T386">
            <v>0.75</v>
          </cell>
          <cell r="U386">
            <v>122.428</v>
          </cell>
          <cell r="V386">
            <v>3.7247408183219295</v>
          </cell>
          <cell r="W386">
            <v>1.7615542508684143</v>
          </cell>
          <cell r="X386">
            <v>41.935122758396417</v>
          </cell>
          <cell r="Y386">
            <v>42.007203386527983</v>
          </cell>
          <cell r="Z386">
            <v>7.9484805168833494E-3</v>
          </cell>
          <cell r="AA386">
            <v>3.699504769093237E-2</v>
          </cell>
          <cell r="AB386">
            <v>8.5114816344094599</v>
          </cell>
          <cell r="AC386">
            <v>1.3910878277611358</v>
          </cell>
          <cell r="AD386">
            <v>1.2297856845532167</v>
          </cell>
          <cell r="AE386">
            <v>961.54260151355129</v>
          </cell>
          <cell r="AF386">
            <v>3609.6285340363179</v>
          </cell>
          <cell r="AG386">
            <v>2</v>
          </cell>
          <cell r="AH386">
            <v>727163.61963481153</v>
          </cell>
          <cell r="AI386">
            <v>-36.349241163809154</v>
          </cell>
          <cell r="AJ386">
            <v>-5.7369383149951313E-4</v>
          </cell>
          <cell r="AK386">
            <v>-36.349241163809154</v>
          </cell>
        </row>
        <row r="387">
          <cell r="B387" t="str">
            <v>LoPGas</v>
          </cell>
          <cell r="C387" t="str">
            <v>Header</v>
          </cell>
          <cell r="D387" t="str">
            <v>x</v>
          </cell>
          <cell r="E387" t="str">
            <v>H</v>
          </cell>
          <cell r="F387">
            <v>35</v>
          </cell>
          <cell r="G387">
            <v>115</v>
          </cell>
          <cell r="J387">
            <v>5.4</v>
          </cell>
          <cell r="K387">
            <v>5.4</v>
          </cell>
          <cell r="L387">
            <v>60</v>
          </cell>
          <cell r="M387">
            <v>42.007203386527983</v>
          </cell>
          <cell r="N387">
            <v>126720</v>
          </cell>
          <cell r="O387">
            <v>10.56</v>
          </cell>
          <cell r="P387">
            <v>1</v>
          </cell>
          <cell r="Q387">
            <v>20</v>
          </cell>
          <cell r="R387">
            <v>1</v>
          </cell>
          <cell r="S387">
            <v>1.01473233779264</v>
          </cell>
          <cell r="T387">
            <v>0.75</v>
          </cell>
          <cell r="U387">
            <v>122.428</v>
          </cell>
          <cell r="V387">
            <v>2.4961208860872701</v>
          </cell>
          <cell r="W387">
            <v>1.1759394118623803</v>
          </cell>
          <cell r="X387">
            <v>42.050516784763346</v>
          </cell>
          <cell r="Y387">
            <v>42.093830182998701</v>
          </cell>
          <cell r="Z387">
            <v>4.8145265203441978E-3</v>
          </cell>
          <cell r="AA387">
            <v>2.8053065612328305E-2</v>
          </cell>
          <cell r="AB387">
            <v>6.9331063611990746</v>
          </cell>
          <cell r="AC387">
            <v>1.2414452847249771</v>
          </cell>
          <cell r="AD387">
            <v>1.2235226782586528</v>
          </cell>
          <cell r="AE387">
            <v>1923.0852030271026</v>
          </cell>
          <cell r="AF387">
            <v>3574.8627141164025</v>
          </cell>
          <cell r="AG387">
            <v>2</v>
          </cell>
          <cell r="AH387">
            <v>1025865.8240270455</v>
          </cell>
          <cell r="AI387">
            <v>-43.765240449747047</v>
          </cell>
          <cell r="AJ387">
            <v>-3.4536963738752405E-4</v>
          </cell>
          <cell r="AK387">
            <v>-43.765240449747047</v>
          </cell>
        </row>
        <row r="388">
          <cell r="B388" t="str">
            <v>LoPGas</v>
          </cell>
          <cell r="C388" t="str">
            <v>Header</v>
          </cell>
          <cell r="D388" t="str">
            <v>x</v>
          </cell>
          <cell r="E388" t="str">
            <v>H</v>
          </cell>
          <cell r="F388">
            <v>35</v>
          </cell>
          <cell r="G388">
            <v>115</v>
          </cell>
          <cell r="J388">
            <v>5.4</v>
          </cell>
          <cell r="K388">
            <v>5.4</v>
          </cell>
          <cell r="L388">
            <v>60</v>
          </cell>
          <cell r="M388">
            <v>42.093830182998701</v>
          </cell>
          <cell r="N388">
            <v>190080</v>
          </cell>
          <cell r="O388">
            <v>15.84</v>
          </cell>
          <cell r="P388">
            <v>1</v>
          </cell>
          <cell r="Q388">
            <v>20</v>
          </cell>
          <cell r="R388">
            <v>1</v>
          </cell>
          <cell r="S388">
            <v>1.2386846748934399</v>
          </cell>
          <cell r="T388">
            <v>0.75</v>
          </cell>
          <cell r="U388">
            <v>122.428</v>
          </cell>
          <cell r="V388">
            <v>1.9222809371871676</v>
          </cell>
          <cell r="W388">
            <v>0.90375220366110653</v>
          </cell>
          <cell r="X388">
            <v>42.126427858319772</v>
          </cell>
          <cell r="Y388">
            <v>42.15902553364085</v>
          </cell>
          <cell r="Z388">
            <v>3.6409433903752397E-3</v>
          </cell>
          <cell r="AA388">
            <v>2.3982943835522186E-2</v>
          </cell>
          <cell r="AB388">
            <v>6.0613410564312922</v>
          </cell>
          <cell r="AC388">
            <v>1.1446413275280345</v>
          </cell>
          <cell r="AD388">
            <v>1.2184842491712329</v>
          </cell>
          <cell r="AE388">
            <v>2884.6278045406539</v>
          </cell>
          <cell r="AF388">
            <v>3513.7584237026686</v>
          </cell>
          <cell r="AG388">
            <v>2</v>
          </cell>
          <cell r="AH388">
            <v>1246933.2632514942</v>
          </cell>
          <cell r="AI388">
            <v>-49.442982128350835</v>
          </cell>
          <cell r="AJ388">
            <v>-2.6011669890756964E-4</v>
          </cell>
          <cell r="AK388">
            <v>-49.442982128350835</v>
          </cell>
        </row>
        <row r="389">
          <cell r="B389" t="str">
            <v>LoPGas</v>
          </cell>
          <cell r="C389" t="str">
            <v>Leader</v>
          </cell>
          <cell r="D389" t="str">
            <v>x</v>
          </cell>
          <cell r="E389" t="str">
            <v>L</v>
          </cell>
          <cell r="F389">
            <v>35</v>
          </cell>
          <cell r="G389">
            <v>115</v>
          </cell>
          <cell r="J389">
            <v>5.4</v>
          </cell>
          <cell r="K389">
            <v>5.4</v>
          </cell>
          <cell r="L389">
            <v>60</v>
          </cell>
          <cell r="M389">
            <v>42.15902553364085</v>
          </cell>
          <cell r="N389">
            <v>253440.00000000003</v>
          </cell>
          <cell r="O389">
            <v>21.12</v>
          </cell>
          <cell r="P389">
            <v>1</v>
          </cell>
          <cell r="Q389">
            <v>40</v>
          </cell>
          <cell r="R389">
            <v>1</v>
          </cell>
          <cell r="S389">
            <v>1.4046444981305601</v>
          </cell>
          <cell r="T389">
            <v>0.75</v>
          </cell>
          <cell r="U389">
            <v>122.428</v>
          </cell>
          <cell r="V389">
            <v>3.5221259393710582</v>
          </cell>
          <cell r="W389">
            <v>1.6649789987469319</v>
          </cell>
          <cell r="X389">
            <v>42.212092616492001</v>
          </cell>
          <cell r="Y389">
            <v>42.265159699343151</v>
          </cell>
          <cell r="Z389">
            <v>5.9488995907945874E-3</v>
          </cell>
          <cell r="AA389">
            <v>2.1200640698542255E-2</v>
          </cell>
          <cell r="AB389">
            <v>5.5502556253984103</v>
          </cell>
          <cell r="AC389">
            <v>1.0824983919882856</v>
          </cell>
          <cell r="AD389">
            <v>1.2148177451507443</v>
          </cell>
          <cell r="AE389">
            <v>3846.1704060542056</v>
          </cell>
          <cell r="AF389">
            <v>3631.9594993425276</v>
          </cell>
          <cell r="AG389">
            <v>2</v>
          </cell>
          <cell r="AH389">
            <v>1458033.8752870611</v>
          </cell>
          <cell r="AI389">
            <v>-106.93102388172251</v>
          </cell>
          <cell r="AJ389">
            <v>-4.2191849700805908E-4</v>
          </cell>
          <cell r="AK389">
            <v>-106.93102388172251</v>
          </cell>
        </row>
        <row r="390">
          <cell r="B390" t="str">
            <v>35_115_1_50</v>
          </cell>
          <cell r="F390">
            <v>35</v>
          </cell>
          <cell r="G390">
            <v>115</v>
          </cell>
          <cell r="H390">
            <v>27.641088313819395</v>
          </cell>
          <cell r="R390">
            <v>1</v>
          </cell>
          <cell r="W390">
            <v>1.8526868210417717</v>
          </cell>
          <cell r="X390">
            <v>7.3589116861806048</v>
          </cell>
          <cell r="AK390">
            <v>-236.48848762362957</v>
          </cell>
          <cell r="AL390">
            <v>4.8403585074719129E-3</v>
          </cell>
          <cell r="AM390">
            <v>-1226.7404601336818</v>
          </cell>
        </row>
        <row r="391">
          <cell r="B391" t="str">
            <v>LoPGas</v>
          </cell>
          <cell r="C391" t="str">
            <v>Branch</v>
          </cell>
          <cell r="D391" t="str">
            <v>x</v>
          </cell>
          <cell r="E391" t="str">
            <v>B</v>
          </cell>
          <cell r="F391">
            <v>35</v>
          </cell>
          <cell r="G391">
            <v>115</v>
          </cell>
          <cell r="J391">
            <v>5.4</v>
          </cell>
          <cell r="K391">
            <v>5.4</v>
          </cell>
          <cell r="L391">
            <v>60</v>
          </cell>
          <cell r="M391">
            <v>40.4</v>
          </cell>
          <cell r="N391">
            <v>13200.000000000002</v>
          </cell>
          <cell r="O391">
            <v>1.2</v>
          </cell>
          <cell r="P391">
            <v>16</v>
          </cell>
          <cell r="Q391">
            <v>100</v>
          </cell>
          <cell r="R391">
            <v>1</v>
          </cell>
          <cell r="S391">
            <v>0.5</v>
          </cell>
          <cell r="T391">
            <v>0.75</v>
          </cell>
          <cell r="U391">
            <v>122.428</v>
          </cell>
          <cell r="V391">
            <v>8.014244218021819</v>
          </cell>
          <cell r="W391">
            <v>3.8410397542935968</v>
          </cell>
          <cell r="X391">
            <v>41.823844945679738</v>
          </cell>
          <cell r="Y391">
            <v>43.247689891359478</v>
          </cell>
          <cell r="Z391">
            <v>0.14529030057956538</v>
          </cell>
          <cell r="AA391">
            <v>9.2950074524912177E-2</v>
          </cell>
          <cell r="AB391">
            <v>10.590508807326579</v>
          </cell>
          <cell r="AC391">
            <v>1.539785741199301</v>
          </cell>
          <cell r="AD391">
            <v>1.2403409552390556</v>
          </cell>
          <cell r="AE391">
            <v>200.32137531532322</v>
          </cell>
          <cell r="AF391">
            <v>1786.246532039256</v>
          </cell>
          <cell r="AG391">
            <v>2</v>
          </cell>
          <cell r="AH391">
            <v>231268.74895045036</v>
          </cell>
          <cell r="AI391">
            <v>-148.39688805000714</v>
          </cell>
          <cell r="AJ391">
            <v>-1.1242188488636902E-2</v>
          </cell>
          <cell r="AK391">
            <v>-2374.3502088001142</v>
          </cell>
        </row>
        <row r="392">
          <cell r="B392" t="str">
            <v>LoPGas</v>
          </cell>
          <cell r="C392" t="str">
            <v>Header</v>
          </cell>
          <cell r="D392" t="str">
            <v>x</v>
          </cell>
          <cell r="E392" t="str">
            <v>H</v>
          </cell>
          <cell r="F392">
            <v>35</v>
          </cell>
          <cell r="G392">
            <v>115</v>
          </cell>
          <cell r="J392">
            <v>5.4</v>
          </cell>
          <cell r="K392">
            <v>5.4</v>
          </cell>
          <cell r="L392">
            <v>60</v>
          </cell>
          <cell r="M392">
            <v>43.247689891359478</v>
          </cell>
          <cell r="N392">
            <v>63360</v>
          </cell>
          <cell r="O392">
            <v>5.28</v>
          </cell>
          <cell r="P392">
            <v>1</v>
          </cell>
          <cell r="Q392">
            <v>20</v>
          </cell>
          <cell r="R392">
            <v>1</v>
          </cell>
          <cell r="S392">
            <v>0.73278748682815997</v>
          </cell>
          <cell r="T392">
            <v>0.75</v>
          </cell>
          <cell r="U392">
            <v>122.428</v>
          </cell>
          <cell r="V392">
            <v>3.7457416322709549</v>
          </cell>
          <cell r="W392">
            <v>1.7715641717211383</v>
          </cell>
          <cell r="X392">
            <v>43.314695569599849</v>
          </cell>
          <cell r="Y392">
            <v>43.381701247840226</v>
          </cell>
          <cell r="Z392">
            <v>7.9995747220337199E-3</v>
          </cell>
          <cell r="AA392">
            <v>3.7072542800050443E-2</v>
          </cell>
          <cell r="AB392">
            <v>8.5114816344094599</v>
          </cell>
          <cell r="AC392">
            <v>1.3998776770051247</v>
          </cell>
          <cell r="AD392">
            <v>1.2220638450330921</v>
          </cell>
          <cell r="AE392">
            <v>961.54260151355129</v>
          </cell>
          <cell r="AF392">
            <v>3628.9584963114598</v>
          </cell>
          <cell r="AG392">
            <v>2</v>
          </cell>
          <cell r="AH392">
            <v>725427.97664116323</v>
          </cell>
          <cell r="AI392">
            <v>-33.54340659835767</v>
          </cell>
          <cell r="AJ392">
            <v>-5.2940982636296829E-4</v>
          </cell>
          <cell r="AK392">
            <v>-33.54340659835767</v>
          </cell>
        </row>
        <row r="393">
          <cell r="B393" t="str">
            <v>LoPGas</v>
          </cell>
          <cell r="C393" t="str">
            <v>Header</v>
          </cell>
          <cell r="D393" t="str">
            <v>x</v>
          </cell>
          <cell r="E393" t="str">
            <v>H</v>
          </cell>
          <cell r="F393">
            <v>35</v>
          </cell>
          <cell r="G393">
            <v>115</v>
          </cell>
          <cell r="J393">
            <v>5.4</v>
          </cell>
          <cell r="K393">
            <v>5.4</v>
          </cell>
          <cell r="L393">
            <v>60</v>
          </cell>
          <cell r="M393">
            <v>43.381701247840226</v>
          </cell>
          <cell r="N393">
            <v>126720</v>
          </cell>
          <cell r="O393">
            <v>10.56</v>
          </cell>
          <cell r="P393">
            <v>1</v>
          </cell>
          <cell r="Q393">
            <v>20</v>
          </cell>
          <cell r="R393">
            <v>1</v>
          </cell>
          <cell r="S393">
            <v>1.01473233779264</v>
          </cell>
          <cell r="T393">
            <v>0.75</v>
          </cell>
          <cell r="U393">
            <v>122.428</v>
          </cell>
          <cell r="V393">
            <v>2.509993610329754</v>
          </cell>
          <cell r="W393">
            <v>1.1825517685079916</v>
          </cell>
          <cell r="X393">
            <v>43.421961700871421</v>
          </cell>
          <cell r="Y393">
            <v>43.462222153902609</v>
          </cell>
          <cell r="Z393">
            <v>4.8453158330612478E-3</v>
          </cell>
          <cell r="AA393">
            <v>2.8112518057296084E-2</v>
          </cell>
          <cell r="AB393">
            <v>6.9331063611990746</v>
          </cell>
          <cell r="AC393">
            <v>1.2493349943782186</v>
          </cell>
          <cell r="AD393">
            <v>1.2157959766701636</v>
          </cell>
          <cell r="AE393">
            <v>1923.0852030271026</v>
          </cell>
          <cell r="AF393">
            <v>3593.8561450016382</v>
          </cell>
          <cell r="AG393">
            <v>2</v>
          </cell>
          <cell r="AH393">
            <v>1023436.8854874833</v>
          </cell>
          <cell r="AI393">
            <v>-40.382186056701748</v>
          </cell>
          <cell r="AJ393">
            <v>-3.1867255410907312E-4</v>
          </cell>
          <cell r="AK393">
            <v>-40.382186056701748</v>
          </cell>
        </row>
        <row r="394">
          <cell r="B394" t="str">
            <v>LoPGas</v>
          </cell>
          <cell r="C394" t="str">
            <v>Header</v>
          </cell>
          <cell r="D394" t="str">
            <v>x</v>
          </cell>
          <cell r="E394" t="str">
            <v>H</v>
          </cell>
          <cell r="F394">
            <v>35</v>
          </cell>
          <cell r="G394">
            <v>115</v>
          </cell>
          <cell r="J394">
            <v>5.4</v>
          </cell>
          <cell r="K394">
            <v>5.4</v>
          </cell>
          <cell r="L394">
            <v>60</v>
          </cell>
          <cell r="M394">
            <v>43.462222153902609</v>
          </cell>
          <cell r="N394">
            <v>190080</v>
          </cell>
          <cell r="O394">
            <v>15.84</v>
          </cell>
          <cell r="P394">
            <v>1</v>
          </cell>
          <cell r="Q394">
            <v>20</v>
          </cell>
          <cell r="R394">
            <v>1</v>
          </cell>
          <cell r="S394">
            <v>1.2386846748934399</v>
          </cell>
          <cell r="T394">
            <v>0.75</v>
          </cell>
          <cell r="U394">
            <v>122.428</v>
          </cell>
          <cell r="V394">
            <v>1.9328751751342685</v>
          </cell>
          <cell r="W394">
            <v>0.9087330395553721</v>
          </cell>
          <cell r="X394">
            <v>43.49252019184452</v>
          </cell>
          <cell r="Y394">
            <v>43.522818229786424</v>
          </cell>
          <cell r="Z394">
            <v>3.6641002465825911E-3</v>
          </cell>
          <cell r="AA394">
            <v>2.4033993844877255E-2</v>
          </cell>
          <cell r="AB394">
            <v>6.0613410564312922</v>
          </cell>
          <cell r="AC394">
            <v>1.1519338608128888</v>
          </cell>
          <cell r="AD394">
            <v>1.2107704061751763</v>
          </cell>
          <cell r="AE394">
            <v>2884.6278045406539</v>
          </cell>
          <cell r="AF394">
            <v>3532.3398085679701</v>
          </cell>
          <cell r="AG394">
            <v>2</v>
          </cell>
          <cell r="AH394">
            <v>1243995.5154342521</v>
          </cell>
          <cell r="AI394">
            <v>-45.617677715477825</v>
          </cell>
          <cell r="AJ394">
            <v>-2.3999199134826297E-4</v>
          </cell>
          <cell r="AK394">
            <v>-45.617677715477825</v>
          </cell>
        </row>
        <row r="395">
          <cell r="B395" t="str">
            <v>LoPGas</v>
          </cell>
          <cell r="C395" t="str">
            <v>Leader</v>
          </cell>
          <cell r="D395" t="str">
            <v>x</v>
          </cell>
          <cell r="E395" t="str">
            <v>L</v>
          </cell>
          <cell r="F395">
            <v>35</v>
          </cell>
          <cell r="G395">
            <v>115</v>
          </cell>
          <cell r="J395">
            <v>5.4</v>
          </cell>
          <cell r="K395">
            <v>5.4</v>
          </cell>
          <cell r="L395">
            <v>60</v>
          </cell>
          <cell r="M395">
            <v>43.522818229786424</v>
          </cell>
          <cell r="N395">
            <v>253440.00000000003</v>
          </cell>
          <cell r="O395">
            <v>21.12</v>
          </cell>
          <cell r="P395">
            <v>1</v>
          </cell>
          <cell r="Q395">
            <v>40</v>
          </cell>
          <cell r="R395">
            <v>1</v>
          </cell>
          <cell r="S395">
            <v>1.4046444981305601</v>
          </cell>
          <cell r="T395">
            <v>0.75</v>
          </cell>
          <cell r="U395">
            <v>122.428</v>
          </cell>
          <cell r="V395">
            <v>3.5414513636897467</v>
          </cell>
          <cell r="W395">
            <v>1.6741903544755701</v>
          </cell>
          <cell r="X395">
            <v>43.572132618835283</v>
          </cell>
          <cell r="Y395">
            <v>43.621447007884143</v>
          </cell>
          <cell r="Z395">
            <v>5.9857795752435994E-3</v>
          </cell>
          <cell r="AA395">
            <v>2.1244631866570156E-2</v>
          </cell>
          <cell r="AB395">
            <v>5.5502556253984103</v>
          </cell>
          <cell r="AC395">
            <v>1.0894025779886427</v>
          </cell>
          <cell r="AD395">
            <v>1.2071187293428867</v>
          </cell>
          <cell r="AE395">
            <v>3846.1704060542056</v>
          </cell>
          <cell r="AF395">
            <v>3651.1371691971808</v>
          </cell>
          <cell r="AG395">
            <v>2</v>
          </cell>
          <cell r="AH395">
            <v>1454605.5174992725</v>
          </cell>
          <cell r="AI395">
            <v>-98.652200412861092</v>
          </cell>
          <cell r="AJ395">
            <v>-3.8925268470983699E-4</v>
          </cell>
          <cell r="AK395">
            <v>-98.652200412861092</v>
          </cell>
        </row>
        <row r="396">
          <cell r="B396" t="str">
            <v>35_115_1_100</v>
          </cell>
          <cell r="F396">
            <v>35</v>
          </cell>
          <cell r="G396">
            <v>115</v>
          </cell>
          <cell r="H396">
            <v>25.621920911446331</v>
          </cell>
          <cell r="R396">
            <v>1</v>
          </cell>
          <cell r="W396">
            <v>3.8410397542935968</v>
          </cell>
          <cell r="X396">
            <v>9.3780790885536689</v>
          </cell>
          <cell r="AK396">
            <v>-218.19547078339832</v>
          </cell>
          <cell r="AL396">
            <v>9.2662721070579847E-3</v>
          </cell>
          <cell r="AM396">
            <v>-2348.444002812776</v>
          </cell>
        </row>
        <row r="397">
          <cell r="B397" t="str">
            <v>LoPGas</v>
          </cell>
          <cell r="C397" t="str">
            <v>Branch</v>
          </cell>
          <cell r="D397" t="str">
            <v>x</v>
          </cell>
          <cell r="E397" t="str">
            <v>B</v>
          </cell>
          <cell r="F397">
            <v>35</v>
          </cell>
          <cell r="G397">
            <v>115</v>
          </cell>
          <cell r="J397">
            <v>5.4</v>
          </cell>
          <cell r="K397">
            <v>5.4</v>
          </cell>
          <cell r="L397">
            <v>60</v>
          </cell>
          <cell r="M397">
            <v>40.4</v>
          </cell>
          <cell r="N397">
            <v>13200.000000000002</v>
          </cell>
          <cell r="O397">
            <v>1.2</v>
          </cell>
          <cell r="P397">
            <v>16</v>
          </cell>
          <cell r="Q397">
            <v>150</v>
          </cell>
          <cell r="R397">
            <v>1</v>
          </cell>
          <cell r="S397">
            <v>0.5</v>
          </cell>
          <cell r="T397">
            <v>0.75</v>
          </cell>
          <cell r="U397">
            <v>122.428</v>
          </cell>
          <cell r="V397">
            <v>12.313616462700841</v>
          </cell>
          <cell r="W397">
            <v>5.9847242145303383</v>
          </cell>
          <cell r="X397">
            <v>42.477585266925701</v>
          </cell>
          <cell r="Y397">
            <v>44.55517053385141</v>
          </cell>
          <cell r="Z397">
            <v>0.21199849662507186</v>
          </cell>
          <cell r="AA397">
            <v>9.3426057527919895E-2</v>
          </cell>
          <cell r="AB397">
            <v>10.590508807326579</v>
          </cell>
          <cell r="AC397">
            <v>1.5397894757929544</v>
          </cell>
          <cell r="AD397">
            <v>1.2403379469255607</v>
          </cell>
          <cell r="AE397">
            <v>200.32137531532322</v>
          </cell>
          <cell r="AF397">
            <v>1829.5392204878726</v>
          </cell>
          <cell r="AG397">
            <v>2</v>
          </cell>
          <cell r="AH397">
            <v>231166.92221433323</v>
          </cell>
          <cell r="AI397">
            <v>-214.00998071467504</v>
          </cell>
          <cell r="AJ397">
            <v>-1.621287732686932E-2</v>
          </cell>
          <cell r="AK397">
            <v>-3424.1596914348006</v>
          </cell>
        </row>
        <row r="398">
          <cell r="B398" t="str">
            <v>LoPGas</v>
          </cell>
          <cell r="C398" t="str">
            <v>Header</v>
          </cell>
          <cell r="D398" t="str">
            <v>x</v>
          </cell>
          <cell r="E398" t="str">
            <v>H</v>
          </cell>
          <cell r="F398">
            <v>35</v>
          </cell>
          <cell r="G398">
            <v>115</v>
          </cell>
          <cell r="J398">
            <v>5.4</v>
          </cell>
          <cell r="K398">
            <v>5.4</v>
          </cell>
          <cell r="L398">
            <v>60</v>
          </cell>
          <cell r="M398">
            <v>44.55517053385141</v>
          </cell>
          <cell r="N398">
            <v>63360</v>
          </cell>
          <cell r="O398">
            <v>5.28</v>
          </cell>
          <cell r="P398">
            <v>1</v>
          </cell>
          <cell r="Q398">
            <v>20</v>
          </cell>
          <cell r="R398">
            <v>1</v>
          </cell>
          <cell r="S398">
            <v>0.73278748682815997</v>
          </cell>
          <cell r="T398">
            <v>0.75</v>
          </cell>
          <cell r="U398">
            <v>122.428</v>
          </cell>
          <cell r="V398">
            <v>3.7657685372400866</v>
          </cell>
          <cell r="W398">
            <v>1.7811098842898474</v>
          </cell>
          <cell r="X398">
            <v>44.617320350334367</v>
          </cell>
          <cell r="Y398">
            <v>44.679470166817332</v>
          </cell>
          <cell r="Z398">
            <v>8.0479770423075303E-3</v>
          </cell>
          <cell r="AA398">
            <v>3.7146651855006846E-2</v>
          </cell>
          <cell r="AB398">
            <v>8.5114816344094599</v>
          </cell>
          <cell r="AC398">
            <v>1.4088227522567198</v>
          </cell>
          <cell r="AD398">
            <v>1.2143045630094562</v>
          </cell>
          <cell r="AE398">
            <v>961.54260151355129</v>
          </cell>
          <cell r="AF398">
            <v>3647.3926331469092</v>
          </cell>
          <cell r="AG398">
            <v>2</v>
          </cell>
          <cell r="AH398">
            <v>723796.61907111015</v>
          </cell>
          <cell r="AI398">
            <v>-30.896653952103275</v>
          </cell>
          <cell r="AJ398">
            <v>-4.8763658384001383E-4</v>
          </cell>
          <cell r="AK398">
            <v>-30.896653952103275</v>
          </cell>
        </row>
        <row r="399">
          <cell r="B399" t="str">
            <v>LoPGas</v>
          </cell>
          <cell r="C399" t="str">
            <v>Header</v>
          </cell>
          <cell r="D399" t="str">
            <v>x</v>
          </cell>
          <cell r="E399" t="str">
            <v>H</v>
          </cell>
          <cell r="F399">
            <v>35</v>
          </cell>
          <cell r="G399">
            <v>115</v>
          </cell>
          <cell r="J399">
            <v>5.4</v>
          </cell>
          <cell r="K399">
            <v>5.4</v>
          </cell>
          <cell r="L399">
            <v>60</v>
          </cell>
          <cell r="M399">
            <v>44.679470166817332</v>
          </cell>
          <cell r="N399">
            <v>126720</v>
          </cell>
          <cell r="O399">
            <v>10.56</v>
          </cell>
          <cell r="P399">
            <v>1</v>
          </cell>
          <cell r="Q399">
            <v>20</v>
          </cell>
          <cell r="R399">
            <v>1</v>
          </cell>
          <cell r="S399">
            <v>1.01473233779264</v>
          </cell>
          <cell r="T399">
            <v>0.75</v>
          </cell>
          <cell r="U399">
            <v>122.428</v>
          </cell>
          <cell r="V399">
            <v>2.5232238296744987</v>
          </cell>
          <cell r="W399">
            <v>1.1888578787771706</v>
          </cell>
          <cell r="X399">
            <v>44.716809825476872</v>
          </cell>
          <cell r="Y399">
            <v>44.754149484136413</v>
          </cell>
          <cell r="Z399">
            <v>4.8744604874781938E-3</v>
          </cell>
          <cell r="AA399">
            <v>2.8169382164739517E-2</v>
          </cell>
          <cell r="AB399">
            <v>6.9331063611990746</v>
          </cell>
          <cell r="AC399">
            <v>1.2573640647013173</v>
          </cell>
          <cell r="AD399">
            <v>1.2080323450623651</v>
          </cell>
          <cell r="AE399">
            <v>1923.0852030271026</v>
          </cell>
          <cell r="AF399">
            <v>3611.9705357120047</v>
          </cell>
          <cell r="AG399">
            <v>2</v>
          </cell>
          <cell r="AH399">
            <v>1021154.0363494119</v>
          </cell>
          <cell r="AI399">
            <v>-37.191457764696402</v>
          </cell>
          <cell r="AJ399">
            <v>-2.9349319574413198E-4</v>
          </cell>
          <cell r="AK399">
            <v>-37.191457764696402</v>
          </cell>
        </row>
        <row r="400">
          <cell r="B400" t="str">
            <v>LoPGas</v>
          </cell>
          <cell r="C400" t="str">
            <v>Header</v>
          </cell>
          <cell r="D400" t="str">
            <v>x</v>
          </cell>
          <cell r="E400" t="str">
            <v>H</v>
          </cell>
          <cell r="F400">
            <v>35</v>
          </cell>
          <cell r="G400">
            <v>115</v>
          </cell>
          <cell r="J400">
            <v>5.4</v>
          </cell>
          <cell r="K400">
            <v>5.4</v>
          </cell>
          <cell r="L400">
            <v>60</v>
          </cell>
          <cell r="M400">
            <v>44.754149484136413</v>
          </cell>
          <cell r="N400">
            <v>190080</v>
          </cell>
          <cell r="O400">
            <v>15.84</v>
          </cell>
          <cell r="P400">
            <v>1</v>
          </cell>
          <cell r="Q400">
            <v>20</v>
          </cell>
          <cell r="R400">
            <v>1</v>
          </cell>
          <cell r="S400">
            <v>1.2386846748934399</v>
          </cell>
          <cell r="T400">
            <v>0.75</v>
          </cell>
          <cell r="U400">
            <v>122.428</v>
          </cell>
          <cell r="V400">
            <v>1.9429786497839248</v>
          </cell>
          <cell r="W400">
            <v>0.91348314517345131</v>
          </cell>
          <cell r="X400">
            <v>44.782247646222444</v>
          </cell>
          <cell r="Y400">
            <v>44.810345808308483</v>
          </cell>
          <cell r="Z400">
            <v>3.6860078165921184E-3</v>
          </cell>
          <cell r="AA400">
            <v>2.4082822973511369E-2</v>
          </cell>
          <cell r="AB400">
            <v>6.0613410564312922</v>
          </cell>
          <cell r="AC400">
            <v>1.1593550423010539</v>
          </cell>
          <cell r="AD400">
            <v>1.2030201082967185</v>
          </cell>
          <cell r="AE400">
            <v>2884.6278045406539</v>
          </cell>
          <cell r="AF400">
            <v>3550.0610250765189</v>
          </cell>
          <cell r="AG400">
            <v>2</v>
          </cell>
          <cell r="AH400">
            <v>1241234.5700755571</v>
          </cell>
          <cell r="AI400">
            <v>-42.010212387909256</v>
          </cell>
          <cell r="AJ400">
            <v>-2.2101332274783911E-4</v>
          </cell>
          <cell r="AK400">
            <v>-42.010212387909256</v>
          </cell>
        </row>
        <row r="401">
          <cell r="B401" t="str">
            <v>LoPGas</v>
          </cell>
          <cell r="C401" t="str">
            <v>Leader</v>
          </cell>
          <cell r="D401" t="str">
            <v>x</v>
          </cell>
          <cell r="E401" t="str">
            <v>L</v>
          </cell>
          <cell r="F401">
            <v>35</v>
          </cell>
          <cell r="G401">
            <v>115</v>
          </cell>
          <cell r="J401">
            <v>5.4</v>
          </cell>
          <cell r="K401">
            <v>5.4</v>
          </cell>
          <cell r="L401">
            <v>60</v>
          </cell>
          <cell r="M401">
            <v>44.810345808308483</v>
          </cell>
          <cell r="N401">
            <v>253440.00000000003</v>
          </cell>
          <cell r="O401">
            <v>21.12</v>
          </cell>
          <cell r="P401">
            <v>1</v>
          </cell>
          <cell r="Q401">
            <v>40</v>
          </cell>
          <cell r="R401">
            <v>1</v>
          </cell>
          <cell r="S401">
            <v>1.4046444981305601</v>
          </cell>
          <cell r="T401">
            <v>0.75</v>
          </cell>
          <cell r="U401">
            <v>122.428</v>
          </cell>
          <cell r="V401">
            <v>3.5598788415279801</v>
          </cell>
          <cell r="W401">
            <v>1.6829737090219155</v>
          </cell>
          <cell r="X401">
            <v>44.856071451330891</v>
          </cell>
          <cell r="Y401">
            <v>44.901797094353299</v>
          </cell>
          <cell r="Z401">
            <v>6.0206298899705413E-3</v>
          </cell>
          <cell r="AA401">
            <v>2.1286692346108579E-2</v>
          </cell>
          <cell r="AB401">
            <v>5.5502556253984103</v>
          </cell>
          <cell r="AC401">
            <v>1.0964283545104012</v>
          </cell>
          <cell r="AD401">
            <v>1.1993836626668892</v>
          </cell>
          <cell r="AE401">
            <v>3846.1704060542056</v>
          </cell>
          <cell r="AF401">
            <v>3669.4242134600995</v>
          </cell>
          <cell r="AG401">
            <v>2</v>
          </cell>
          <cell r="AH401">
            <v>1451383.5604380385</v>
          </cell>
          <cell r="AI401">
            <v>-90.845525701959389</v>
          </cell>
          <cell r="AJ401">
            <v>-3.5844983310432202E-4</v>
          </cell>
          <cell r="AK401">
            <v>-90.845525701959389</v>
          </cell>
        </row>
        <row r="402">
          <cell r="B402" t="str">
            <v>35_115_1_150</v>
          </cell>
          <cell r="F402">
            <v>35</v>
          </cell>
          <cell r="G402">
            <v>115</v>
          </cell>
          <cell r="H402">
            <v>23.448851168207277</v>
          </cell>
          <cell r="R402">
            <v>1</v>
          </cell>
          <cell r="W402">
            <v>5.9847242145303383</v>
          </cell>
          <cell r="X402">
            <v>11.551148831792723</v>
          </cell>
          <cell r="AK402">
            <v>-200.94384980666831</v>
          </cell>
          <cell r="AL402">
            <v>1.3340442962715957E-2</v>
          </cell>
          <cell r="AM402">
            <v>-3381.0018644707325</v>
          </cell>
        </row>
        <row r="403">
          <cell r="B403" t="str">
            <v>LoPGas</v>
          </cell>
          <cell r="C403" t="str">
            <v>Branch</v>
          </cell>
          <cell r="D403" t="str">
            <v>x</v>
          </cell>
          <cell r="E403" t="str">
            <v>B</v>
          </cell>
          <cell r="F403">
            <v>35</v>
          </cell>
          <cell r="G403">
            <v>115</v>
          </cell>
          <cell r="J403">
            <v>5.4</v>
          </cell>
          <cell r="K403">
            <v>5.4</v>
          </cell>
          <cell r="L403">
            <v>60</v>
          </cell>
          <cell r="M403">
            <v>40.4</v>
          </cell>
          <cell r="N403">
            <v>13200.000000000002</v>
          </cell>
          <cell r="O403">
            <v>1.2</v>
          </cell>
          <cell r="P403">
            <v>16</v>
          </cell>
          <cell r="Q403">
            <v>30</v>
          </cell>
          <cell r="R403">
            <v>0.7</v>
          </cell>
          <cell r="S403">
            <v>0.5</v>
          </cell>
          <cell r="T403">
            <v>0.75</v>
          </cell>
          <cell r="U403">
            <v>122.428</v>
          </cell>
          <cell r="V403">
            <v>1.2071024694161299</v>
          </cell>
          <cell r="W403">
            <v>0.5675140899934803</v>
          </cell>
          <cell r="X403">
            <v>41.025267268533682</v>
          </cell>
          <cell r="Y403">
            <v>41.650534537067365</v>
          </cell>
          <cell r="Z403">
            <v>6.3802782503436961E-2</v>
          </cell>
          <cell r="AA403">
            <v>0.1226566325516064</v>
          </cell>
          <cell r="AB403">
            <v>10.590508807326579</v>
          </cell>
          <cell r="AC403">
            <v>1.5401114529429358</v>
          </cell>
          <cell r="AD403">
            <v>1.2400786407069089</v>
          </cell>
          <cell r="AE403">
            <v>140.22496272072624</v>
          </cell>
          <cell r="AF403">
            <v>1205.4079355419187</v>
          </cell>
          <cell r="AG403">
            <v>2</v>
          </cell>
          <cell r="AH403">
            <v>161928.91148093619</v>
          </cell>
          <cell r="AI403">
            <v>-46.439485962881868</v>
          </cell>
          <cell r="AJ403">
            <v>-5.0259183942512843E-3</v>
          </cell>
          <cell r="AK403">
            <v>-743.03177540610989</v>
          </cell>
        </row>
        <row r="404">
          <cell r="B404" t="str">
            <v>LoPGas</v>
          </cell>
          <cell r="C404" t="str">
            <v>Header</v>
          </cell>
          <cell r="D404" t="str">
            <v>x</v>
          </cell>
          <cell r="E404" t="str">
            <v>H</v>
          </cell>
          <cell r="F404">
            <v>35</v>
          </cell>
          <cell r="G404">
            <v>115</v>
          </cell>
          <cell r="J404">
            <v>5.4</v>
          </cell>
          <cell r="K404">
            <v>5.4</v>
          </cell>
          <cell r="L404">
            <v>60</v>
          </cell>
          <cell r="M404">
            <v>41.650534537067365</v>
          </cell>
          <cell r="N404">
            <v>63360</v>
          </cell>
          <cell r="O404">
            <v>5.28</v>
          </cell>
          <cell r="P404">
            <v>1</v>
          </cell>
          <cell r="Q404">
            <v>20</v>
          </cell>
          <cell r="R404">
            <v>0.7</v>
          </cell>
          <cell r="S404">
            <v>0.73278748682815997</v>
          </cell>
          <cell r="T404">
            <v>0.75</v>
          </cell>
          <cell r="U404">
            <v>122.428</v>
          </cell>
          <cell r="V404">
            <v>1.8903519695176585</v>
          </cell>
          <cell r="W404">
            <v>0.88874093536325915</v>
          </cell>
          <cell r="X404">
            <v>41.753947764644209</v>
          </cell>
          <cell r="Y404">
            <v>41.857360992221047</v>
          </cell>
          <cell r="Z404">
            <v>1.1271524806620969E-2</v>
          </cell>
          <cell r="AA404">
            <v>4.9108538797812969E-2</v>
          </cell>
          <cell r="AB404">
            <v>8.5114816344094599</v>
          </cell>
          <cell r="AC404">
            <v>1.389942238997838</v>
          </cell>
          <cell r="AD404">
            <v>1.2307992724721681</v>
          </cell>
          <cell r="AE404">
            <v>673.07982105948588</v>
          </cell>
          <cell r="AF404">
            <v>2502.494247197114</v>
          </cell>
          <cell r="AG404">
            <v>2</v>
          </cell>
          <cell r="AH404">
            <v>509019.39034634223</v>
          </cell>
          <cell r="AI404">
            <v>-36.673126835785091</v>
          </cell>
          <cell r="AJ404">
            <v>-8.268652334908255E-4</v>
          </cell>
          <cell r="AK404">
            <v>-36.673126835785091</v>
          </cell>
        </row>
        <row r="405">
          <cell r="B405" t="str">
            <v>LoPGas</v>
          </cell>
          <cell r="C405" t="str">
            <v>Header</v>
          </cell>
          <cell r="D405" t="str">
            <v>x</v>
          </cell>
          <cell r="E405" t="str">
            <v>H</v>
          </cell>
          <cell r="F405">
            <v>35</v>
          </cell>
          <cell r="G405">
            <v>115</v>
          </cell>
          <cell r="J405">
            <v>5.4</v>
          </cell>
          <cell r="K405">
            <v>5.4</v>
          </cell>
          <cell r="L405">
            <v>60</v>
          </cell>
          <cell r="M405">
            <v>41.857360992221047</v>
          </cell>
          <cell r="N405">
            <v>126720</v>
          </cell>
          <cell r="O405">
            <v>10.56</v>
          </cell>
          <cell r="P405">
            <v>1</v>
          </cell>
          <cell r="Q405">
            <v>20</v>
          </cell>
          <cell r="R405">
            <v>0.7</v>
          </cell>
          <cell r="S405">
            <v>1.01473233779264</v>
          </cell>
          <cell r="T405">
            <v>0.75</v>
          </cell>
          <cell r="U405">
            <v>122.428</v>
          </cell>
          <cell r="V405">
            <v>1.2639995412518166</v>
          </cell>
          <cell r="W405">
            <v>0.59426400623028997</v>
          </cell>
          <cell r="X405">
            <v>41.91942923071916</v>
          </cell>
          <cell r="Y405">
            <v>41.981497469217274</v>
          </cell>
          <cell r="Z405">
            <v>6.8422502891116732E-3</v>
          </cell>
          <cell r="AA405">
            <v>3.7263629617479428E-2</v>
          </cell>
          <cell r="AB405">
            <v>6.9331063611990746</v>
          </cell>
          <cell r="AC405">
            <v>1.2407414369308603</v>
          </cell>
          <cell r="AD405">
            <v>1.2242167581954642</v>
          </cell>
          <cell r="AE405">
            <v>1346.1596421189718</v>
          </cell>
          <cell r="AF405">
            <v>2486.1795825150971</v>
          </cell>
          <cell r="AG405">
            <v>2</v>
          </cell>
          <cell r="AH405">
            <v>718122.121533297</v>
          </cell>
          <cell r="AI405">
            <v>-44.039104581887464</v>
          </cell>
          <cell r="AJ405">
            <v>-4.9647258953246145E-4</v>
          </cell>
          <cell r="AK405">
            <v>-44.039104581887464</v>
          </cell>
        </row>
        <row r="406">
          <cell r="B406" t="str">
            <v>LoPGas</v>
          </cell>
          <cell r="C406" t="str">
            <v>Header</v>
          </cell>
          <cell r="D406" t="str">
            <v>x</v>
          </cell>
          <cell r="E406" t="str">
            <v>H</v>
          </cell>
          <cell r="F406">
            <v>35</v>
          </cell>
          <cell r="G406">
            <v>115</v>
          </cell>
          <cell r="J406">
            <v>5.4</v>
          </cell>
          <cell r="K406">
            <v>5.4</v>
          </cell>
          <cell r="L406">
            <v>60</v>
          </cell>
          <cell r="M406">
            <v>41.981497469217274</v>
          </cell>
          <cell r="N406">
            <v>190080</v>
          </cell>
          <cell r="O406">
            <v>15.84</v>
          </cell>
          <cell r="P406">
            <v>1</v>
          </cell>
          <cell r="Q406">
            <v>20</v>
          </cell>
          <cell r="R406">
            <v>0.7</v>
          </cell>
          <cell r="S406">
            <v>1.2386846748934399</v>
          </cell>
          <cell r="T406">
            <v>0.75</v>
          </cell>
          <cell r="U406">
            <v>122.428</v>
          </cell>
          <cell r="V406">
            <v>0.97189337649010199</v>
          </cell>
          <cell r="W406">
            <v>0.45693153572642586</v>
          </cell>
          <cell r="X406">
            <v>42.028161114812562</v>
          </cell>
          <cell r="Y406">
            <v>42.074824760407857</v>
          </cell>
          <cell r="Z406">
            <v>5.1795253812653153E-3</v>
          </cell>
          <cell r="AA406">
            <v>3.1867671561863306E-2</v>
          </cell>
          <cell r="AB406">
            <v>6.0613410564312922</v>
          </cell>
          <cell r="AC406">
            <v>1.1441754624742304</v>
          </cell>
          <cell r="AD406">
            <v>1.2189803699577004</v>
          </cell>
          <cell r="AE406">
            <v>2019.2394631784575</v>
          </cell>
          <cell r="AF406">
            <v>2447.3555225324581</v>
          </cell>
          <cell r="AG406">
            <v>2</v>
          </cell>
          <cell r="AH406">
            <v>872863.97202486033</v>
          </cell>
          <cell r="AI406">
            <v>-49.663795716699191</v>
          </cell>
          <cell r="AJ406">
            <v>-3.7325483793815528E-4</v>
          </cell>
          <cell r="AK406">
            <v>-49.663795716699191</v>
          </cell>
        </row>
        <row r="407">
          <cell r="B407" t="str">
            <v>LoPGas</v>
          </cell>
          <cell r="C407" t="str">
            <v>Leader</v>
          </cell>
          <cell r="D407" t="str">
            <v>x</v>
          </cell>
          <cell r="E407" t="str">
            <v>L</v>
          </cell>
          <cell r="F407">
            <v>35</v>
          </cell>
          <cell r="G407">
            <v>115</v>
          </cell>
          <cell r="J407">
            <v>5.4</v>
          </cell>
          <cell r="K407">
            <v>5.4</v>
          </cell>
          <cell r="L407">
            <v>60</v>
          </cell>
          <cell r="M407">
            <v>42.074824760407857</v>
          </cell>
          <cell r="N407">
            <v>253440.00000000003</v>
          </cell>
          <cell r="O407">
            <v>21.12</v>
          </cell>
          <cell r="P407">
            <v>1</v>
          </cell>
          <cell r="Q407">
            <v>40</v>
          </cell>
          <cell r="R407">
            <v>0.7</v>
          </cell>
          <cell r="S407">
            <v>1.4046444981305601</v>
          </cell>
          <cell r="T407">
            <v>0.75</v>
          </cell>
          <cell r="U407">
            <v>122.428</v>
          </cell>
          <cell r="V407">
            <v>1.7697531706286411</v>
          </cell>
          <cell r="W407">
            <v>0.83204192319165315</v>
          </cell>
          <cell r="X407">
            <v>42.150534902131575</v>
          </cell>
          <cell r="Y407">
            <v>42.226245043855293</v>
          </cell>
          <cell r="Z407">
            <v>8.4473530341276915E-3</v>
          </cell>
          <cell r="AA407">
            <v>2.8150239644703208E-2</v>
          </cell>
          <cell r="AB407">
            <v>5.5502556253984103</v>
          </cell>
          <cell r="AC407">
            <v>1.0821880265270036</v>
          </cell>
          <cell r="AD407">
            <v>1.2151661480720528</v>
          </cell>
          <cell r="AE407">
            <v>2692.319284237944</v>
          </cell>
          <cell r="AF407">
            <v>2520.1513496881857</v>
          </cell>
          <cell r="AG407">
            <v>2</v>
          </cell>
          <cell r="AH407">
            <v>1020437.753614703</v>
          </cell>
          <cell r="AI407">
            <v>-107.19379289051875</v>
          </cell>
          <cell r="AJ407">
            <v>-6.0422186649147021E-4</v>
          </cell>
          <cell r="AK407">
            <v>-107.19379289051875</v>
          </cell>
        </row>
        <row r="408">
          <cell r="B408" t="str">
            <v>35_115_0.7_30</v>
          </cell>
          <cell r="F408">
            <v>35</v>
          </cell>
          <cell r="G408">
            <v>115</v>
          </cell>
          <cell r="H408">
            <v>31.660507509494892</v>
          </cell>
          <cell r="R408">
            <v>0.7</v>
          </cell>
          <cell r="W408">
            <v>0.5675140899934803</v>
          </cell>
          <cell r="X408">
            <v>3.3394924905051084</v>
          </cell>
          <cell r="AK408">
            <v>-237.5698200248905</v>
          </cell>
          <cell r="AL408">
            <v>2.9317857299799156E-3</v>
          </cell>
          <cell r="AM408">
            <v>-743.03177540610989</v>
          </cell>
        </row>
        <row r="409">
          <cell r="B409" t="str">
            <v>LoPGas</v>
          </cell>
          <cell r="C409" t="str">
            <v>Branch</v>
          </cell>
          <cell r="D409" t="str">
            <v>x</v>
          </cell>
          <cell r="E409" t="str">
            <v>B</v>
          </cell>
          <cell r="F409">
            <v>35</v>
          </cell>
          <cell r="G409">
            <v>115</v>
          </cell>
          <cell r="J409">
            <v>5.4</v>
          </cell>
          <cell r="K409">
            <v>5.4</v>
          </cell>
          <cell r="L409">
            <v>60</v>
          </cell>
          <cell r="M409">
            <v>40.4</v>
          </cell>
          <cell r="N409">
            <v>13200.000000000002</v>
          </cell>
          <cell r="O409">
            <v>1.2</v>
          </cell>
          <cell r="P409">
            <v>16</v>
          </cell>
          <cell r="Q409">
            <v>10</v>
          </cell>
          <cell r="R409">
            <v>0.7</v>
          </cell>
          <cell r="S409">
            <v>0.5</v>
          </cell>
          <cell r="T409">
            <v>0.75</v>
          </cell>
          <cell r="U409">
            <v>122.428</v>
          </cell>
          <cell r="V409">
            <v>0.40009501959622523</v>
          </cell>
          <cell r="W409">
            <v>0.18810297113127206</v>
          </cell>
          <cell r="X409">
            <v>40.612200795797676</v>
          </cell>
          <cell r="Y409">
            <v>40.824401591595361</v>
          </cell>
          <cell r="Z409">
            <v>2.1653142428334715E-2</v>
          </cell>
          <cell r="AA409">
            <v>0.12247567548911531</v>
          </cell>
          <cell r="AB409">
            <v>10.590508807326579</v>
          </cell>
          <cell r="AC409">
            <v>1.5401095120604633</v>
          </cell>
          <cell r="AD409">
            <v>1.2400802034833736</v>
          </cell>
          <cell r="AE409">
            <v>140.22496272072624</v>
          </cell>
          <cell r="AF409">
            <v>1198.7244173157469</v>
          </cell>
          <cell r="AG409">
            <v>2</v>
          </cell>
          <cell r="AH409">
            <v>162023.63339240866</v>
          </cell>
          <cell r="AI409">
            <v>-15.822146637799836</v>
          </cell>
          <cell r="AJ409">
            <v>-1.7123535322294194E-3</v>
          </cell>
          <cell r="AK409">
            <v>-253.15434620479738</v>
          </cell>
        </row>
        <row r="410">
          <cell r="B410" t="str">
            <v>LoPGas</v>
          </cell>
          <cell r="C410" t="str">
            <v>Header</v>
          </cell>
          <cell r="D410" t="str">
            <v>x</v>
          </cell>
          <cell r="E410" t="str">
            <v>H</v>
          </cell>
          <cell r="F410">
            <v>35</v>
          </cell>
          <cell r="G410">
            <v>115</v>
          </cell>
          <cell r="J410">
            <v>5.4</v>
          </cell>
          <cell r="K410">
            <v>5.4</v>
          </cell>
          <cell r="L410">
            <v>60</v>
          </cell>
          <cell r="M410">
            <v>40.824401591595361</v>
          </cell>
          <cell r="N410">
            <v>63360</v>
          </cell>
          <cell r="O410">
            <v>5.28</v>
          </cell>
          <cell r="P410">
            <v>1</v>
          </cell>
          <cell r="Q410">
            <v>20</v>
          </cell>
          <cell r="R410">
            <v>0.7</v>
          </cell>
          <cell r="S410">
            <v>0.73278748682815997</v>
          </cell>
          <cell r="T410">
            <v>0.75</v>
          </cell>
          <cell r="U410">
            <v>122.428</v>
          </cell>
          <cell r="V410">
            <v>1.884036584363566</v>
          </cell>
          <cell r="W410">
            <v>0.88577178390389122</v>
          </cell>
          <cell r="X410">
            <v>40.932052372982511</v>
          </cell>
          <cell r="Y410">
            <v>41.039703154369661</v>
          </cell>
          <cell r="Z410">
            <v>1.1227892772302406E-2</v>
          </cell>
          <cell r="AA410">
            <v>4.9046488151871723E-2</v>
          </cell>
          <cell r="AB410">
            <v>8.5114816344094599</v>
          </cell>
          <cell r="AC410">
            <v>1.3850450713038751</v>
          </cell>
          <cell r="AD410">
            <v>1.235151066186166</v>
          </cell>
          <cell r="AE410">
            <v>673.07982105948588</v>
          </cell>
          <cell r="AF410">
            <v>2494.6060328154913</v>
          </cell>
          <cell r="AG410">
            <v>2</v>
          </cell>
          <cell r="AH410">
            <v>509743.95485450147</v>
          </cell>
          <cell r="AI410">
            <v>-38.344185232439578</v>
          </cell>
          <cell r="AJ410">
            <v>-8.6454241595507707E-4</v>
          </cell>
          <cell r="AK410">
            <v>-38.344185232439578</v>
          </cell>
        </row>
        <row r="411">
          <cell r="B411" t="str">
            <v>LoPGas</v>
          </cell>
          <cell r="C411" t="str">
            <v>Header</v>
          </cell>
          <cell r="D411" t="str">
            <v>x</v>
          </cell>
          <cell r="E411" t="str">
            <v>H</v>
          </cell>
          <cell r="F411">
            <v>35</v>
          </cell>
          <cell r="G411">
            <v>115</v>
          </cell>
          <cell r="J411">
            <v>5.4</v>
          </cell>
          <cell r="K411">
            <v>5.4</v>
          </cell>
          <cell r="L411">
            <v>60</v>
          </cell>
          <cell r="M411">
            <v>41.039703154369661</v>
          </cell>
          <cell r="N411">
            <v>126720</v>
          </cell>
          <cell r="O411">
            <v>10.56</v>
          </cell>
          <cell r="P411">
            <v>1</v>
          </cell>
          <cell r="Q411">
            <v>20</v>
          </cell>
          <cell r="R411">
            <v>0.7</v>
          </cell>
          <cell r="S411">
            <v>1.01473233779264</v>
          </cell>
          <cell r="T411">
            <v>0.75</v>
          </cell>
          <cell r="U411">
            <v>122.428</v>
          </cell>
          <cell r="V411">
            <v>1.2598406512820617</v>
          </cell>
          <cell r="W411">
            <v>0.59230872180633298</v>
          </cell>
          <cell r="X411">
            <v>41.104320488305973</v>
          </cell>
          <cell r="Y411">
            <v>41.168937822242285</v>
          </cell>
          <cell r="Z411">
            <v>6.8160677506694523E-3</v>
          </cell>
          <cell r="AA411">
            <v>3.7216478977981741E-2</v>
          </cell>
          <cell r="AB411">
            <v>6.9331063611990746</v>
          </cell>
          <cell r="AC411">
            <v>1.2363453280011283</v>
          </cell>
          <cell r="AD411">
            <v>1.2285697412178789</v>
          </cell>
          <cell r="AE411">
            <v>1346.1596421189718</v>
          </cell>
          <cell r="AF411">
            <v>2478.412370535133</v>
          </cell>
          <cell r="AG411">
            <v>2</v>
          </cell>
          <cell r="AH411">
            <v>719134.61256964377</v>
          </cell>
          <cell r="AI411">
            <v>-46.04939658139542</v>
          </cell>
          <cell r="AJ411">
            <v>-5.1913551340858832E-4</v>
          </cell>
          <cell r="AK411">
            <v>-46.04939658139542</v>
          </cell>
        </row>
        <row r="412">
          <cell r="B412" t="str">
            <v>LoPGas</v>
          </cell>
          <cell r="C412" t="str">
            <v>Header</v>
          </cell>
          <cell r="D412" t="str">
            <v>x</v>
          </cell>
          <cell r="E412" t="str">
            <v>H</v>
          </cell>
          <cell r="F412">
            <v>35</v>
          </cell>
          <cell r="G412">
            <v>115</v>
          </cell>
          <cell r="J412">
            <v>5.4</v>
          </cell>
          <cell r="K412">
            <v>5.4</v>
          </cell>
          <cell r="L412">
            <v>60</v>
          </cell>
          <cell r="M412">
            <v>41.168937822242285</v>
          </cell>
          <cell r="N412">
            <v>190080</v>
          </cell>
          <cell r="O412">
            <v>15.84</v>
          </cell>
          <cell r="P412">
            <v>1</v>
          </cell>
          <cell r="Q412">
            <v>20</v>
          </cell>
          <cell r="R412">
            <v>0.7</v>
          </cell>
          <cell r="S412">
            <v>1.2386846748934399</v>
          </cell>
          <cell r="T412">
            <v>0.75</v>
          </cell>
          <cell r="U412">
            <v>122.428</v>
          </cell>
          <cell r="V412">
            <v>0.96872529930396345</v>
          </cell>
          <cell r="W412">
            <v>0.45544207771695966</v>
          </cell>
          <cell r="X412">
            <v>41.217520843191537</v>
          </cell>
          <cell r="Y412">
            <v>41.266103864140796</v>
          </cell>
          <cell r="Z412">
            <v>5.1598811039601511E-3</v>
          </cell>
          <cell r="AA412">
            <v>3.1827378130423009E-2</v>
          </cell>
          <cell r="AB412">
            <v>6.0613410564312922</v>
          </cell>
          <cell r="AC412">
            <v>1.1401117882931138</v>
          </cell>
          <cell r="AD412">
            <v>1.2233251536074696</v>
          </cell>
          <cell r="AE412">
            <v>2019.2394631784575</v>
          </cell>
          <cell r="AF412">
            <v>2439.7526260664672</v>
          </cell>
          <cell r="AG412">
            <v>2</v>
          </cell>
          <cell r="AH412">
            <v>874087.09020647081</v>
          </cell>
          <cell r="AI412">
            <v>-51.93338759054884</v>
          </cell>
          <cell r="AJ412">
            <v>-3.9031225642247502E-4</v>
          </cell>
          <cell r="AK412">
            <v>-51.93338759054884</v>
          </cell>
        </row>
        <row r="413">
          <cell r="B413" t="str">
            <v>LoPGas</v>
          </cell>
          <cell r="C413" t="str">
            <v>Leader</v>
          </cell>
          <cell r="D413" t="str">
            <v>x</v>
          </cell>
          <cell r="E413" t="str">
            <v>L</v>
          </cell>
          <cell r="F413">
            <v>35</v>
          </cell>
          <cell r="G413">
            <v>115</v>
          </cell>
          <cell r="J413">
            <v>5.4</v>
          </cell>
          <cell r="K413">
            <v>5.4</v>
          </cell>
          <cell r="L413">
            <v>60</v>
          </cell>
          <cell r="M413">
            <v>41.266103864140796</v>
          </cell>
          <cell r="N413">
            <v>253440.00000000003</v>
          </cell>
          <cell r="O413">
            <v>21.12</v>
          </cell>
          <cell r="P413">
            <v>1</v>
          </cell>
          <cell r="Q413">
            <v>40</v>
          </cell>
          <cell r="R413">
            <v>0.7</v>
          </cell>
          <cell r="S413">
            <v>1.4046444981305601</v>
          </cell>
          <cell r="T413">
            <v>0.75</v>
          </cell>
          <cell r="U413">
            <v>122.428</v>
          </cell>
          <cell r="V413">
            <v>1.7640259009156243</v>
          </cell>
          <cell r="W413">
            <v>0.82934927170457229</v>
          </cell>
          <cell r="X413">
            <v>41.344935486710426</v>
          </cell>
          <cell r="Y413">
            <v>41.42376710928005</v>
          </cell>
          <cell r="Z413">
            <v>8.4159346243768418E-3</v>
          </cell>
          <cell r="AA413">
            <v>2.8115202261398152E-2</v>
          </cell>
          <cell r="AB413">
            <v>5.5502556253984103</v>
          </cell>
          <cell r="AC413">
            <v>1.0783405004028983</v>
          </cell>
          <cell r="AD413">
            <v>1.2195018690229851</v>
          </cell>
          <cell r="AE413">
            <v>2692.319284237944</v>
          </cell>
          <cell r="AF413">
            <v>2512.3554126337694</v>
          </cell>
          <cell r="AG413">
            <v>2</v>
          </cell>
          <cell r="AH413">
            <v>1021860.2575371971</v>
          </cell>
          <cell r="AI413">
            <v>-112.09711554250677</v>
          </cell>
          <cell r="AJ413">
            <v>-6.3186054485990918E-4</v>
          </cell>
          <cell r="AK413">
            <v>-112.09711554250677</v>
          </cell>
        </row>
        <row r="414">
          <cell r="B414" t="str">
            <v>35_115_0.7_10</v>
          </cell>
          <cell r="F414">
            <v>35</v>
          </cell>
          <cell r="G414">
            <v>115</v>
          </cell>
          <cell r="H414">
            <v>32.049025173736972</v>
          </cell>
          <cell r="R414">
            <v>0.7</v>
          </cell>
          <cell r="W414">
            <v>0.18810297113127206</v>
          </cell>
          <cell r="X414">
            <v>2.9509748262630282</v>
          </cell>
          <cell r="AK414">
            <v>-248.42408494689062</v>
          </cell>
          <cell r="AL414">
            <v>1.0417006436505582E-3</v>
          </cell>
          <cell r="AM414">
            <v>-264.00861112679752</v>
          </cell>
        </row>
        <row r="415">
          <cell r="B415" t="str">
            <v>LoPGas</v>
          </cell>
          <cell r="C415" t="str">
            <v>Branch</v>
          </cell>
          <cell r="D415" t="str">
            <v>x</v>
          </cell>
          <cell r="E415" t="str">
            <v>B</v>
          </cell>
          <cell r="F415">
            <v>35</v>
          </cell>
          <cell r="G415">
            <v>115</v>
          </cell>
          <cell r="J415">
            <v>5.4</v>
          </cell>
          <cell r="K415">
            <v>5.4</v>
          </cell>
          <cell r="L415">
            <v>60</v>
          </cell>
          <cell r="M415">
            <v>40.4</v>
          </cell>
          <cell r="N415">
            <v>13200.000000000002</v>
          </cell>
          <cell r="O415">
            <v>1.2</v>
          </cell>
          <cell r="P415">
            <v>16</v>
          </cell>
          <cell r="Q415">
            <v>20</v>
          </cell>
          <cell r="R415">
            <v>0.7</v>
          </cell>
          <cell r="S415">
            <v>0.5</v>
          </cell>
          <cell r="T415">
            <v>0.75</v>
          </cell>
          <cell r="U415">
            <v>122.428</v>
          </cell>
          <cell r="V415">
            <v>0.80245895596314099</v>
          </cell>
          <cell r="W415">
            <v>0.37727266382846381</v>
          </cell>
          <cell r="X415">
            <v>40.820611180051927</v>
          </cell>
          <cell r="Y415">
            <v>41.241222360103862</v>
          </cell>
          <cell r="Z415">
            <v>4.2919508168564491E-2</v>
          </cell>
          <cell r="AA415">
            <v>0.12256651020482748</v>
          </cell>
          <cell r="AB415">
            <v>10.590508807326579</v>
          </cell>
          <cell r="AC415">
            <v>1.5401104815470259</v>
          </cell>
          <cell r="AD415">
            <v>1.2400794228633412</v>
          </cell>
          <cell r="AE415">
            <v>140.22496272072624</v>
          </cell>
          <cell r="AF415">
            <v>1202.0602766899137</v>
          </cell>
          <cell r="AG415">
            <v>2</v>
          </cell>
          <cell r="AH415">
            <v>161975.69303564972</v>
          </cell>
          <cell r="AI415">
            <v>-31.300127199113309</v>
          </cell>
          <cell r="AJ415">
            <v>-3.3874596535836913E-3</v>
          </cell>
          <cell r="AK415">
            <v>-500.80203518581294</v>
          </cell>
        </row>
        <row r="416">
          <cell r="B416" t="str">
            <v>LoPGas</v>
          </cell>
          <cell r="C416" t="str">
            <v>Header</v>
          </cell>
          <cell r="D416" t="str">
            <v>x</v>
          </cell>
          <cell r="E416" t="str">
            <v>H</v>
          </cell>
          <cell r="F416">
            <v>35</v>
          </cell>
          <cell r="G416">
            <v>115</v>
          </cell>
          <cell r="J416">
            <v>5.4</v>
          </cell>
          <cell r="K416">
            <v>5.4</v>
          </cell>
          <cell r="L416">
            <v>60</v>
          </cell>
          <cell r="M416">
            <v>41.241222360103862</v>
          </cell>
          <cell r="N416">
            <v>63360</v>
          </cell>
          <cell r="O416">
            <v>5.28</v>
          </cell>
          <cell r="P416">
            <v>1</v>
          </cell>
          <cell r="Q416">
            <v>20</v>
          </cell>
          <cell r="R416">
            <v>0.7</v>
          </cell>
          <cell r="S416">
            <v>0.73278748682815997</v>
          </cell>
          <cell r="T416">
            <v>0.75</v>
          </cell>
          <cell r="U416">
            <v>122.428</v>
          </cell>
          <cell r="V416">
            <v>1.8872180817396349</v>
          </cell>
          <cell r="W416">
            <v>0.88726755135854773</v>
          </cell>
          <cell r="X416">
            <v>41.34673943379552</v>
          </cell>
          <cell r="Y416">
            <v>41.452256507487171</v>
          </cell>
          <cell r="Z416">
            <v>1.1249887995606001E-2</v>
          </cell>
          <cell r="AA416">
            <v>4.9077733193535977E-2</v>
          </cell>
          <cell r="AB416">
            <v>8.5114816344094599</v>
          </cell>
          <cell r="AC416">
            <v>1.387490662966119</v>
          </cell>
          <cell r="AD416">
            <v>1.2329739883652464</v>
          </cell>
          <cell r="AE416">
            <v>673.07982105948588</v>
          </cell>
          <cell r="AF416">
            <v>2498.5798326211248</v>
          </cell>
          <cell r="AG416">
            <v>2</v>
          </cell>
          <cell r="AH416">
            <v>509378.12041507842</v>
          </cell>
          <cell r="AI416">
            <v>-37.500940476769422</v>
          </cell>
          <cell r="AJ416">
            <v>-8.4552986284202345E-4</v>
          </cell>
          <cell r="AK416">
            <v>-37.500940476769422</v>
          </cell>
        </row>
        <row r="417">
          <cell r="B417" t="str">
            <v>LoPGas</v>
          </cell>
          <cell r="C417" t="str">
            <v>Header</v>
          </cell>
          <cell r="D417" t="str">
            <v>x</v>
          </cell>
          <cell r="E417" t="str">
            <v>H</v>
          </cell>
          <cell r="F417">
            <v>35</v>
          </cell>
          <cell r="G417">
            <v>115</v>
          </cell>
          <cell r="J417">
            <v>5.4</v>
          </cell>
          <cell r="K417">
            <v>5.4</v>
          </cell>
          <cell r="L417">
            <v>60</v>
          </cell>
          <cell r="M417">
            <v>41.452256507487171</v>
          </cell>
          <cell r="N417">
            <v>126720</v>
          </cell>
          <cell r="O417">
            <v>10.56</v>
          </cell>
          <cell r="P417">
            <v>1</v>
          </cell>
          <cell r="Q417">
            <v>20</v>
          </cell>
          <cell r="R417">
            <v>0.7</v>
          </cell>
          <cell r="S417">
            <v>1.01473233779264</v>
          </cell>
          <cell r="T417">
            <v>0.75</v>
          </cell>
          <cell r="U417">
            <v>122.428</v>
          </cell>
          <cell r="V417">
            <v>1.2619358284748661</v>
          </cell>
          <cell r="W417">
            <v>0.59329376044892257</v>
          </cell>
          <cell r="X417">
            <v>41.515590266340112</v>
          </cell>
          <cell r="Y417">
            <v>41.578924025193061</v>
          </cell>
          <cell r="Z417">
            <v>6.8292683558527356E-3</v>
          </cell>
          <cell r="AA417">
            <v>3.7240221645903383E-2</v>
          </cell>
          <cell r="AB417">
            <v>6.9331063611990746</v>
          </cell>
          <cell r="AC417">
            <v>1.2385407054424311</v>
          </cell>
          <cell r="AD417">
            <v>1.2263920378262301</v>
          </cell>
          <cell r="AE417">
            <v>1346.1596421189718</v>
          </cell>
          <cell r="AF417">
            <v>2482.3253245196834</v>
          </cell>
          <cell r="AG417">
            <v>2</v>
          </cell>
          <cell r="AH417">
            <v>718623.39713379543</v>
          </cell>
          <cell r="AI417">
            <v>-45.034940181494356</v>
          </cell>
          <cell r="AJ417">
            <v>-5.0769909115140643E-4</v>
          </cell>
          <cell r="AK417">
            <v>-45.034940181494356</v>
          </cell>
        </row>
        <row r="418">
          <cell r="B418" t="str">
            <v>LoPGas</v>
          </cell>
          <cell r="C418" t="str">
            <v>Header</v>
          </cell>
          <cell r="D418" t="str">
            <v>x</v>
          </cell>
          <cell r="E418" t="str">
            <v>H</v>
          </cell>
          <cell r="F418">
            <v>35</v>
          </cell>
          <cell r="G418">
            <v>115</v>
          </cell>
          <cell r="J418">
            <v>5.4</v>
          </cell>
          <cell r="K418">
            <v>5.4</v>
          </cell>
          <cell r="L418">
            <v>60</v>
          </cell>
          <cell r="M418">
            <v>41.578924025193061</v>
          </cell>
          <cell r="N418">
            <v>190080</v>
          </cell>
          <cell r="O418">
            <v>15.84</v>
          </cell>
          <cell r="P418">
            <v>1</v>
          </cell>
          <cell r="Q418">
            <v>20</v>
          </cell>
          <cell r="R418">
            <v>0.7</v>
          </cell>
          <cell r="S418">
            <v>1.2386846748934399</v>
          </cell>
          <cell r="T418">
            <v>0.75</v>
          </cell>
          <cell r="U418">
            <v>122.428</v>
          </cell>
          <cell r="V418">
            <v>0.9703213503207222</v>
          </cell>
          <cell r="W418">
            <v>0.45619245431157651</v>
          </cell>
          <cell r="X418">
            <v>41.626540537191602</v>
          </cell>
          <cell r="Y418">
            <v>41.674157049190143</v>
          </cell>
          <cell r="Z418">
            <v>5.1697861800973355E-3</v>
          </cell>
          <cell r="AA418">
            <v>3.1847668144758631E-2</v>
          </cell>
          <cell r="AB418">
            <v>6.0613410564312922</v>
          </cell>
          <cell r="AC418">
            <v>1.1421411626883802</v>
          </cell>
          <cell r="AD418">
            <v>1.2211515302192952</v>
          </cell>
          <cell r="AE418">
            <v>2019.2394631784575</v>
          </cell>
          <cell r="AF418">
            <v>2443.5828728566103</v>
          </cell>
          <cell r="AG418">
            <v>2</v>
          </cell>
          <cell r="AH418">
            <v>873469.52261072525</v>
          </cell>
          <cell r="AI418">
            <v>-50.788059742469152</v>
          </cell>
          <cell r="AJ418">
            <v>-3.8170439320638793E-4</v>
          </cell>
          <cell r="AK418">
            <v>-50.788059742469152</v>
          </cell>
        </row>
        <row r="419">
          <cell r="B419" t="str">
            <v>LoPGas</v>
          </cell>
          <cell r="C419" t="str">
            <v>Leader</v>
          </cell>
          <cell r="D419" t="str">
            <v>x</v>
          </cell>
          <cell r="E419" t="str">
            <v>L</v>
          </cell>
          <cell r="F419">
            <v>35</v>
          </cell>
          <cell r="G419">
            <v>115</v>
          </cell>
          <cell r="J419">
            <v>5.4</v>
          </cell>
          <cell r="K419">
            <v>5.4</v>
          </cell>
          <cell r="L419">
            <v>60</v>
          </cell>
          <cell r="M419">
            <v>41.674157049190143</v>
          </cell>
          <cell r="N419">
            <v>253440.00000000003</v>
          </cell>
          <cell r="O419">
            <v>21.12</v>
          </cell>
          <cell r="P419">
            <v>1</v>
          </cell>
          <cell r="Q419">
            <v>40</v>
          </cell>
          <cell r="R419">
            <v>0.7</v>
          </cell>
          <cell r="S419">
            <v>1.4046444981305601</v>
          </cell>
          <cell r="T419">
            <v>0.75</v>
          </cell>
          <cell r="U419">
            <v>122.428</v>
          </cell>
          <cell r="V419">
            <v>1.766911312592335</v>
          </cell>
          <cell r="W419">
            <v>0.83070583572747836</v>
          </cell>
          <cell r="X419">
            <v>41.751416772784182</v>
          </cell>
          <cell r="Y419">
            <v>41.828676496378222</v>
          </cell>
          <cell r="Z419">
            <v>8.431778423663161E-3</v>
          </cell>
          <cell r="AA419">
            <v>2.8132846347995094E-2</v>
          </cell>
          <cell r="AB419">
            <v>5.5502556253984103</v>
          </cell>
          <cell r="AC419">
            <v>1.0802619437776921</v>
          </cell>
          <cell r="AD419">
            <v>1.2173327619834566</v>
          </cell>
          <cell r="AE419">
            <v>2692.319284237944</v>
          </cell>
          <cell r="AF419">
            <v>2516.2829976308772</v>
          </cell>
          <cell r="AG419">
            <v>2</v>
          </cell>
          <cell r="AH419">
            <v>1021142.0127885318</v>
          </cell>
          <cell r="AI419">
            <v>-109.62265958080236</v>
          </cell>
          <cell r="AJ419">
            <v>-6.1791271859669439E-4</v>
          </cell>
          <cell r="AK419">
            <v>-109.62265958080236</v>
          </cell>
        </row>
        <row r="420">
          <cell r="B420" t="str">
            <v>35_115_0.7_20</v>
          </cell>
          <cell r="F420">
            <v>35</v>
          </cell>
          <cell r="G420">
            <v>115</v>
          </cell>
          <cell r="H420">
            <v>31.855267734325011</v>
          </cell>
          <cell r="R420">
            <v>0.7</v>
          </cell>
          <cell r="W420">
            <v>0.37727266382846381</v>
          </cell>
          <cell r="X420">
            <v>3.144732265674989</v>
          </cell>
          <cell r="AK420">
            <v>-242.94659998153531</v>
          </cell>
          <cell r="AL420">
            <v>1.9972333299497227E-3</v>
          </cell>
          <cell r="AM420">
            <v>-506.17881514245778</v>
          </cell>
        </row>
        <row r="421">
          <cell r="B421" t="str">
            <v>LoPGas</v>
          </cell>
          <cell r="C421" t="str">
            <v>Branch</v>
          </cell>
          <cell r="D421" t="str">
            <v>x</v>
          </cell>
          <cell r="E421" t="str">
            <v>B</v>
          </cell>
          <cell r="F421">
            <v>35</v>
          </cell>
          <cell r="G421">
            <v>115</v>
          </cell>
          <cell r="J421">
            <v>5.4</v>
          </cell>
          <cell r="K421">
            <v>5.4</v>
          </cell>
          <cell r="L421">
            <v>60</v>
          </cell>
          <cell r="M421">
            <v>40.4</v>
          </cell>
          <cell r="N421">
            <v>13200.000000000002</v>
          </cell>
          <cell r="O421">
            <v>1.2</v>
          </cell>
          <cell r="P421">
            <v>16</v>
          </cell>
          <cell r="Q421">
            <v>50</v>
          </cell>
          <cell r="R421">
            <v>0.7</v>
          </cell>
          <cell r="S421">
            <v>0.5</v>
          </cell>
          <cell r="T421">
            <v>0.75</v>
          </cell>
          <cell r="U421">
            <v>122.428</v>
          </cell>
          <cell r="V421">
            <v>2.0232752863335808</v>
          </cell>
          <cell r="W421">
            <v>0.95123426719961657</v>
          </cell>
          <cell r="X421">
            <v>41.423466728209249</v>
          </cell>
          <cell r="Y421">
            <v>42.446933456418499</v>
          </cell>
          <cell r="Z421">
            <v>0.10443538042951517</v>
          </cell>
          <cell r="AA421">
            <v>0.12283481395483452</v>
          </cell>
          <cell r="AB421">
            <v>10.590508807326579</v>
          </cell>
          <cell r="AC421">
            <v>1.5401134014887958</v>
          </cell>
          <cell r="AD421">
            <v>1.2400770717639342</v>
          </cell>
          <cell r="AE421">
            <v>140.22496272072624</v>
          </cell>
          <cell r="AF421">
            <v>1212.1412539247824</v>
          </cell>
          <cell r="AG421">
            <v>2</v>
          </cell>
          <cell r="AH421">
            <v>161838.75368727799</v>
          </cell>
          <cell r="AI421">
            <v>-75.724435021982003</v>
          </cell>
          <cell r="AJ421">
            <v>-8.195285175539177E-3</v>
          </cell>
          <cell r="AK421">
            <v>-1211.5909603517121</v>
          </cell>
        </row>
        <row r="422">
          <cell r="B422" t="str">
            <v>LoPGas</v>
          </cell>
          <cell r="C422" t="str">
            <v>Header</v>
          </cell>
          <cell r="D422" t="str">
            <v>x</v>
          </cell>
          <cell r="E422" t="str">
            <v>H</v>
          </cell>
          <cell r="F422">
            <v>35</v>
          </cell>
          <cell r="G422">
            <v>115</v>
          </cell>
          <cell r="J422">
            <v>5.4</v>
          </cell>
          <cell r="K422">
            <v>5.4</v>
          </cell>
          <cell r="L422">
            <v>60</v>
          </cell>
          <cell r="M422">
            <v>42.446933456418499</v>
          </cell>
          <cell r="N422">
            <v>63360</v>
          </cell>
          <cell r="O422">
            <v>5.28</v>
          </cell>
          <cell r="P422">
            <v>1</v>
          </cell>
          <cell r="Q422">
            <v>20</v>
          </cell>
          <cell r="R422">
            <v>0.7</v>
          </cell>
          <cell r="S422">
            <v>0.73278748682815997</v>
          </cell>
          <cell r="T422">
            <v>0.75</v>
          </cell>
          <cell r="U422">
            <v>122.428</v>
          </cell>
          <cell r="V422">
            <v>1.8964768957720037</v>
          </cell>
          <cell r="W422">
            <v>0.89162054338128627</v>
          </cell>
          <cell r="X422">
            <v>42.546228710874644</v>
          </cell>
          <cell r="Y422">
            <v>42.645523965330796</v>
          </cell>
          <cell r="Z422">
            <v>1.1313721646256214E-2</v>
          </cell>
          <cell r="AA422">
            <v>4.9168827442850803E-2</v>
          </cell>
          <cell r="AB422">
            <v>8.5114816344094599</v>
          </cell>
          <cell r="AC422">
            <v>1.3948624718082803</v>
          </cell>
          <cell r="AD422">
            <v>1.2264577555944252</v>
          </cell>
          <cell r="AE422">
            <v>673.07982105948588</v>
          </cell>
          <cell r="AF422">
            <v>2510.1448518542852</v>
          </cell>
          <cell r="AG422">
            <v>2</v>
          </cell>
          <cell r="AH422">
            <v>508322.86967654224</v>
          </cell>
          <cell r="AI422">
            <v>-35.063151653724582</v>
          </cell>
          <cell r="AJ422">
            <v>-7.9056528800785944E-4</v>
          </cell>
          <cell r="AK422">
            <v>-35.063151653724582</v>
          </cell>
        </row>
        <row r="423">
          <cell r="B423" t="str">
            <v>LoPGas</v>
          </cell>
          <cell r="C423" t="str">
            <v>Header</v>
          </cell>
          <cell r="D423" t="str">
            <v>x</v>
          </cell>
          <cell r="E423" t="str">
            <v>H</v>
          </cell>
          <cell r="F423">
            <v>35</v>
          </cell>
          <cell r="G423">
            <v>115</v>
          </cell>
          <cell r="J423">
            <v>5.4</v>
          </cell>
          <cell r="K423">
            <v>5.4</v>
          </cell>
          <cell r="L423">
            <v>60</v>
          </cell>
          <cell r="M423">
            <v>42.645523965330796</v>
          </cell>
          <cell r="N423">
            <v>126720</v>
          </cell>
          <cell r="O423">
            <v>10.56</v>
          </cell>
          <cell r="P423">
            <v>1</v>
          </cell>
          <cell r="Q423">
            <v>20</v>
          </cell>
          <cell r="R423">
            <v>0.7</v>
          </cell>
          <cell r="S423">
            <v>1.01473233779264</v>
          </cell>
          <cell r="T423">
            <v>0.75</v>
          </cell>
          <cell r="U423">
            <v>122.428</v>
          </cell>
          <cell r="V423">
            <v>1.2680322924058998</v>
          </cell>
          <cell r="W423">
            <v>0.59615998702675199</v>
          </cell>
          <cell r="X423">
            <v>42.705115388256871</v>
          </cell>
          <cell r="Y423">
            <v>42.76470681118294</v>
          </cell>
          <cell r="Z423">
            <v>6.8675565666203031E-3</v>
          </cell>
          <cell r="AA423">
            <v>3.7309436490925753E-2</v>
          </cell>
          <cell r="AB423">
            <v>6.9331063611990746</v>
          </cell>
          <cell r="AC423">
            <v>1.245158140520231</v>
          </cell>
          <cell r="AD423">
            <v>1.2198743358363004</v>
          </cell>
          <cell r="AE423">
            <v>1346.1596421189718</v>
          </cell>
          <cell r="AF423">
            <v>2493.7114220694175</v>
          </cell>
          <cell r="AG423">
            <v>2</v>
          </cell>
          <cell r="AH423">
            <v>717148.87004105386</v>
          </cell>
          <cell r="AI423">
            <v>-42.102514805836996</v>
          </cell>
          <cell r="AJ423">
            <v>-4.7464054389697192E-4</v>
          </cell>
          <cell r="AK423">
            <v>-42.102514805836996</v>
          </cell>
        </row>
        <row r="424">
          <cell r="B424" t="str">
            <v>LoPGas</v>
          </cell>
          <cell r="C424" t="str">
            <v>Header</v>
          </cell>
          <cell r="D424" t="str">
            <v>x</v>
          </cell>
          <cell r="E424" t="str">
            <v>H</v>
          </cell>
          <cell r="F424">
            <v>35</v>
          </cell>
          <cell r="G424">
            <v>115</v>
          </cell>
          <cell r="J424">
            <v>5.4</v>
          </cell>
          <cell r="K424">
            <v>5.4</v>
          </cell>
          <cell r="L424">
            <v>60</v>
          </cell>
          <cell r="M424">
            <v>42.76470681118294</v>
          </cell>
          <cell r="N424">
            <v>190080</v>
          </cell>
          <cell r="O424">
            <v>15.84</v>
          </cell>
          <cell r="P424">
            <v>1</v>
          </cell>
          <cell r="Q424">
            <v>20</v>
          </cell>
          <cell r="R424">
            <v>0.7</v>
          </cell>
          <cell r="S424">
            <v>1.2386846748934399</v>
          </cell>
          <cell r="T424">
            <v>0.75</v>
          </cell>
          <cell r="U424">
            <v>122.428</v>
          </cell>
          <cell r="V424">
            <v>0.97496511095374483</v>
          </cell>
          <cell r="W424">
            <v>0.45837569861483018</v>
          </cell>
          <cell r="X424">
            <v>42.809505689879195</v>
          </cell>
          <cell r="Y424">
            <v>42.854304568575451</v>
          </cell>
          <cell r="Z424">
            <v>5.19850497528207E-3</v>
          </cell>
          <cell r="AA424">
            <v>3.1906814187242657E-2</v>
          </cell>
          <cell r="AB424">
            <v>6.0613410564312922</v>
          </cell>
          <cell r="AC424">
            <v>1.1482580580873227</v>
          </cell>
          <cell r="AD424">
            <v>1.2146463233766343</v>
          </cell>
          <cell r="AE424">
            <v>2019.2394631784575</v>
          </cell>
          <cell r="AF424">
            <v>2454.7273852300232</v>
          </cell>
          <cell r="AG424">
            <v>2</v>
          </cell>
          <cell r="AH424">
            <v>871688.29283662385</v>
          </cell>
          <cell r="AI424">
            <v>-47.47757044904737</v>
          </cell>
          <cell r="AJ424">
            <v>-3.5682397223009389E-4</v>
          </cell>
          <cell r="AK424">
            <v>-47.47757044904737</v>
          </cell>
        </row>
        <row r="425">
          <cell r="B425" t="str">
            <v>LoPGas</v>
          </cell>
          <cell r="C425" t="str">
            <v>Leader</v>
          </cell>
          <cell r="D425" t="str">
            <v>x</v>
          </cell>
          <cell r="E425" t="str">
            <v>L</v>
          </cell>
          <cell r="F425">
            <v>35</v>
          </cell>
          <cell r="G425">
            <v>115</v>
          </cell>
          <cell r="J425">
            <v>5.4</v>
          </cell>
          <cell r="K425">
            <v>5.4</v>
          </cell>
          <cell r="L425">
            <v>60</v>
          </cell>
          <cell r="M425">
            <v>42.854304568575451</v>
          </cell>
          <cell r="N425">
            <v>253440.00000000003</v>
          </cell>
          <cell r="O425">
            <v>21.12</v>
          </cell>
          <cell r="P425">
            <v>1</v>
          </cell>
          <cell r="Q425">
            <v>40</v>
          </cell>
          <cell r="R425">
            <v>0.7</v>
          </cell>
          <cell r="S425">
            <v>1.4046444981305601</v>
          </cell>
          <cell r="T425">
            <v>0.75</v>
          </cell>
          <cell r="U425">
            <v>122.428</v>
          </cell>
          <cell r="V425">
            <v>1.775304811543156</v>
          </cell>
          <cell r="W425">
            <v>0.83465200354638114</v>
          </cell>
          <cell r="X425">
            <v>42.926982520503884</v>
          </cell>
          <cell r="Y425">
            <v>42.999660472432311</v>
          </cell>
          <cell r="Z425">
            <v>8.4776907672377E-3</v>
          </cell>
          <cell r="AA425">
            <v>2.8184266784254175E-2</v>
          </cell>
          <cell r="AB425">
            <v>5.5502556253984103</v>
          </cell>
          <cell r="AC425">
            <v>1.0860533597390085</v>
          </cell>
          <cell r="AD425">
            <v>1.2108412942072522</v>
          </cell>
          <cell r="AE425">
            <v>2692.319284237944</v>
          </cell>
          <cell r="AF425">
            <v>2527.7083125928812</v>
          </cell>
          <cell r="AG425">
            <v>2</v>
          </cell>
          <cell r="AH425">
            <v>1019070.4702570831</v>
          </cell>
          <cell r="AI425">
            <v>-102.47089287236513</v>
          </cell>
          <cell r="AJ425">
            <v>-5.7760018078308268E-4</v>
          </cell>
          <cell r="AK425">
            <v>-102.47089287236513</v>
          </cell>
        </row>
        <row r="426">
          <cell r="B426" t="str">
            <v>35_115_0.7_50</v>
          </cell>
          <cell r="F426">
            <v>35</v>
          </cell>
          <cell r="G426">
            <v>115</v>
          </cell>
          <cell r="H426">
            <v>31.267957500231134</v>
          </cell>
          <cell r="R426">
            <v>0.7</v>
          </cell>
          <cell r="W426">
            <v>0.95123426719961657</v>
          </cell>
          <cell r="X426">
            <v>3.7320424997688662</v>
          </cell>
          <cell r="AK426">
            <v>-227.11412978097405</v>
          </cell>
          <cell r="AL426">
            <v>4.7393279281399761E-3</v>
          </cell>
          <cell r="AM426">
            <v>-1201.1352701077956</v>
          </cell>
        </row>
        <row r="427">
          <cell r="B427" t="str">
            <v>LoPGas</v>
          </cell>
          <cell r="C427" t="str">
            <v>Branch</v>
          </cell>
          <cell r="D427" t="str">
            <v>x</v>
          </cell>
          <cell r="E427" t="str">
            <v>B</v>
          </cell>
          <cell r="F427">
            <v>35</v>
          </cell>
          <cell r="G427">
            <v>115</v>
          </cell>
          <cell r="J427">
            <v>5.4</v>
          </cell>
          <cell r="K427">
            <v>5.4</v>
          </cell>
          <cell r="L427">
            <v>60</v>
          </cell>
          <cell r="M427">
            <v>40.4</v>
          </cell>
          <cell r="N427">
            <v>13200.000000000002</v>
          </cell>
          <cell r="O427">
            <v>1.2</v>
          </cell>
          <cell r="P427">
            <v>16</v>
          </cell>
          <cell r="Q427">
            <v>100</v>
          </cell>
          <cell r="R427">
            <v>0.7</v>
          </cell>
          <cell r="S427">
            <v>0.5</v>
          </cell>
          <cell r="T427">
            <v>0.75</v>
          </cell>
          <cell r="U427">
            <v>122.428</v>
          </cell>
          <cell r="V427">
            <v>4.1045200211720374</v>
          </cell>
          <cell r="W427">
            <v>1.9425738899771403</v>
          </cell>
          <cell r="X427">
            <v>42.355995634390347</v>
          </cell>
          <cell r="Y427">
            <v>44.311991268780694</v>
          </cell>
          <cell r="Z427">
            <v>0.19959139126432113</v>
          </cell>
          <cell r="AA427">
            <v>0.12326909716056761</v>
          </cell>
          <cell r="AB427">
            <v>10.590508807326579</v>
          </cell>
          <cell r="AC427">
            <v>1.5401183067253501</v>
          </cell>
          <cell r="AD427">
            <v>1.2400731221508714</v>
          </cell>
          <cell r="AE427">
            <v>140.22496272072624</v>
          </cell>
          <cell r="AF427">
            <v>1229.2277225752539</v>
          </cell>
          <cell r="AG427">
            <v>2</v>
          </cell>
          <cell r="AH427">
            <v>161632.42531448111</v>
          </cell>
          <cell r="AI427">
            <v>-143.39509473563007</v>
          </cell>
          <cell r="AJ427">
            <v>-1.5518949646713211E-2</v>
          </cell>
          <cell r="AK427">
            <v>-2294.3215157700811</v>
          </cell>
        </row>
        <row r="428">
          <cell r="B428" t="str">
            <v>LoPGas</v>
          </cell>
          <cell r="C428" t="str">
            <v>Header</v>
          </cell>
          <cell r="D428" t="str">
            <v>x</v>
          </cell>
          <cell r="E428" t="str">
            <v>H</v>
          </cell>
          <cell r="F428">
            <v>35</v>
          </cell>
          <cell r="G428">
            <v>115</v>
          </cell>
          <cell r="J428">
            <v>5.4</v>
          </cell>
          <cell r="K428">
            <v>5.4</v>
          </cell>
          <cell r="L428">
            <v>60</v>
          </cell>
          <cell r="M428">
            <v>44.311991268780694</v>
          </cell>
          <cell r="N428">
            <v>63360</v>
          </cell>
          <cell r="O428">
            <v>5.28</v>
          </cell>
          <cell r="P428">
            <v>1</v>
          </cell>
          <cell r="Q428">
            <v>20</v>
          </cell>
          <cell r="R428">
            <v>0.7</v>
          </cell>
          <cell r="S428">
            <v>0.73278748682815997</v>
          </cell>
          <cell r="T428">
            <v>0.75</v>
          </cell>
          <cell r="U428">
            <v>122.428</v>
          </cell>
          <cell r="V428">
            <v>1.9109586009128625</v>
          </cell>
          <cell r="W428">
            <v>0.89842905543623175</v>
          </cell>
          <cell r="X428">
            <v>44.401514422482336</v>
          </cell>
          <cell r="Y428">
            <v>44.49103757618397</v>
          </cell>
          <cell r="Z428">
            <v>1.1412940320907228E-2</v>
          </cell>
          <cell r="AA428">
            <v>4.9311819040950486E-2</v>
          </cell>
          <cell r="AB428">
            <v>8.5114816344094599</v>
          </cell>
          <cell r="AC428">
            <v>1.4072528782702891</v>
          </cell>
          <cell r="AD428">
            <v>1.2156591917151482</v>
          </cell>
          <cell r="AE428">
            <v>673.07982105948588</v>
          </cell>
          <cell r="AF428">
            <v>2528.2345722752361</v>
          </cell>
          <cell r="AG428">
            <v>2</v>
          </cell>
          <cell r="AH428">
            <v>506699.26459194714</v>
          </cell>
          <cell r="AI428">
            <v>-31.296632845680673</v>
          </cell>
          <cell r="AJ428">
            <v>-7.0564197433443075E-4</v>
          </cell>
          <cell r="AK428">
            <v>-31.296632845680673</v>
          </cell>
        </row>
        <row r="429">
          <cell r="B429" t="str">
            <v>LoPGas</v>
          </cell>
          <cell r="C429" t="str">
            <v>Header</v>
          </cell>
          <cell r="D429" t="str">
            <v>x</v>
          </cell>
          <cell r="E429" t="str">
            <v>H</v>
          </cell>
          <cell r="F429">
            <v>35</v>
          </cell>
          <cell r="G429">
            <v>115</v>
          </cell>
          <cell r="J429">
            <v>5.4</v>
          </cell>
          <cell r="K429">
            <v>5.4</v>
          </cell>
          <cell r="L429">
            <v>60</v>
          </cell>
          <cell r="M429">
            <v>44.49103757618397</v>
          </cell>
          <cell r="N429">
            <v>126720</v>
          </cell>
          <cell r="O429">
            <v>10.56</v>
          </cell>
          <cell r="P429">
            <v>1</v>
          </cell>
          <cell r="Q429">
            <v>20</v>
          </cell>
          <cell r="R429">
            <v>0.7</v>
          </cell>
          <cell r="S429">
            <v>1.01473233779264</v>
          </cell>
          <cell r="T429">
            <v>0.75</v>
          </cell>
          <cell r="U429">
            <v>122.428</v>
          </cell>
          <cell r="V429">
            <v>1.277568009938792</v>
          </cell>
          <cell r="W429">
            <v>0.60064316405208729</v>
          </cell>
          <cell r="X429">
            <v>44.544752903144527</v>
          </cell>
          <cell r="Y429">
            <v>44.598468230105091</v>
          </cell>
          <cell r="Z429">
            <v>6.9270045916256517E-3</v>
          </cell>
          <cell r="AA429">
            <v>3.7418085338016181E-2</v>
          </cell>
          <cell r="AB429">
            <v>6.9331063611990746</v>
          </cell>
          <cell r="AC429">
            <v>1.256280305367875</v>
          </cell>
          <cell r="AD429">
            <v>1.2090744821741763</v>
          </cell>
          <cell r="AE429">
            <v>1346.1596421189718</v>
          </cell>
          <cell r="AF429">
            <v>2511.5217641574</v>
          </cell>
          <cell r="AG429">
            <v>2</v>
          </cell>
          <cell r="AH429">
            <v>714880.32455819298</v>
          </cell>
          <cell r="AI429">
            <v>-37.572752320776267</v>
          </cell>
          <cell r="AJ429">
            <v>-4.2357449856574974E-4</v>
          </cell>
          <cell r="AK429">
            <v>-37.572752320776267</v>
          </cell>
        </row>
        <row r="430">
          <cell r="B430" t="str">
            <v>LoPGas</v>
          </cell>
          <cell r="C430" t="str">
            <v>Header</v>
          </cell>
          <cell r="D430" t="str">
            <v>x</v>
          </cell>
          <cell r="E430" t="str">
            <v>H</v>
          </cell>
          <cell r="F430">
            <v>35</v>
          </cell>
          <cell r="G430">
            <v>115</v>
          </cell>
          <cell r="J430">
            <v>5.4</v>
          </cell>
          <cell r="K430">
            <v>5.4</v>
          </cell>
          <cell r="L430">
            <v>60</v>
          </cell>
          <cell r="M430">
            <v>44.598468230105091</v>
          </cell>
          <cell r="N430">
            <v>190080</v>
          </cell>
          <cell r="O430">
            <v>15.84</v>
          </cell>
          <cell r="P430">
            <v>1</v>
          </cell>
          <cell r="Q430">
            <v>20</v>
          </cell>
          <cell r="R430">
            <v>0.7</v>
          </cell>
          <cell r="S430">
            <v>1.2386846748934399</v>
          </cell>
          <cell r="T430">
            <v>0.75</v>
          </cell>
          <cell r="U430">
            <v>122.428</v>
          </cell>
          <cell r="V430">
            <v>0.98222827798854806</v>
          </cell>
          <cell r="W430">
            <v>0.4617904456927846</v>
          </cell>
          <cell r="X430">
            <v>44.638843819193767</v>
          </cell>
          <cell r="Y430">
            <v>44.679219408282449</v>
          </cell>
          <cell r="Z430">
            <v>5.2430614943896892E-3</v>
          </cell>
          <cell r="AA430">
            <v>3.1999652592530257E-2</v>
          </cell>
          <cell r="AB430">
            <v>6.0613410564312922</v>
          </cell>
          <cell r="AC430">
            <v>1.1585384890714274</v>
          </cell>
          <cell r="AD430">
            <v>1.2038680127591093</v>
          </cell>
          <cell r="AE430">
            <v>2019.2394631784575</v>
          </cell>
          <cell r="AF430">
            <v>2472.1590329010487</v>
          </cell>
          <cell r="AG430">
            <v>2</v>
          </cell>
          <cell r="AH430">
            <v>868948.02916108503</v>
          </cell>
          <cell r="AI430">
            <v>-42.36452479818081</v>
          </cell>
          <cell r="AJ430">
            <v>-3.1839620008252773E-4</v>
          </cell>
          <cell r="AK430">
            <v>-42.36452479818081</v>
          </cell>
        </row>
        <row r="431">
          <cell r="B431" t="str">
            <v>LoPGas</v>
          </cell>
          <cell r="C431" t="str">
            <v>Leader</v>
          </cell>
          <cell r="D431" t="str">
            <v>x</v>
          </cell>
          <cell r="E431" t="str">
            <v>L</v>
          </cell>
          <cell r="F431">
            <v>35</v>
          </cell>
          <cell r="G431">
            <v>115</v>
          </cell>
          <cell r="J431">
            <v>5.4</v>
          </cell>
          <cell r="K431">
            <v>5.4</v>
          </cell>
          <cell r="L431">
            <v>60</v>
          </cell>
          <cell r="M431">
            <v>44.679219408282449</v>
          </cell>
          <cell r="N431">
            <v>253440.00000000003</v>
          </cell>
          <cell r="O431">
            <v>21.12</v>
          </cell>
          <cell r="P431">
            <v>1</v>
          </cell>
          <cell r="Q431">
            <v>40</v>
          </cell>
          <cell r="R431">
            <v>0.7</v>
          </cell>
          <cell r="S431">
            <v>1.4046444981305601</v>
          </cell>
          <cell r="T431">
            <v>0.75</v>
          </cell>
          <cell r="U431">
            <v>122.428</v>
          </cell>
          <cell r="V431">
            <v>1.7884293024078339</v>
          </cell>
          <cell r="W431">
            <v>0.84082242708407762</v>
          </cell>
          <cell r="X431">
            <v>44.744706909811761</v>
          </cell>
          <cell r="Y431">
            <v>44.810194411341072</v>
          </cell>
          <cell r="Z431">
            <v>8.5488465992020757E-3</v>
          </cell>
          <cell r="AA431">
            <v>2.82649468772007E-2</v>
          </cell>
          <cell r="AB431">
            <v>5.5502556253984103</v>
          </cell>
          <cell r="AC431">
            <v>1.0957863067086935</v>
          </cell>
          <cell r="AD431">
            <v>1.200086410674694</v>
          </cell>
          <cell r="AE431">
            <v>2692.319284237944</v>
          </cell>
          <cell r="AF431">
            <v>2545.5741563136826</v>
          </cell>
          <cell r="AG431">
            <v>2</v>
          </cell>
          <cell r="AH431">
            <v>1015883.7519145011</v>
          </cell>
          <cell r="AI431">
            <v>-91.426418704932672</v>
          </cell>
          <cell r="AJ431">
            <v>-5.1534552390496862E-4</v>
          </cell>
          <cell r="AK431">
            <v>-91.426418704932672</v>
          </cell>
        </row>
        <row r="432">
          <cell r="B432" t="str">
            <v>35_115_0.7_100</v>
          </cell>
          <cell r="F432">
            <v>35</v>
          </cell>
          <cell r="G432">
            <v>115</v>
          </cell>
          <cell r="H432">
            <v>30.255741017757678</v>
          </cell>
          <cell r="R432">
            <v>0.7</v>
          </cell>
          <cell r="W432">
            <v>1.9425738899771403</v>
          </cell>
          <cell r="X432">
            <v>4.7442589822423216</v>
          </cell>
          <cell r="AK432">
            <v>-202.66032866957042</v>
          </cell>
          <cell r="AL432">
            <v>8.9149780003738993E-3</v>
          </cell>
          <cell r="AM432">
            <v>-2259.4120244147612</v>
          </cell>
        </row>
        <row r="433">
          <cell r="B433" t="str">
            <v>LoPGas</v>
          </cell>
          <cell r="C433" t="str">
            <v>Branch</v>
          </cell>
          <cell r="D433" t="str">
            <v>x</v>
          </cell>
          <cell r="E433" t="str">
            <v>B</v>
          </cell>
          <cell r="F433">
            <v>35</v>
          </cell>
          <cell r="G433">
            <v>115</v>
          </cell>
          <cell r="J433">
            <v>5.4</v>
          </cell>
          <cell r="K433">
            <v>5.4</v>
          </cell>
          <cell r="L433">
            <v>60</v>
          </cell>
          <cell r="M433">
            <v>40.4</v>
          </cell>
          <cell r="N433">
            <v>13200.000000000002</v>
          </cell>
          <cell r="O433">
            <v>1.2</v>
          </cell>
          <cell r="P433">
            <v>16</v>
          </cell>
          <cell r="Q433">
            <v>150</v>
          </cell>
          <cell r="R433">
            <v>0.7</v>
          </cell>
          <cell r="S433">
            <v>0.5</v>
          </cell>
          <cell r="T433">
            <v>0.75</v>
          </cell>
          <cell r="U433">
            <v>122.428</v>
          </cell>
          <cell r="V433">
            <v>6.2457686073960739</v>
          </cell>
          <cell r="W433">
            <v>2.9757453439865174</v>
          </cell>
          <cell r="X433">
            <v>43.202789135486704</v>
          </cell>
          <cell r="Y433">
            <v>46.005578270973409</v>
          </cell>
          <cell r="Z433">
            <v>0.28599889137619428</v>
          </cell>
          <cell r="AA433">
            <v>0.12368928768063626</v>
          </cell>
          <cell r="AB433">
            <v>10.590508807326579</v>
          </cell>
          <cell r="AC433">
            <v>1.5401232610180804</v>
          </cell>
          <cell r="AD433">
            <v>1.2400691330641473</v>
          </cell>
          <cell r="AE433">
            <v>140.22496272072624</v>
          </cell>
          <cell r="AF433">
            <v>1246.7471626985707</v>
          </cell>
          <cell r="AG433">
            <v>2</v>
          </cell>
          <cell r="AH433">
            <v>161451.71630381598</v>
          </cell>
          <cell r="AI433">
            <v>-203.685021680429</v>
          </cell>
          <cell r="AJ433">
            <v>-2.2043833515197946E-2</v>
          </cell>
          <cell r="AK433">
            <v>-3258.960346886864</v>
          </cell>
        </row>
        <row r="434">
          <cell r="B434" t="str">
            <v>LoPGas</v>
          </cell>
          <cell r="C434" t="str">
            <v>Header</v>
          </cell>
          <cell r="D434" t="str">
            <v>x</v>
          </cell>
          <cell r="E434" t="str">
            <v>H</v>
          </cell>
          <cell r="F434">
            <v>35</v>
          </cell>
          <cell r="G434">
            <v>115</v>
          </cell>
          <cell r="J434">
            <v>5.4</v>
          </cell>
          <cell r="K434">
            <v>5.4</v>
          </cell>
          <cell r="L434">
            <v>60</v>
          </cell>
          <cell r="M434">
            <v>46.005578270973409</v>
          </cell>
          <cell r="N434">
            <v>63360</v>
          </cell>
          <cell r="O434">
            <v>5.28</v>
          </cell>
          <cell r="P434">
            <v>1</v>
          </cell>
          <cell r="Q434">
            <v>20</v>
          </cell>
          <cell r="R434">
            <v>0.7</v>
          </cell>
          <cell r="S434">
            <v>0.73278748682815997</v>
          </cell>
          <cell r="T434">
            <v>0.75</v>
          </cell>
          <cell r="U434">
            <v>122.428</v>
          </cell>
          <cell r="V434">
            <v>1.9237894596673792</v>
          </cell>
          <cell r="W434">
            <v>0.90446142908668747</v>
          </cell>
          <cell r="X434">
            <v>46.085976183891709</v>
          </cell>
          <cell r="Y434">
            <v>46.16637409681001</v>
          </cell>
          <cell r="Z434">
            <v>1.1489994295590278E-2</v>
          </cell>
          <cell r="AA434">
            <v>4.9419184677792279E-2</v>
          </cell>
          <cell r="AB434">
            <v>8.5114816344094599</v>
          </cell>
          <cell r="AC434">
            <v>1.4197528262925194</v>
          </cell>
          <cell r="AD434">
            <v>1.2049561478981008</v>
          </cell>
          <cell r="AE434">
            <v>673.07982105948588</v>
          </cell>
          <cell r="AF434">
            <v>2544.186298437769</v>
          </cell>
          <cell r="AG434">
            <v>2</v>
          </cell>
          <cell r="AH434">
            <v>505173.31120357366</v>
          </cell>
          <cell r="AI434">
            <v>-27.881678810930623</v>
          </cell>
          <cell r="AJ434">
            <v>-6.2864535558555693E-4</v>
          </cell>
          <cell r="AK434">
            <v>-27.881678810930623</v>
          </cell>
        </row>
        <row r="435">
          <cell r="B435" t="str">
            <v>LoPGas</v>
          </cell>
          <cell r="C435" t="str">
            <v>Header</v>
          </cell>
          <cell r="D435" t="str">
            <v>x</v>
          </cell>
          <cell r="E435" t="str">
            <v>H</v>
          </cell>
          <cell r="F435">
            <v>35</v>
          </cell>
          <cell r="G435">
            <v>115</v>
          </cell>
          <cell r="J435">
            <v>5.4</v>
          </cell>
          <cell r="K435">
            <v>5.4</v>
          </cell>
          <cell r="L435">
            <v>60</v>
          </cell>
          <cell r="M435">
            <v>46.16637409681001</v>
          </cell>
          <cell r="N435">
            <v>126720</v>
          </cell>
          <cell r="O435">
            <v>10.56</v>
          </cell>
          <cell r="P435">
            <v>1</v>
          </cell>
          <cell r="Q435">
            <v>20</v>
          </cell>
          <cell r="R435">
            <v>0.7</v>
          </cell>
          <cell r="S435">
            <v>1.01473233779264</v>
          </cell>
          <cell r="T435">
            <v>0.75</v>
          </cell>
          <cell r="U435">
            <v>122.428</v>
          </cell>
          <cell r="V435">
            <v>1.2859659766482958</v>
          </cell>
          <cell r="W435">
            <v>0.60459143236873558</v>
          </cell>
          <cell r="X435">
            <v>46.214597639213451</v>
          </cell>
          <cell r="Y435">
            <v>46.2628211816169</v>
          </cell>
          <cell r="Z435">
            <v>6.9719309660275508E-3</v>
          </cell>
          <cell r="AA435">
            <v>3.7497354024730083E-2</v>
          </cell>
          <cell r="AB435">
            <v>6.9331063611990746</v>
          </cell>
          <cell r="AC435">
            <v>1.2674989360057838</v>
          </cell>
          <cell r="AD435">
            <v>1.1983729662644456</v>
          </cell>
          <cell r="AE435">
            <v>1346.1596421189718</v>
          </cell>
          <cell r="AF435">
            <v>2527.1299904416492</v>
          </cell>
          <cell r="AG435">
            <v>2</v>
          </cell>
          <cell r="AH435">
            <v>712734.3125871151</v>
          </cell>
          <cell r="AI435">
            <v>-33.467284186666298</v>
          </cell>
          <cell r="AJ435">
            <v>-3.7729171386483468E-4</v>
          </cell>
          <cell r="AK435">
            <v>-33.467284186666298</v>
          </cell>
        </row>
        <row r="436">
          <cell r="B436" t="str">
            <v>LoPGas</v>
          </cell>
          <cell r="C436" t="str">
            <v>Header</v>
          </cell>
          <cell r="D436" t="str">
            <v>x</v>
          </cell>
          <cell r="E436" t="str">
            <v>H</v>
          </cell>
          <cell r="F436">
            <v>35</v>
          </cell>
          <cell r="G436">
            <v>115</v>
          </cell>
          <cell r="J436">
            <v>5.4</v>
          </cell>
          <cell r="K436">
            <v>5.4</v>
          </cell>
          <cell r="L436">
            <v>60</v>
          </cell>
          <cell r="M436">
            <v>46.2628211816169</v>
          </cell>
          <cell r="N436">
            <v>190080</v>
          </cell>
          <cell r="O436">
            <v>15.84</v>
          </cell>
          <cell r="P436">
            <v>1</v>
          </cell>
          <cell r="Q436">
            <v>20</v>
          </cell>
          <cell r="R436">
            <v>0.7</v>
          </cell>
          <cell r="S436">
            <v>1.2386846748934399</v>
          </cell>
          <cell r="T436">
            <v>0.75</v>
          </cell>
          <cell r="U436">
            <v>122.428</v>
          </cell>
          <cell r="V436">
            <v>0.98859895024882904</v>
          </cell>
          <cell r="W436">
            <v>0.46478559014989429</v>
          </cell>
          <cell r="X436">
            <v>46.299060596733504</v>
          </cell>
          <cell r="Y436">
            <v>46.335300011850109</v>
          </cell>
          <cell r="Z436">
            <v>5.2761073573723838E-3</v>
          </cell>
          <cell r="AA436">
            <v>3.206606032747953E-2</v>
          </cell>
          <cell r="AB436">
            <v>6.0613410564312922</v>
          </cell>
          <cell r="AC436">
            <v>1.1689065942512844</v>
          </cell>
          <cell r="AD436">
            <v>1.1931898026777068</v>
          </cell>
          <cell r="AE436">
            <v>2019.2394631784575</v>
          </cell>
          <cell r="AF436">
            <v>2487.3723421237346</v>
          </cell>
          <cell r="AG436">
            <v>2</v>
          </cell>
          <cell r="AH436">
            <v>866344.95479203179</v>
          </cell>
          <cell r="AI436">
            <v>-37.731521927982506</v>
          </cell>
          <cell r="AJ436">
            <v>-2.8357625306624657E-4</v>
          </cell>
          <cell r="AK436">
            <v>-37.731521927982506</v>
          </cell>
        </row>
        <row r="437">
          <cell r="B437" t="str">
            <v>LoPGas</v>
          </cell>
          <cell r="C437" t="str">
            <v>Leader</v>
          </cell>
          <cell r="D437" t="str">
            <v>x</v>
          </cell>
          <cell r="E437" t="str">
            <v>L</v>
          </cell>
          <cell r="F437">
            <v>35</v>
          </cell>
          <cell r="G437">
            <v>115</v>
          </cell>
          <cell r="J437">
            <v>5.4</v>
          </cell>
          <cell r="K437">
            <v>5.4</v>
          </cell>
          <cell r="L437">
            <v>60</v>
          </cell>
          <cell r="M437">
            <v>46.335300011850109</v>
          </cell>
          <cell r="N437">
            <v>253440.00000000003</v>
          </cell>
          <cell r="O437">
            <v>21.12</v>
          </cell>
          <cell r="P437">
            <v>1</v>
          </cell>
          <cell r="Q437">
            <v>40</v>
          </cell>
          <cell r="R437">
            <v>0.7</v>
          </cell>
          <cell r="S437">
            <v>1.4046444981305601</v>
          </cell>
          <cell r="T437">
            <v>0.75</v>
          </cell>
          <cell r="U437">
            <v>122.428</v>
          </cell>
          <cell r="V437">
            <v>1.7998913115494082</v>
          </cell>
          <cell r="W437">
            <v>0.84621124191321684</v>
          </cell>
          <cell r="X437">
            <v>46.394061716327769</v>
          </cell>
          <cell r="Y437">
            <v>46.45282342080543</v>
          </cell>
          <cell r="Z437">
            <v>8.6005114680335337E-3</v>
          </cell>
          <cell r="AA437">
            <v>2.8321176462694522E-2</v>
          </cell>
          <cell r="AB437">
            <v>5.5502556253984103</v>
          </cell>
          <cell r="AC437">
            <v>1.1056009788523296</v>
          </cell>
          <cell r="AD437">
            <v>1.1894329697949368</v>
          </cell>
          <cell r="AE437">
            <v>2692.319284237944</v>
          </cell>
          <cell r="AF437">
            <v>2561.0994171641928</v>
          </cell>
          <cell r="AG437">
            <v>2</v>
          </cell>
          <cell r="AH437">
            <v>1012852.0889451301</v>
          </cell>
          <cell r="AI437">
            <v>-81.421255602240862</v>
          </cell>
          <cell r="AJ437">
            <v>-4.5894917705087065E-4</v>
          </cell>
          <cell r="AK437">
            <v>-81.421255602240862</v>
          </cell>
        </row>
        <row r="438">
          <cell r="B438" t="str">
            <v>35_115_0.7_150</v>
          </cell>
          <cell r="F438">
            <v>35</v>
          </cell>
          <cell r="G438">
            <v>115</v>
          </cell>
          <cell r="H438">
            <v>29.204204962494948</v>
          </cell>
          <cell r="R438">
            <v>0.7</v>
          </cell>
          <cell r="W438">
            <v>2.9757453439865174</v>
          </cell>
          <cell r="X438">
            <v>5.7957950375050515</v>
          </cell>
          <cell r="AK438">
            <v>-180.50174052782029</v>
          </cell>
          <cell r="AL438">
            <v>1.2633728959082203E-2</v>
          </cell>
          <cell r="AM438">
            <v>-3201.8922673897937</v>
          </cell>
        </row>
        <row r="439">
          <cell r="B439" t="str">
            <v>LoPGas</v>
          </cell>
          <cell r="C439" t="str">
            <v>Branch</v>
          </cell>
          <cell r="D439" t="str">
            <v>x</v>
          </cell>
          <cell r="E439" t="str">
            <v>B</v>
          </cell>
          <cell r="F439">
            <v>35</v>
          </cell>
          <cell r="G439">
            <v>115</v>
          </cell>
          <cell r="J439">
            <v>5.4</v>
          </cell>
          <cell r="K439">
            <v>5.4</v>
          </cell>
          <cell r="L439">
            <v>60</v>
          </cell>
          <cell r="M439">
            <v>40.4</v>
          </cell>
          <cell r="N439">
            <v>13200.000000000002</v>
          </cell>
          <cell r="O439">
            <v>1.2</v>
          </cell>
          <cell r="P439">
            <v>16</v>
          </cell>
          <cell r="Q439">
            <v>30</v>
          </cell>
          <cell r="R439">
            <v>0.4</v>
          </cell>
          <cell r="S439">
            <v>0.5</v>
          </cell>
          <cell r="T439">
            <v>0.75</v>
          </cell>
          <cell r="U439">
            <v>122.428</v>
          </cell>
          <cell r="V439">
            <v>0.43678811743967005</v>
          </cell>
          <cell r="W439">
            <v>0.20535407495988522</v>
          </cell>
          <cell r="X439">
            <v>41.462991144718458</v>
          </cell>
          <cell r="Y439">
            <v>42.525982289436918</v>
          </cell>
          <cell r="Z439">
            <v>0.10846848415494481</v>
          </cell>
          <cell r="AA439">
            <v>0.19190262787858581</v>
          </cell>
          <cell r="AB439">
            <v>10.590508807326579</v>
          </cell>
          <cell r="AC439">
            <v>1.5408608131586647</v>
          </cell>
          <cell r="AD439">
            <v>1.2394755585921682</v>
          </cell>
          <cell r="AE439">
            <v>80.128550126129284</v>
          </cell>
          <cell r="AF439">
            <v>687.36739639730536</v>
          </cell>
          <cell r="AG439">
            <v>2</v>
          </cell>
          <cell r="AH439">
            <v>92448.062458885106</v>
          </cell>
          <cell r="AI439">
            <v>-45.077326424165754</v>
          </cell>
          <cell r="AJ439">
            <v>-8.5373724288192697E-3</v>
          </cell>
          <cell r="AK439">
            <v>-721.23722278665207</v>
          </cell>
        </row>
        <row r="440">
          <cell r="B440" t="str">
            <v>LoPGas</v>
          </cell>
          <cell r="C440" t="str">
            <v>Header</v>
          </cell>
          <cell r="D440" t="str">
            <v>x</v>
          </cell>
          <cell r="E440" t="str">
            <v>H</v>
          </cell>
          <cell r="F440">
            <v>35</v>
          </cell>
          <cell r="G440">
            <v>115</v>
          </cell>
          <cell r="J440">
            <v>5.4</v>
          </cell>
          <cell r="K440">
            <v>5.4</v>
          </cell>
          <cell r="L440">
            <v>60</v>
          </cell>
          <cell r="M440">
            <v>42.525982289436918</v>
          </cell>
          <cell r="N440">
            <v>63360</v>
          </cell>
          <cell r="O440">
            <v>5.28</v>
          </cell>
          <cell r="P440">
            <v>1</v>
          </cell>
          <cell r="Q440">
            <v>20</v>
          </cell>
          <cell r="R440">
            <v>0.4</v>
          </cell>
          <cell r="S440">
            <v>0.73278748682815997</v>
          </cell>
          <cell r="T440">
            <v>0.75</v>
          </cell>
          <cell r="U440">
            <v>122.428</v>
          </cell>
          <cell r="V440">
            <v>0.6678881843272334</v>
          </cell>
          <cell r="W440">
            <v>0.31400478811811894</v>
          </cell>
          <cell r="X440">
            <v>42.697473717547183</v>
          </cell>
          <cell r="Y440">
            <v>42.868965145657441</v>
          </cell>
          <cell r="Z440">
            <v>1.9628162332306021E-2</v>
          </cell>
          <cell r="AA440">
            <v>7.6859721277627593E-2</v>
          </cell>
          <cell r="AB440">
            <v>8.5114816344094599</v>
          </cell>
          <cell r="AC440">
            <v>1.3956960240089817</v>
          </cell>
          <cell r="AD440">
            <v>1.225725277645318</v>
          </cell>
          <cell r="AE440">
            <v>384.61704060542053</v>
          </cell>
          <cell r="AF440">
            <v>1426.5773295560741</v>
          </cell>
          <cell r="AG440">
            <v>2</v>
          </cell>
          <cell r="AH440">
            <v>290334.78110553254</v>
          </cell>
          <cell r="AI440">
            <v>-34.659244630155293</v>
          </cell>
          <cell r="AJ440">
            <v>-1.3675522660256982E-3</v>
          </cell>
          <cell r="AK440">
            <v>-34.659244630155293</v>
          </cell>
        </row>
        <row r="441">
          <cell r="B441" t="str">
            <v>LoPGas</v>
          </cell>
          <cell r="C441" t="str">
            <v>Header</v>
          </cell>
          <cell r="D441" t="str">
            <v>x</v>
          </cell>
          <cell r="E441" t="str">
            <v>H</v>
          </cell>
          <cell r="F441">
            <v>35</v>
          </cell>
          <cell r="G441">
            <v>115</v>
          </cell>
          <cell r="J441">
            <v>5.4</v>
          </cell>
          <cell r="K441">
            <v>5.4</v>
          </cell>
          <cell r="L441">
            <v>60</v>
          </cell>
          <cell r="M441">
            <v>42.868965145657441</v>
          </cell>
          <cell r="N441">
            <v>126720</v>
          </cell>
          <cell r="O441">
            <v>10.56</v>
          </cell>
          <cell r="P441">
            <v>1</v>
          </cell>
          <cell r="Q441">
            <v>20</v>
          </cell>
          <cell r="R441">
            <v>0.4</v>
          </cell>
          <cell r="S441">
            <v>1.01473233779264</v>
          </cell>
          <cell r="T441">
            <v>0.75</v>
          </cell>
          <cell r="U441">
            <v>122.428</v>
          </cell>
          <cell r="V441">
            <v>0.44409593713756745</v>
          </cell>
          <cell r="W441">
            <v>0.20878981529739349</v>
          </cell>
          <cell r="X441">
            <v>42.971345940223344</v>
          </cell>
          <cell r="Y441">
            <v>43.073726734789254</v>
          </cell>
          <cell r="Z441">
            <v>1.1952668993601701E-2</v>
          </cell>
          <cell r="AA441">
            <v>5.8355583934008949E-2</v>
          </cell>
          <cell r="AB441">
            <v>6.9331063611990746</v>
          </cell>
          <cell r="AC441">
            <v>1.2467199821378097</v>
          </cell>
          <cell r="AD441">
            <v>1.2183461253854997</v>
          </cell>
          <cell r="AE441">
            <v>769.23408121084105</v>
          </cell>
          <cell r="AF441">
            <v>1420.7054014323712</v>
          </cell>
          <cell r="AG441">
            <v>2</v>
          </cell>
          <cell r="AH441">
            <v>409555.39257986634</v>
          </cell>
          <cell r="AI441">
            <v>-41.34030791732323</v>
          </cell>
          <cell r="AJ441">
            <v>-8.1558372627294883E-4</v>
          </cell>
          <cell r="AK441">
            <v>-41.34030791732323</v>
          </cell>
        </row>
        <row r="442">
          <cell r="B442" t="str">
            <v>LoPGas</v>
          </cell>
          <cell r="C442" t="str">
            <v>Header</v>
          </cell>
          <cell r="D442" t="str">
            <v>x</v>
          </cell>
          <cell r="E442" t="str">
            <v>H</v>
          </cell>
          <cell r="F442">
            <v>35</v>
          </cell>
          <cell r="G442">
            <v>115</v>
          </cell>
          <cell r="J442">
            <v>5.4</v>
          </cell>
          <cell r="K442">
            <v>5.4</v>
          </cell>
          <cell r="L442">
            <v>60</v>
          </cell>
          <cell r="M442">
            <v>43.073726734789254</v>
          </cell>
          <cell r="N442">
            <v>190080</v>
          </cell>
          <cell r="O442">
            <v>15.84</v>
          </cell>
          <cell r="P442">
            <v>1</v>
          </cell>
          <cell r="Q442">
            <v>20</v>
          </cell>
          <cell r="R442">
            <v>0.4</v>
          </cell>
          <cell r="S442">
            <v>1.2386846748934399</v>
          </cell>
          <cell r="T442">
            <v>0.75</v>
          </cell>
          <cell r="U442">
            <v>122.428</v>
          </cell>
          <cell r="V442">
            <v>0.34027613556487413</v>
          </cell>
          <cell r="W442">
            <v>0.1599793773224647</v>
          </cell>
          <cell r="X442">
            <v>43.150406930212313</v>
          </cell>
          <cell r="Y442">
            <v>43.227087125635364</v>
          </cell>
          <cell r="Z442">
            <v>9.0604936150544546E-3</v>
          </cell>
          <cell r="AA442">
            <v>4.9920698935918238E-2</v>
          </cell>
          <cell r="AB442">
            <v>6.0613410564312922</v>
          </cell>
          <cell r="AC442">
            <v>1.1501640050526571</v>
          </cell>
          <cell r="AD442">
            <v>1.2126335221901736</v>
          </cell>
          <cell r="AE442">
            <v>1153.8511218162616</v>
          </cell>
          <cell r="AF442">
            <v>1400.2014983354136</v>
          </cell>
          <cell r="AG442">
            <v>2</v>
          </cell>
          <cell r="AH442">
            <v>497763.00379852747</v>
          </cell>
          <cell r="AI442">
            <v>-46.408177415030231</v>
          </cell>
          <cell r="AJ442">
            <v>-6.1037691255037656E-4</v>
          </cell>
          <cell r="AK442">
            <v>-46.408177415030231</v>
          </cell>
        </row>
        <row r="443">
          <cell r="B443" t="str">
            <v>LoPGas</v>
          </cell>
          <cell r="C443" t="str">
            <v>Leader</v>
          </cell>
          <cell r="D443" t="str">
            <v>x</v>
          </cell>
          <cell r="E443" t="str">
            <v>L</v>
          </cell>
          <cell r="F443">
            <v>35</v>
          </cell>
          <cell r="G443">
            <v>115</v>
          </cell>
          <cell r="J443">
            <v>5.4</v>
          </cell>
          <cell r="K443">
            <v>5.4</v>
          </cell>
          <cell r="L443">
            <v>60</v>
          </cell>
          <cell r="M443">
            <v>43.227087125635364</v>
          </cell>
          <cell r="N443">
            <v>253440.00000000003</v>
          </cell>
          <cell r="O443">
            <v>21.12</v>
          </cell>
          <cell r="P443">
            <v>1</v>
          </cell>
          <cell r="Q443">
            <v>40</v>
          </cell>
          <cell r="R443">
            <v>0.4</v>
          </cell>
          <cell r="S443">
            <v>1.4046444981305601</v>
          </cell>
          <cell r="T443">
            <v>0.75</v>
          </cell>
          <cell r="U443">
            <v>122.428</v>
          </cell>
          <cell r="V443">
            <v>0.61586763370371223</v>
          </cell>
          <cell r="W443">
            <v>0.28954754758049717</v>
          </cell>
          <cell r="X443">
            <v>43.350786834676683</v>
          </cell>
          <cell r="Y443">
            <v>43.474486543718008</v>
          </cell>
          <cell r="Z443">
            <v>1.4749937589001783E-2</v>
          </cell>
          <cell r="AA443">
            <v>4.4079656414946246E-2</v>
          </cell>
          <cell r="AB443">
            <v>5.5502556253984103</v>
          </cell>
          <cell r="AC443">
            <v>1.0881852320444607</v>
          </cell>
          <cell r="AD443">
            <v>1.2084691254391018</v>
          </cell>
          <cell r="AE443">
            <v>1538.4681624216823</v>
          </cell>
          <cell r="AF443">
            <v>1438.5672818131907</v>
          </cell>
          <cell r="AG443">
            <v>2</v>
          </cell>
          <cell r="AH443">
            <v>581789.39657263225</v>
          </cell>
          <cell r="AI443">
            <v>-99.656450126035779</v>
          </cell>
          <cell r="AJ443">
            <v>-9.8303789975966475E-4</v>
          </cell>
          <cell r="AK443">
            <v>-99.656450126035779</v>
          </cell>
        </row>
        <row r="444">
          <cell r="B444" t="str">
            <v>35_115_0.4_30</v>
          </cell>
          <cell r="F444">
            <v>35</v>
          </cell>
          <cell r="G444">
            <v>115</v>
          </cell>
          <cell r="H444">
            <v>33.82232439672164</v>
          </cell>
          <cell r="R444">
            <v>0.4</v>
          </cell>
          <cell r="W444">
            <v>0.20535407495988522</v>
          </cell>
          <cell r="X444">
            <v>1.1776756032783595</v>
          </cell>
          <cell r="AK444">
            <v>-222.0641800885445</v>
          </cell>
          <cell r="AL444">
            <v>2.8457908096064235E-3</v>
          </cell>
          <cell r="AM444">
            <v>-721.23722278665207</v>
          </cell>
        </row>
        <row r="445">
          <cell r="B445" t="str">
            <v>LoPGas</v>
          </cell>
          <cell r="C445" t="str">
            <v>Branch</v>
          </cell>
          <cell r="D445" t="str">
            <v>x</v>
          </cell>
          <cell r="E445" t="str">
            <v>B</v>
          </cell>
          <cell r="F445">
            <v>35</v>
          </cell>
          <cell r="G445">
            <v>115</v>
          </cell>
          <cell r="J445">
            <v>5.4</v>
          </cell>
          <cell r="K445">
            <v>5.4</v>
          </cell>
          <cell r="L445">
            <v>60</v>
          </cell>
          <cell r="M445">
            <v>40.4</v>
          </cell>
          <cell r="N445">
            <v>13200.000000000002</v>
          </cell>
          <cell r="O445">
            <v>1.2</v>
          </cell>
          <cell r="P445">
            <v>16</v>
          </cell>
          <cell r="Q445">
            <v>10</v>
          </cell>
          <cell r="R445">
            <v>0.4</v>
          </cell>
          <cell r="S445">
            <v>0.5</v>
          </cell>
          <cell r="T445">
            <v>0.75</v>
          </cell>
          <cell r="U445">
            <v>122.428</v>
          </cell>
          <cell r="V445">
            <v>0.14496377108692066</v>
          </cell>
          <cell r="W445">
            <v>6.815410018190704E-2</v>
          </cell>
          <cell r="X445">
            <v>40.766395347357061</v>
          </cell>
          <cell r="Y445">
            <v>41.132790694714124</v>
          </cell>
          <cell r="Z445">
            <v>3.7387280342557561E-2</v>
          </cell>
          <cell r="AA445">
            <v>0.19163400343986181</v>
          </cell>
          <cell r="AB445">
            <v>10.590508807326579</v>
          </cell>
          <cell r="AC445">
            <v>1.5408577948133959</v>
          </cell>
          <cell r="AD445">
            <v>1.2394779865678065</v>
          </cell>
          <cell r="AE445">
            <v>80.128550126129284</v>
          </cell>
          <cell r="AF445">
            <v>684.53907504940616</v>
          </cell>
          <cell r="AG445">
            <v>2</v>
          </cell>
          <cell r="AH445">
            <v>92555.904763700426</v>
          </cell>
          <cell r="AI445">
            <v>-15.606002517686083</v>
          </cell>
          <cell r="AJ445">
            <v>-2.9556822950163029E-3</v>
          </cell>
          <cell r="AK445">
            <v>-249.69604028297732</v>
          </cell>
        </row>
        <row r="446">
          <cell r="B446" t="str">
            <v>LoPGas</v>
          </cell>
          <cell r="C446" t="str">
            <v>Header</v>
          </cell>
          <cell r="D446" t="str">
            <v>x</v>
          </cell>
          <cell r="E446" t="str">
            <v>H</v>
          </cell>
          <cell r="F446">
            <v>35</v>
          </cell>
          <cell r="G446">
            <v>115</v>
          </cell>
          <cell r="J446">
            <v>5.4</v>
          </cell>
          <cell r="K446">
            <v>5.4</v>
          </cell>
          <cell r="L446">
            <v>60</v>
          </cell>
          <cell r="M446">
            <v>41.132790694714124</v>
          </cell>
          <cell r="N446">
            <v>63360</v>
          </cell>
          <cell r="O446">
            <v>5.28</v>
          </cell>
          <cell r="P446">
            <v>1</v>
          </cell>
          <cell r="Q446">
            <v>20</v>
          </cell>
          <cell r="R446">
            <v>0.4</v>
          </cell>
          <cell r="S446">
            <v>0.73278748682815997</v>
          </cell>
          <cell r="T446">
            <v>0.75</v>
          </cell>
          <cell r="U446">
            <v>122.428</v>
          </cell>
          <cell r="V446">
            <v>0.66410897576011718</v>
          </cell>
          <cell r="W446">
            <v>0.31222800929013772</v>
          </cell>
          <cell r="X446">
            <v>41.31674586363836</v>
          </cell>
          <cell r="Y446">
            <v>41.500701032562596</v>
          </cell>
          <cell r="Z446">
            <v>1.9499987088466564E-2</v>
          </cell>
          <cell r="AA446">
            <v>7.6693123086718801E-2</v>
          </cell>
          <cell r="AB446">
            <v>8.5114816344094599</v>
          </cell>
          <cell r="AC446">
            <v>1.3871852363011608</v>
          </cell>
          <cell r="AD446">
            <v>1.233245461217892</v>
          </cell>
          <cell r="AE446">
            <v>384.61704060542053</v>
          </cell>
          <cell r="AF446">
            <v>1419.031697456247</v>
          </cell>
          <cell r="AG446">
            <v>2</v>
          </cell>
          <cell r="AH446">
            <v>291027.08449588338</v>
          </cell>
          <cell r="AI446">
            <v>-37.457596301290742</v>
          </cell>
          <cell r="AJ446">
            <v>-1.4779670257769389E-3</v>
          </cell>
          <cell r="AK446">
            <v>-37.457596301290742</v>
          </cell>
        </row>
        <row r="447">
          <cell r="B447" t="str">
            <v>LoPGas</v>
          </cell>
          <cell r="C447" t="str">
            <v>Header</v>
          </cell>
          <cell r="D447" t="str">
            <v>x</v>
          </cell>
          <cell r="E447" t="str">
            <v>H</v>
          </cell>
          <cell r="F447">
            <v>35</v>
          </cell>
          <cell r="G447">
            <v>115</v>
          </cell>
          <cell r="J447">
            <v>5.4</v>
          </cell>
          <cell r="K447">
            <v>5.4</v>
          </cell>
          <cell r="L447">
            <v>60</v>
          </cell>
          <cell r="M447">
            <v>41.500701032562596</v>
          </cell>
          <cell r="N447">
            <v>126720</v>
          </cell>
          <cell r="O447">
            <v>10.56</v>
          </cell>
          <cell r="P447">
            <v>1</v>
          </cell>
          <cell r="Q447">
            <v>20</v>
          </cell>
          <cell r="R447">
            <v>0.4</v>
          </cell>
          <cell r="S447">
            <v>1.01473233779264</v>
          </cell>
          <cell r="T447">
            <v>0.75</v>
          </cell>
          <cell r="U447">
            <v>122.428</v>
          </cell>
          <cell r="V447">
            <v>0.44163196986755143</v>
          </cell>
          <cell r="W447">
            <v>0.20763139156913724</v>
          </cell>
          <cell r="X447">
            <v>41.61055137256831</v>
          </cell>
          <cell r="Y447">
            <v>41.720401712574017</v>
          </cell>
          <cell r="Z447">
            <v>1.1876162464217743E-2</v>
          </cell>
          <cell r="AA447">
            <v>5.8230243880549939E-2</v>
          </cell>
          <cell r="AB447">
            <v>6.9331063611990746</v>
          </cell>
          <cell r="AC447">
            <v>1.2390786299441583</v>
          </cell>
          <cell r="AD447">
            <v>1.2258596209884871</v>
          </cell>
          <cell r="AE447">
            <v>769.23408121084105</v>
          </cell>
          <cell r="AF447">
            <v>1413.2940112705164</v>
          </cell>
          <cell r="AG447">
            <v>2</v>
          </cell>
          <cell r="AH447">
            <v>410517.14509155246</v>
          </cell>
          <cell r="AI447">
            <v>-44.686031914483756</v>
          </cell>
          <cell r="AJ447">
            <v>-8.8158996043410183E-4</v>
          </cell>
          <cell r="AK447">
            <v>-44.686031914483756</v>
          </cell>
        </row>
        <row r="448">
          <cell r="B448" t="str">
            <v>LoPGas</v>
          </cell>
          <cell r="C448" t="str">
            <v>Header</v>
          </cell>
          <cell r="D448" t="str">
            <v>x</v>
          </cell>
          <cell r="E448" t="str">
            <v>H</v>
          </cell>
          <cell r="F448">
            <v>35</v>
          </cell>
          <cell r="G448">
            <v>115</v>
          </cell>
          <cell r="J448">
            <v>5.4</v>
          </cell>
          <cell r="K448">
            <v>5.4</v>
          </cell>
          <cell r="L448">
            <v>60</v>
          </cell>
          <cell r="M448">
            <v>41.720401712574017</v>
          </cell>
          <cell r="N448">
            <v>190080</v>
          </cell>
          <cell r="O448">
            <v>15.84</v>
          </cell>
          <cell r="P448">
            <v>1</v>
          </cell>
          <cell r="Q448">
            <v>20</v>
          </cell>
          <cell r="R448">
            <v>0.4</v>
          </cell>
          <cell r="S448">
            <v>1.2386846748934399</v>
          </cell>
          <cell r="T448">
            <v>0.75</v>
          </cell>
          <cell r="U448">
            <v>122.428</v>
          </cell>
          <cell r="V448">
            <v>0.33841177085645346</v>
          </cell>
          <cell r="W448">
            <v>0.15910285418733139</v>
          </cell>
          <cell r="X448">
            <v>41.802690352564419</v>
          </cell>
          <cell r="Y448">
            <v>41.884978992554821</v>
          </cell>
          <cell r="Z448">
            <v>9.0033313310837748E-3</v>
          </cell>
          <cell r="AA448">
            <v>4.9814191355373863E-2</v>
          </cell>
          <cell r="AB448">
            <v>6.0613410564312922</v>
          </cell>
          <cell r="AC448">
            <v>1.143099963155549</v>
          </cell>
          <cell r="AD448">
            <v>1.2201272622677628</v>
          </cell>
          <cell r="AE448">
            <v>1153.8511218162616</v>
          </cell>
          <cell r="AF448">
            <v>1392.9632462161244</v>
          </cell>
          <cell r="AG448">
            <v>2</v>
          </cell>
          <cell r="AH448">
            <v>498920.12824408856</v>
          </cell>
          <cell r="AI448">
            <v>-50.169686840598679</v>
          </cell>
          <cell r="AJ448">
            <v>-6.5984962700703234E-4</v>
          </cell>
          <cell r="AK448">
            <v>-50.169686840598679</v>
          </cell>
        </row>
        <row r="449">
          <cell r="B449" t="str">
            <v>LoPGas</v>
          </cell>
          <cell r="C449" t="str">
            <v>Leader</v>
          </cell>
          <cell r="D449" t="str">
            <v>x</v>
          </cell>
          <cell r="E449" t="str">
            <v>L</v>
          </cell>
          <cell r="F449">
            <v>35</v>
          </cell>
          <cell r="G449">
            <v>115</v>
          </cell>
          <cell r="J449">
            <v>5.4</v>
          </cell>
          <cell r="K449">
            <v>5.4</v>
          </cell>
          <cell r="L449">
            <v>60</v>
          </cell>
          <cell r="M449">
            <v>41.884978992554821</v>
          </cell>
          <cell r="N449">
            <v>253440.00000000003</v>
          </cell>
          <cell r="O449">
            <v>21.12</v>
          </cell>
          <cell r="P449">
            <v>1</v>
          </cell>
          <cell r="Q449">
            <v>40</v>
          </cell>
          <cell r="R449">
            <v>0.4</v>
          </cell>
          <cell r="S449">
            <v>1.4046444981305601</v>
          </cell>
          <cell r="T449">
            <v>0.75</v>
          </cell>
          <cell r="U449">
            <v>122.428</v>
          </cell>
          <cell r="V449">
            <v>0.61253569359216231</v>
          </cell>
          <cell r="W449">
            <v>0.28798105011385644</v>
          </cell>
          <cell r="X449">
            <v>42.017751562299637</v>
          </cell>
          <cell r="Y449">
            <v>42.150524132044453</v>
          </cell>
          <cell r="Z449">
            <v>1.4658836960801613E-2</v>
          </cell>
          <cell r="AA449">
            <v>4.3986821510499985E-2</v>
          </cell>
          <cell r="AB449">
            <v>5.5502556253984103</v>
          </cell>
          <cell r="AC449">
            <v>1.0814966414937091</v>
          </cell>
          <cell r="AD449">
            <v>1.2159429860718294</v>
          </cell>
          <cell r="AE449">
            <v>1538.4681624216823</v>
          </cell>
          <cell r="AF449">
            <v>1431.2030463506712</v>
          </cell>
          <cell r="AG449">
            <v>2</v>
          </cell>
          <cell r="AH449">
            <v>583127.04455324425</v>
          </cell>
          <cell r="AI449">
            <v>-107.74490385458294</v>
          </cell>
          <cell r="AJ449">
            <v>-1.0628245724292034E-3</v>
          </cell>
          <cell r="AK449">
            <v>-107.74490385458294</v>
          </cell>
        </row>
        <row r="450">
          <cell r="B450" t="str">
            <v>35_115_0.4_10</v>
          </cell>
          <cell r="F450">
            <v>35</v>
          </cell>
          <cell r="G450">
            <v>115</v>
          </cell>
          <cell r="H450">
            <v>33.96490259465763</v>
          </cell>
          <cell r="R450">
            <v>0.4</v>
          </cell>
          <cell r="W450">
            <v>6.815410018190704E-2</v>
          </cell>
          <cell r="X450">
            <v>1.0350974053423698</v>
          </cell>
          <cell r="AK450">
            <v>-240.0582189109561</v>
          </cell>
          <cell r="AL450">
            <v>1.0562266378842679E-3</v>
          </cell>
          <cell r="AM450">
            <v>-267.69007910538892</v>
          </cell>
        </row>
        <row r="451">
          <cell r="B451" t="str">
            <v>LoPGas</v>
          </cell>
          <cell r="C451" t="str">
            <v>Branch</v>
          </cell>
          <cell r="D451" t="str">
            <v>x</v>
          </cell>
          <cell r="E451" t="str">
            <v>B</v>
          </cell>
          <cell r="F451">
            <v>35</v>
          </cell>
          <cell r="G451">
            <v>115</v>
          </cell>
          <cell r="J451">
            <v>5.4</v>
          </cell>
          <cell r="K451">
            <v>5.4</v>
          </cell>
          <cell r="L451">
            <v>60</v>
          </cell>
          <cell r="M451">
            <v>40.4</v>
          </cell>
          <cell r="N451">
            <v>13200.000000000002</v>
          </cell>
          <cell r="O451">
            <v>1.2</v>
          </cell>
          <cell r="P451">
            <v>16</v>
          </cell>
          <cell r="Q451">
            <v>20</v>
          </cell>
          <cell r="R451">
            <v>0.4</v>
          </cell>
          <cell r="S451">
            <v>0.5</v>
          </cell>
          <cell r="T451">
            <v>0.75</v>
          </cell>
          <cell r="U451">
            <v>122.428</v>
          </cell>
          <cell r="V451">
            <v>0.29056580106163066</v>
          </cell>
          <cell r="W451">
            <v>0.13660827506424056</v>
          </cell>
          <cell r="X451">
            <v>41.120633701467213</v>
          </cell>
          <cell r="Y451">
            <v>41.841267402934427</v>
          </cell>
          <cell r="Z451">
            <v>7.3534051170124015E-2</v>
          </cell>
          <cell r="AA451">
            <v>0.19177013342959651</v>
          </cell>
          <cell r="AB451">
            <v>10.590508807326579</v>
          </cell>
          <cell r="AC451">
            <v>1.5408593025047104</v>
          </cell>
          <cell r="AD451">
            <v>1.2394767737703813</v>
          </cell>
          <cell r="AE451">
            <v>80.128550126129284</v>
          </cell>
          <cell r="AF451">
            <v>685.96606695652542</v>
          </cell>
          <cell r="AG451">
            <v>2</v>
          </cell>
          <cell r="AH451">
            <v>92500.94986970679</v>
          </cell>
          <cell r="AI451">
            <v>-30.625630245531539</v>
          </cell>
          <cell r="AJ451">
            <v>-5.8003087586233964E-3</v>
          </cell>
          <cell r="AK451">
            <v>-490.01008392850463</v>
          </cell>
        </row>
        <row r="452">
          <cell r="B452" t="str">
            <v>LoPGas</v>
          </cell>
          <cell r="C452" t="str">
            <v>Header</v>
          </cell>
          <cell r="D452" t="str">
            <v>x</v>
          </cell>
          <cell r="E452" t="str">
            <v>H</v>
          </cell>
          <cell r="F452">
            <v>35</v>
          </cell>
          <cell r="G452">
            <v>115</v>
          </cell>
          <cell r="J452">
            <v>5.4</v>
          </cell>
          <cell r="K452">
            <v>5.4</v>
          </cell>
          <cell r="L452">
            <v>60</v>
          </cell>
          <cell r="M452">
            <v>41.841267402934427</v>
          </cell>
          <cell r="N452">
            <v>63360</v>
          </cell>
          <cell r="O452">
            <v>5.28</v>
          </cell>
          <cell r="P452">
            <v>1</v>
          </cell>
          <cell r="Q452">
            <v>20</v>
          </cell>
          <cell r="R452">
            <v>0.4</v>
          </cell>
          <cell r="S452">
            <v>0.73278748682815997</v>
          </cell>
          <cell r="T452">
            <v>0.75</v>
          </cell>
          <cell r="U452">
            <v>122.428</v>
          </cell>
          <cell r="V452">
            <v>0.66602597816188236</v>
          </cell>
          <cell r="W452">
            <v>0.31312927981282712</v>
          </cell>
          <cell r="X452">
            <v>42.018905930743898</v>
          </cell>
          <cell r="Y452">
            <v>42.196544458553376</v>
          </cell>
          <cell r="Z452">
            <v>1.9565079981207711E-2</v>
          </cell>
          <cell r="AA452">
            <v>7.6777560825652902E-2</v>
          </cell>
          <cell r="AB452">
            <v>8.5114816344094599</v>
          </cell>
          <cell r="AC452">
            <v>1.3914369422956172</v>
          </cell>
          <cell r="AD452">
            <v>1.2294771286684876</v>
          </cell>
          <cell r="AE452">
            <v>384.61704060542053</v>
          </cell>
          <cell r="AF452">
            <v>1422.8591371890834</v>
          </cell>
          <cell r="AG452">
            <v>2</v>
          </cell>
          <cell r="AH452">
            <v>290674.60216457432</v>
          </cell>
          <cell r="AI452">
            <v>-36.034181465452995</v>
          </cell>
          <cell r="AJ452">
            <v>-1.4218032459537957E-3</v>
          </cell>
          <cell r="AK452">
            <v>-36.034181465452995</v>
          </cell>
        </row>
        <row r="453">
          <cell r="B453" t="str">
            <v>LoPGas</v>
          </cell>
          <cell r="C453" t="str">
            <v>Header</v>
          </cell>
          <cell r="D453" t="str">
            <v>x</v>
          </cell>
          <cell r="E453" t="str">
            <v>H</v>
          </cell>
          <cell r="F453">
            <v>35</v>
          </cell>
          <cell r="G453">
            <v>115</v>
          </cell>
          <cell r="J453">
            <v>5.4</v>
          </cell>
          <cell r="K453">
            <v>5.4</v>
          </cell>
          <cell r="L453">
            <v>60</v>
          </cell>
          <cell r="M453">
            <v>42.196544458553376</v>
          </cell>
          <cell r="N453">
            <v>126720</v>
          </cell>
          <cell r="O453">
            <v>10.56</v>
          </cell>
          <cell r="P453">
            <v>1</v>
          </cell>
          <cell r="Q453">
            <v>20</v>
          </cell>
          <cell r="R453">
            <v>0.4</v>
          </cell>
          <cell r="S453">
            <v>1.01473233779264</v>
          </cell>
          <cell r="T453">
            <v>0.75</v>
          </cell>
          <cell r="U453">
            <v>122.428</v>
          </cell>
          <cell r="V453">
            <v>0.4428819656555138</v>
          </cell>
          <cell r="W453">
            <v>0.20821907177034404</v>
          </cell>
          <cell r="X453">
            <v>42.302608805958563</v>
          </cell>
          <cell r="Y453">
            <v>42.40867315336375</v>
          </cell>
          <cell r="Z453">
            <v>1.1915029322062787E-2</v>
          </cell>
          <cell r="AA453">
            <v>5.8293777874203499E-2</v>
          </cell>
          <cell r="AB453">
            <v>6.9331063611990746</v>
          </cell>
          <cell r="AC453">
            <v>1.2428961501142592</v>
          </cell>
          <cell r="AD453">
            <v>1.2220944280329809</v>
          </cell>
          <cell r="AE453">
            <v>769.23408121084105</v>
          </cell>
          <cell r="AF453">
            <v>1417.0538227008985</v>
          </cell>
          <cell r="AG453">
            <v>2</v>
          </cell>
          <cell r="AH453">
            <v>410027.45035003975</v>
          </cell>
          <cell r="AI453">
            <v>-42.984072181817098</v>
          </cell>
          <cell r="AJ453">
            <v>-8.4801278767789414E-4</v>
          </cell>
          <cell r="AK453">
            <v>-42.984072181817098</v>
          </cell>
        </row>
        <row r="454">
          <cell r="B454" t="str">
            <v>LoPGas</v>
          </cell>
          <cell r="C454" t="str">
            <v>Header</v>
          </cell>
          <cell r="D454" t="str">
            <v>x</v>
          </cell>
          <cell r="E454" t="str">
            <v>H</v>
          </cell>
          <cell r="F454">
            <v>35</v>
          </cell>
          <cell r="G454">
            <v>115</v>
          </cell>
          <cell r="J454">
            <v>5.4</v>
          </cell>
          <cell r="K454">
            <v>5.4</v>
          </cell>
          <cell r="L454">
            <v>60</v>
          </cell>
          <cell r="M454">
            <v>42.40867315336375</v>
          </cell>
          <cell r="N454">
            <v>190080</v>
          </cell>
          <cell r="O454">
            <v>15.84</v>
          </cell>
          <cell r="P454">
            <v>1</v>
          </cell>
          <cell r="Q454">
            <v>20</v>
          </cell>
          <cell r="R454">
            <v>0.4</v>
          </cell>
          <cell r="S454">
            <v>1.2386846748934399</v>
          </cell>
          <cell r="T454">
            <v>0.75</v>
          </cell>
          <cell r="U454">
            <v>122.428</v>
          </cell>
          <cell r="V454">
            <v>0.3393576266562881</v>
          </cell>
          <cell r="W454">
            <v>0.15954754426718409</v>
          </cell>
          <cell r="X454">
            <v>42.488118901181423</v>
          </cell>
          <cell r="Y454">
            <v>42.567564648999102</v>
          </cell>
          <cell r="Z454">
            <v>9.0323769787572505E-3</v>
          </cell>
          <cell r="AA454">
            <v>4.9868182218724862E-2</v>
          </cell>
          <cell r="AB454">
            <v>6.0613410564312922</v>
          </cell>
          <cell r="AC454">
            <v>1.1466291579513537</v>
          </cell>
          <cell r="AD454">
            <v>1.2163718486239057</v>
          </cell>
          <cell r="AE454">
            <v>1153.8511218162616</v>
          </cell>
          <cell r="AF454">
            <v>1396.6354023986664</v>
          </cell>
          <cell r="AG454">
            <v>2</v>
          </cell>
          <cell r="AH454">
            <v>498330.94530321652</v>
          </cell>
          <cell r="AI454">
            <v>-48.256133579554579</v>
          </cell>
          <cell r="AJ454">
            <v>-6.3468189156611131E-4</v>
          </cell>
          <cell r="AK454">
            <v>-48.256133579554579</v>
          </cell>
        </row>
        <row r="455">
          <cell r="B455" t="str">
            <v>LoPGas</v>
          </cell>
          <cell r="C455" t="str">
            <v>Leader</v>
          </cell>
          <cell r="D455" t="str">
            <v>x</v>
          </cell>
          <cell r="E455" t="str">
            <v>L</v>
          </cell>
          <cell r="F455">
            <v>35</v>
          </cell>
          <cell r="G455">
            <v>115</v>
          </cell>
          <cell r="J455">
            <v>5.4</v>
          </cell>
          <cell r="K455">
            <v>5.4</v>
          </cell>
          <cell r="L455">
            <v>60</v>
          </cell>
          <cell r="M455">
            <v>42.567564648999102</v>
          </cell>
          <cell r="N455">
            <v>253440.00000000003</v>
          </cell>
          <cell r="O455">
            <v>21.12</v>
          </cell>
          <cell r="P455">
            <v>1</v>
          </cell>
          <cell r="Q455">
            <v>40</v>
          </cell>
          <cell r="R455">
            <v>0.4</v>
          </cell>
          <cell r="S455">
            <v>1.4046444981305601</v>
          </cell>
          <cell r="T455">
            <v>0.75</v>
          </cell>
          <cell r="U455">
            <v>122.428</v>
          </cell>
          <cell r="V455">
            <v>0.61422623358207717</v>
          </cell>
          <cell r="W455">
            <v>0.28877585029717068</v>
          </cell>
          <cell r="X455">
            <v>42.69573783559602</v>
          </cell>
          <cell r="Y455">
            <v>42.823911022192945</v>
          </cell>
          <cell r="Z455">
            <v>1.4705138325903921E-2</v>
          </cell>
          <cell r="AA455">
            <v>4.4033885833114308E-2</v>
          </cell>
          <cell r="AB455">
            <v>5.5502556253984103</v>
          </cell>
          <cell r="AC455">
            <v>1.084838305204376</v>
          </cell>
          <cell r="AD455">
            <v>1.2121974762282859</v>
          </cell>
          <cell r="AE455">
            <v>1538.4681624216823</v>
          </cell>
          <cell r="AF455">
            <v>1434.9394204123278</v>
          </cell>
          <cell r="AG455">
            <v>2</v>
          </cell>
          <cell r="AH455">
            <v>582445.92568004795</v>
          </cell>
          <cell r="AI455">
            <v>-103.62997190333124</v>
          </cell>
          <cell r="AJ455">
            <v>-1.0222337821903728E-3</v>
          </cell>
          <cell r="AK455">
            <v>-103.62997190333124</v>
          </cell>
        </row>
        <row r="456">
          <cell r="B456" t="str">
            <v>35_115_0.4_20</v>
          </cell>
          <cell r="F456">
            <v>35</v>
          </cell>
          <cell r="G456">
            <v>115</v>
          </cell>
          <cell r="H456">
            <v>33.893719978788234</v>
          </cell>
          <cell r="R456">
            <v>0.4</v>
          </cell>
          <cell r="W456">
            <v>0.13660827506424056</v>
          </cell>
          <cell r="X456">
            <v>1.1062800212117665</v>
          </cell>
          <cell r="AK456">
            <v>-230.90435913015591</v>
          </cell>
          <cell r="AL456">
            <v>1.968317009825268E-3</v>
          </cell>
          <cell r="AM456">
            <v>-498.85026297011603</v>
          </cell>
        </row>
        <row r="457">
          <cell r="B457" t="str">
            <v>LoPGas</v>
          </cell>
          <cell r="C457" t="str">
            <v>Branch</v>
          </cell>
          <cell r="D457" t="str">
            <v>x</v>
          </cell>
          <cell r="E457" t="str">
            <v>B</v>
          </cell>
          <cell r="F457">
            <v>35</v>
          </cell>
          <cell r="G457">
            <v>115</v>
          </cell>
          <cell r="J457">
            <v>5.4</v>
          </cell>
          <cell r="K457">
            <v>5.4</v>
          </cell>
          <cell r="L457">
            <v>60</v>
          </cell>
          <cell r="M457">
            <v>40.4</v>
          </cell>
          <cell r="N457">
            <v>13200.000000000002</v>
          </cell>
          <cell r="O457">
            <v>1.2</v>
          </cell>
          <cell r="P457">
            <v>16</v>
          </cell>
          <cell r="Q457">
            <v>50</v>
          </cell>
          <cell r="R457">
            <v>0.4</v>
          </cell>
          <cell r="S457">
            <v>0.5</v>
          </cell>
          <cell r="T457">
            <v>0.75</v>
          </cell>
          <cell r="U457">
            <v>122.428</v>
          </cell>
          <cell r="V457">
            <v>0.7310256264516144</v>
          </cell>
          <cell r="W457">
            <v>0.34368858789450485</v>
          </cell>
          <cell r="X457">
            <v>42.113190020661058</v>
          </cell>
          <cell r="Y457">
            <v>43.826380041322118</v>
          </cell>
          <cell r="Z457">
            <v>0.17481530823072022</v>
          </cell>
          <cell r="AA457">
            <v>0.19215712312818659</v>
          </cell>
          <cell r="AB457">
            <v>10.590508807326579</v>
          </cell>
          <cell r="AC457">
            <v>1.5408638433947688</v>
          </cell>
          <cell r="AD457">
            <v>1.2394731210610366</v>
          </cell>
          <cell r="AE457">
            <v>80.128550126129284</v>
          </cell>
          <cell r="AF457">
            <v>690.096478273559</v>
          </cell>
          <cell r="AG457">
            <v>2</v>
          </cell>
          <cell r="AH457">
            <v>92348.209499961114</v>
          </cell>
          <cell r="AI457">
            <v>-72.349317461312353</v>
          </cell>
          <cell r="AJ457">
            <v>-1.3702522246460671E-2</v>
          </cell>
          <cell r="AK457">
            <v>-1157.5890793809976</v>
          </cell>
        </row>
        <row r="458">
          <cell r="B458" t="str">
            <v>LoPGas</v>
          </cell>
          <cell r="C458" t="str">
            <v>Header</v>
          </cell>
          <cell r="D458" t="str">
            <v>x</v>
          </cell>
          <cell r="E458" t="str">
            <v>H</v>
          </cell>
          <cell r="F458">
            <v>35</v>
          </cell>
          <cell r="G458">
            <v>115</v>
          </cell>
          <cell r="J458">
            <v>5.4</v>
          </cell>
          <cell r="K458">
            <v>5.4</v>
          </cell>
          <cell r="L458">
            <v>60</v>
          </cell>
          <cell r="M458">
            <v>43.826380041322118</v>
          </cell>
          <cell r="N458">
            <v>63360</v>
          </cell>
          <cell r="O458">
            <v>5.28</v>
          </cell>
          <cell r="P458">
            <v>1</v>
          </cell>
          <cell r="Q458">
            <v>20</v>
          </cell>
          <cell r="R458">
            <v>0.4</v>
          </cell>
          <cell r="S458">
            <v>0.73278748682815997</v>
          </cell>
          <cell r="T458">
            <v>0.75</v>
          </cell>
          <cell r="U458">
            <v>122.428</v>
          </cell>
          <cell r="V458">
            <v>0.67145041488188051</v>
          </cell>
          <cell r="W458">
            <v>0.315679555656736</v>
          </cell>
          <cell r="X458">
            <v>43.9860812278324</v>
          </cell>
          <cell r="Y458">
            <v>44.14578241434269</v>
          </cell>
          <cell r="Z458">
            <v>1.9748354038033211E-2</v>
          </cell>
          <cell r="AA458">
            <v>7.7017262799354294E-2</v>
          </cell>
          <cell r="AB458">
            <v>8.5114816344094599</v>
          </cell>
          <cell r="AC458">
            <v>1.4042316641463013</v>
          </cell>
          <cell r="AD458">
            <v>1.218274690862291</v>
          </cell>
          <cell r="AE458">
            <v>384.61704060542053</v>
          </cell>
          <cell r="AF458">
            <v>1433.6902861806448</v>
          </cell>
          <cell r="AG458">
            <v>2</v>
          </cell>
          <cell r="AH458">
            <v>289691.68814066454</v>
          </cell>
          <cell r="AI458">
            <v>-32.050074358530892</v>
          </cell>
          <cell r="AJ458">
            <v>-1.2646020501314273E-3</v>
          </cell>
          <cell r="AK458">
            <v>-32.050074358530892</v>
          </cell>
        </row>
        <row r="459">
          <cell r="B459" t="str">
            <v>LoPGas</v>
          </cell>
          <cell r="C459" t="str">
            <v>Header</v>
          </cell>
          <cell r="D459" t="str">
            <v>x</v>
          </cell>
          <cell r="E459" t="str">
            <v>H</v>
          </cell>
          <cell r="F459">
            <v>35</v>
          </cell>
          <cell r="G459">
            <v>115</v>
          </cell>
          <cell r="J459">
            <v>5.4</v>
          </cell>
          <cell r="K459">
            <v>5.4</v>
          </cell>
          <cell r="L459">
            <v>60</v>
          </cell>
          <cell r="M459">
            <v>44.14578241434269</v>
          </cell>
          <cell r="N459">
            <v>126720</v>
          </cell>
          <cell r="O459">
            <v>10.56</v>
          </cell>
          <cell r="P459">
            <v>1</v>
          </cell>
          <cell r="Q459">
            <v>20</v>
          </cell>
          <cell r="R459">
            <v>0.4</v>
          </cell>
          <cell r="S459">
            <v>1.01473233779264</v>
          </cell>
          <cell r="T459">
            <v>0.75</v>
          </cell>
          <cell r="U459">
            <v>122.428</v>
          </cell>
          <cell r="V459">
            <v>0.44641802465379327</v>
          </cell>
          <cell r="W459">
            <v>0.20988153486309358</v>
          </cell>
          <cell r="X459">
            <v>44.241100511168383</v>
          </cell>
          <cell r="Y459">
            <v>44.336418607994069</v>
          </cell>
          <cell r="Z459">
            <v>1.2024320507865505E-2</v>
          </cell>
          <cell r="AA459">
            <v>5.8474082326565514E-2</v>
          </cell>
          <cell r="AB459">
            <v>6.9331063611990746</v>
          </cell>
          <cell r="AC459">
            <v>1.2543829299112954</v>
          </cell>
          <cell r="AD459">
            <v>1.2109033242230842</v>
          </cell>
          <cell r="AE459">
            <v>769.23408121084105</v>
          </cell>
          <cell r="AF459">
            <v>1427.6905282783603</v>
          </cell>
          <cell r="AG459">
            <v>2</v>
          </cell>
          <cell r="AH459">
            <v>408662.06413667096</v>
          </cell>
          <cell r="AI459">
            <v>-38.221628196308657</v>
          </cell>
          <cell r="AJ459">
            <v>-7.5405674314055909E-4</v>
          </cell>
          <cell r="AK459">
            <v>-38.221628196308657</v>
          </cell>
        </row>
        <row r="460">
          <cell r="B460" t="str">
            <v>LoPGas</v>
          </cell>
          <cell r="C460" t="str">
            <v>Header</v>
          </cell>
          <cell r="D460" t="str">
            <v>x</v>
          </cell>
          <cell r="E460" t="str">
            <v>H</v>
          </cell>
          <cell r="F460">
            <v>35</v>
          </cell>
          <cell r="G460">
            <v>115</v>
          </cell>
          <cell r="J460">
            <v>5.4</v>
          </cell>
          <cell r="K460">
            <v>5.4</v>
          </cell>
          <cell r="L460">
            <v>60</v>
          </cell>
          <cell r="M460">
            <v>44.336418607994069</v>
          </cell>
          <cell r="N460">
            <v>190080</v>
          </cell>
          <cell r="O460">
            <v>15.84</v>
          </cell>
          <cell r="P460">
            <v>1</v>
          </cell>
          <cell r="Q460">
            <v>20</v>
          </cell>
          <cell r="R460">
            <v>0.4</v>
          </cell>
          <cell r="S460">
            <v>1.2386846748934399</v>
          </cell>
          <cell r="T460">
            <v>0.75</v>
          </cell>
          <cell r="U460">
            <v>122.428</v>
          </cell>
          <cell r="V460">
            <v>0.34203286425056423</v>
          </cell>
          <cell r="W460">
            <v>0.16080529583948078</v>
          </cell>
          <cell r="X460">
            <v>44.407797411301473</v>
          </cell>
          <cell r="Y460">
            <v>44.479176214608884</v>
          </cell>
          <cell r="Z460">
            <v>9.1139824949401094E-3</v>
          </cell>
          <cell r="AA460">
            <v>5.0021373030944165E-2</v>
          </cell>
          <cell r="AB460">
            <v>6.0613410564312922</v>
          </cell>
          <cell r="AC460">
            <v>1.1572474286200773</v>
          </cell>
          <cell r="AD460">
            <v>1.2052110845529884</v>
          </cell>
          <cell r="AE460">
            <v>1153.8511218162616</v>
          </cell>
          <cell r="AF460">
            <v>1407.0223154810096</v>
          </cell>
          <cell r="AG460">
            <v>2</v>
          </cell>
          <cell r="AH460">
            <v>496688.27253640257</v>
          </cell>
          <cell r="AI460">
            <v>-42.90254662714726</v>
          </cell>
          <cell r="AJ460">
            <v>-5.6426960526024909E-4</v>
          </cell>
          <cell r="AK460">
            <v>-42.90254662714726</v>
          </cell>
        </row>
        <row r="461">
          <cell r="B461" t="str">
            <v>LoPGas</v>
          </cell>
          <cell r="C461" t="str">
            <v>Leader</v>
          </cell>
          <cell r="D461" t="str">
            <v>x</v>
          </cell>
          <cell r="E461" t="str">
            <v>L</v>
          </cell>
          <cell r="F461">
            <v>35</v>
          </cell>
          <cell r="G461">
            <v>115</v>
          </cell>
          <cell r="J461">
            <v>5.4</v>
          </cell>
          <cell r="K461">
            <v>5.4</v>
          </cell>
          <cell r="L461">
            <v>60</v>
          </cell>
          <cell r="M461">
            <v>44.479176214608884</v>
          </cell>
          <cell r="N461">
            <v>253440.00000000003</v>
          </cell>
          <cell r="O461">
            <v>21.12</v>
          </cell>
          <cell r="P461">
            <v>1</v>
          </cell>
          <cell r="Q461">
            <v>40</v>
          </cell>
          <cell r="R461">
            <v>0.4</v>
          </cell>
          <cell r="S461">
            <v>1.4046444981305601</v>
          </cell>
          <cell r="T461">
            <v>0.75</v>
          </cell>
          <cell r="U461">
            <v>122.428</v>
          </cell>
          <cell r="V461">
            <v>0.61900641544889723</v>
          </cell>
          <cell r="W461">
            <v>0.29102323246304707</v>
          </cell>
          <cell r="X461">
            <v>44.594302744199773</v>
          </cell>
          <cell r="Y461">
            <v>44.709429273790661</v>
          </cell>
          <cell r="Z461">
            <v>1.4835105556607164E-2</v>
          </cell>
          <cell r="AA461">
            <v>4.4167377647905674E-2</v>
          </cell>
          <cell r="AB461">
            <v>5.5502556253984103</v>
          </cell>
          <cell r="AC461">
            <v>1.0948916775408613</v>
          </cell>
          <cell r="AD461">
            <v>1.2010669938035385</v>
          </cell>
          <cell r="AE461">
            <v>1538.4681624216823</v>
          </cell>
          <cell r="AF461">
            <v>1445.5050103613919</v>
          </cell>
          <cell r="AG461">
            <v>2</v>
          </cell>
          <cell r="AH461">
            <v>580547.10079988476</v>
          </cell>
          <cell r="AI461">
            <v>-92.119514225661646</v>
          </cell>
          <cell r="AJ461">
            <v>-9.0869154657573421E-4</v>
          </cell>
          <cell r="AK461">
            <v>-92.119514225661646</v>
          </cell>
        </row>
        <row r="462">
          <cell r="B462" t="str">
            <v>35_115_0.4_50</v>
          </cell>
          <cell r="F462">
            <v>35</v>
          </cell>
          <cell r="G462">
            <v>115</v>
          </cell>
          <cell r="H462">
            <v>33.678921793283138</v>
          </cell>
          <cell r="R462">
            <v>0.4</v>
          </cell>
          <cell r="W462">
            <v>0.34368858789450485</v>
          </cell>
          <cell r="X462">
            <v>1.3210782067168623</v>
          </cell>
          <cell r="AK462">
            <v>-205.29376340764844</v>
          </cell>
          <cell r="AL462">
            <v>4.5013362638103753E-3</v>
          </cell>
          <cell r="AM462">
            <v>-1140.8186627001016</v>
          </cell>
        </row>
        <row r="463">
          <cell r="B463" t="str">
            <v>LoPGas</v>
          </cell>
          <cell r="C463" t="str">
            <v>Branch</v>
          </cell>
          <cell r="D463" t="str">
            <v>x</v>
          </cell>
          <cell r="E463" t="str">
            <v>B</v>
          </cell>
          <cell r="F463">
            <v>35</v>
          </cell>
          <cell r="G463">
            <v>115</v>
          </cell>
          <cell r="J463">
            <v>5.4</v>
          </cell>
          <cell r="K463">
            <v>5.4</v>
          </cell>
          <cell r="L463">
            <v>60</v>
          </cell>
          <cell r="M463">
            <v>40.4</v>
          </cell>
          <cell r="N463">
            <v>13200.000000000002</v>
          </cell>
          <cell r="O463">
            <v>1.2</v>
          </cell>
          <cell r="P463">
            <v>16</v>
          </cell>
          <cell r="Q463">
            <v>100</v>
          </cell>
          <cell r="R463">
            <v>0.4</v>
          </cell>
          <cell r="S463">
            <v>0.5</v>
          </cell>
          <cell r="T463">
            <v>0.75</v>
          </cell>
          <cell r="U463">
            <v>122.428</v>
          </cell>
          <cell r="V463">
            <v>1.4763638821795417</v>
          </cell>
          <cell r="W463">
            <v>0.69410619754562219</v>
          </cell>
          <cell r="X463">
            <v>43.550728525270863</v>
          </cell>
          <cell r="Y463">
            <v>46.701457050541727</v>
          </cell>
          <cell r="Z463">
            <v>0.32150291074192472</v>
          </cell>
          <cell r="AA463">
            <v>0.19273682371886658</v>
          </cell>
          <cell r="AB463">
            <v>10.590508807326579</v>
          </cell>
          <cell r="AC463">
            <v>1.5408714715412151</v>
          </cell>
          <cell r="AD463">
            <v>1.2394669849992961</v>
          </cell>
          <cell r="AE463">
            <v>80.128550126129284</v>
          </cell>
          <cell r="AF463">
            <v>696.52854477377252</v>
          </cell>
          <cell r="AG463">
            <v>2</v>
          </cell>
          <cell r="AH463">
            <v>92130.091147678788</v>
          </cell>
          <cell r="AI463">
            <v>-131.82363263999514</v>
          </cell>
          <cell r="AJ463">
            <v>-2.4966597090908167E-2</v>
          </cell>
          <cell r="AK463">
            <v>-2109.1781222399222</v>
          </cell>
        </row>
        <row r="464">
          <cell r="B464" t="str">
            <v>LoPGas</v>
          </cell>
          <cell r="C464" t="str">
            <v>Header</v>
          </cell>
          <cell r="D464" t="str">
            <v>x</v>
          </cell>
          <cell r="E464" t="str">
            <v>H</v>
          </cell>
          <cell r="F464">
            <v>35</v>
          </cell>
          <cell r="G464">
            <v>115</v>
          </cell>
          <cell r="J464">
            <v>5.4</v>
          </cell>
          <cell r="K464">
            <v>5.4</v>
          </cell>
          <cell r="L464">
            <v>60</v>
          </cell>
          <cell r="M464">
            <v>46.701457050541727</v>
          </cell>
          <cell r="N464">
            <v>63360</v>
          </cell>
          <cell r="O464">
            <v>5.28</v>
          </cell>
          <cell r="P464">
            <v>1</v>
          </cell>
          <cell r="Q464">
            <v>20</v>
          </cell>
          <cell r="R464">
            <v>0.4</v>
          </cell>
          <cell r="S464">
            <v>0.73278748682815997</v>
          </cell>
          <cell r="T464">
            <v>0.75</v>
          </cell>
          <cell r="U464">
            <v>122.428</v>
          </cell>
          <cell r="V464">
            <v>0.67915585105873866</v>
          </cell>
          <cell r="W464">
            <v>0.31930223369005262</v>
          </cell>
          <cell r="X464">
            <v>46.834279887215516</v>
          </cell>
          <cell r="Y464">
            <v>46.967102723889298</v>
          </cell>
          <cell r="Z464">
            <v>1.9975547272898297E-2</v>
          </cell>
          <cell r="AA464">
            <v>7.7306699954032568E-2</v>
          </cell>
          <cell r="AB464">
            <v>8.5114816344094599</v>
          </cell>
          <cell r="AC464">
            <v>1.4256257833518762</v>
          </cell>
          <cell r="AD464">
            <v>1.1999922535875089</v>
          </cell>
          <cell r="AE464">
            <v>384.61704060542053</v>
          </cell>
          <cell r="AF464">
            <v>1448.9889672979571</v>
          </cell>
          <cell r="AG464">
            <v>2</v>
          </cell>
          <cell r="AH464">
            <v>288217.63808781473</v>
          </cell>
          <cell r="AI464">
            <v>-26.292648343213486</v>
          </cell>
          <cell r="AJ464">
            <v>-1.0374308847543199E-3</v>
          </cell>
          <cell r="AK464">
            <v>-26.292648343213486</v>
          </cell>
        </row>
        <row r="465">
          <cell r="B465" t="str">
            <v>LoPGas</v>
          </cell>
          <cell r="C465" t="str">
            <v>Header</v>
          </cell>
          <cell r="D465" t="str">
            <v>x</v>
          </cell>
          <cell r="E465" t="str">
            <v>H</v>
          </cell>
          <cell r="F465">
            <v>35</v>
          </cell>
          <cell r="G465">
            <v>115</v>
          </cell>
          <cell r="J465">
            <v>5.4</v>
          </cell>
          <cell r="K465">
            <v>5.4</v>
          </cell>
          <cell r="L465">
            <v>60</v>
          </cell>
          <cell r="M465">
            <v>46.967102723889298</v>
          </cell>
          <cell r="N465">
            <v>126720</v>
          </cell>
          <cell r="O465">
            <v>10.56</v>
          </cell>
          <cell r="P465">
            <v>1</v>
          </cell>
          <cell r="Q465">
            <v>20</v>
          </cell>
          <cell r="R465">
            <v>0.4</v>
          </cell>
          <cell r="S465">
            <v>1.01473233779264</v>
          </cell>
          <cell r="T465">
            <v>0.75</v>
          </cell>
          <cell r="U465">
            <v>122.428</v>
          </cell>
          <cell r="V465">
            <v>0.45140898835254006</v>
          </cell>
          <cell r="W465">
            <v>0.2122280152104068</v>
          </cell>
          <cell r="X465">
            <v>47.04631566728554</v>
          </cell>
          <cell r="Y465">
            <v>47.125528610681783</v>
          </cell>
          <cell r="Z465">
            <v>1.2155845583382452E-2</v>
          </cell>
          <cell r="AA465">
            <v>5.8685213840045394E-2</v>
          </cell>
          <cell r="AB465">
            <v>6.9331063611990746</v>
          </cell>
          <cell r="AC465">
            <v>1.2735820238055808</v>
          </cell>
          <cell r="AD465">
            <v>1.1926491040911187</v>
          </cell>
          <cell r="AE465">
            <v>769.23408121084105</v>
          </cell>
          <cell r="AF465">
            <v>1442.6140901105618</v>
          </cell>
          <cell r="AG465">
            <v>2</v>
          </cell>
          <cell r="AH465">
            <v>406602.60099891387</v>
          </cell>
          <cell r="AI465">
            <v>-31.34407104879055</v>
          </cell>
          <cell r="AJ465">
            <v>-6.1837261380978832E-4</v>
          </cell>
          <cell r="AK465">
            <v>-31.34407104879055</v>
          </cell>
        </row>
        <row r="466">
          <cell r="B466" t="str">
            <v>LoPGas</v>
          </cell>
          <cell r="C466" t="str">
            <v>Header</v>
          </cell>
          <cell r="D466" t="str">
            <v>x</v>
          </cell>
          <cell r="E466" t="str">
            <v>H</v>
          </cell>
          <cell r="F466">
            <v>35</v>
          </cell>
          <cell r="G466">
            <v>115</v>
          </cell>
          <cell r="J466">
            <v>5.4</v>
          </cell>
          <cell r="K466">
            <v>5.4</v>
          </cell>
          <cell r="L466">
            <v>60</v>
          </cell>
          <cell r="M466">
            <v>47.125528610681783</v>
          </cell>
          <cell r="N466">
            <v>190080</v>
          </cell>
          <cell r="O466">
            <v>15.84</v>
          </cell>
          <cell r="P466">
            <v>1</v>
          </cell>
          <cell r="Q466">
            <v>20</v>
          </cell>
          <cell r="R466">
            <v>0.4</v>
          </cell>
          <cell r="S466">
            <v>1.2386846748934399</v>
          </cell>
          <cell r="T466">
            <v>0.75</v>
          </cell>
          <cell r="U466">
            <v>122.428</v>
          </cell>
          <cell r="V466">
            <v>0.34579242395057358</v>
          </cell>
          <cell r="W466">
            <v>0.1625728368361905</v>
          </cell>
          <cell r="X466">
            <v>47.184816769621207</v>
          </cell>
          <cell r="Y466">
            <v>47.244104928560638</v>
          </cell>
          <cell r="Z466">
            <v>9.2101892414186981E-3</v>
          </cell>
          <cell r="AA466">
            <v>5.0196998776471505E-2</v>
          </cell>
          <cell r="AB466">
            <v>6.0613410564312922</v>
          </cell>
          <cell r="AC466">
            <v>1.1749892586346449</v>
          </cell>
          <cell r="AD466">
            <v>1.1870129180279099</v>
          </cell>
          <cell r="AE466">
            <v>1153.8511218162616</v>
          </cell>
          <cell r="AF466">
            <v>1421.5295611662411</v>
          </cell>
          <cell r="AG466">
            <v>2</v>
          </cell>
          <cell r="AH466">
            <v>494201.16113275243</v>
          </cell>
          <cell r="AI466">
            <v>-35.174758146512289</v>
          </cell>
          <cell r="AJ466">
            <v>-4.6263097309701557E-4</v>
          </cell>
          <cell r="AK466">
            <v>-35.174758146512289</v>
          </cell>
        </row>
        <row r="467">
          <cell r="B467" t="str">
            <v>LoPGas</v>
          </cell>
          <cell r="C467" t="str">
            <v>Leader</v>
          </cell>
          <cell r="D467" t="str">
            <v>x</v>
          </cell>
          <cell r="E467" t="str">
            <v>L</v>
          </cell>
          <cell r="F467">
            <v>35</v>
          </cell>
          <cell r="G467">
            <v>115</v>
          </cell>
          <cell r="J467">
            <v>5.4</v>
          </cell>
          <cell r="K467">
            <v>5.4</v>
          </cell>
          <cell r="L467">
            <v>60</v>
          </cell>
          <cell r="M467">
            <v>47.244104928560638</v>
          </cell>
          <cell r="N467">
            <v>253440.00000000003</v>
          </cell>
          <cell r="O467">
            <v>21.12</v>
          </cell>
          <cell r="P467">
            <v>1</v>
          </cell>
          <cell r="Q467">
            <v>40</v>
          </cell>
          <cell r="R467">
            <v>0.4</v>
          </cell>
          <cell r="S467">
            <v>1.4046444981305601</v>
          </cell>
          <cell r="T467">
            <v>0.75</v>
          </cell>
          <cell r="U467">
            <v>122.428</v>
          </cell>
          <cell r="V467">
            <v>0.62569167423263639</v>
          </cell>
          <cell r="W467">
            <v>0.29416627843565379</v>
          </cell>
          <cell r="X467">
            <v>47.339677403872059</v>
          </cell>
          <cell r="Y467">
            <v>47.43524987918348</v>
          </cell>
          <cell r="Z467">
            <v>1.4984832467838216E-2</v>
          </cell>
          <cell r="AA467">
            <v>4.4316517590663358E-2</v>
          </cell>
          <cell r="AB467">
            <v>5.5502556253984103</v>
          </cell>
          <cell r="AC467">
            <v>1.1116850392965227</v>
          </cell>
          <cell r="AD467">
            <v>1.1829234083393576</v>
          </cell>
          <cell r="AE467">
            <v>1538.4681624216823</v>
          </cell>
          <cell r="AF467">
            <v>1460.187901346276</v>
          </cell>
          <cell r="AG467">
            <v>2</v>
          </cell>
          <cell r="AH467">
            <v>577662.79628643079</v>
          </cell>
          <cell r="AI467">
            <v>-75.51205840696916</v>
          </cell>
          <cell r="AJ467">
            <v>-7.4487115695005867E-4</v>
          </cell>
          <cell r="AK467">
            <v>-75.51205840696916</v>
          </cell>
        </row>
        <row r="468">
          <cell r="B468" t="str">
            <v>35_115_0.4_100</v>
          </cell>
          <cell r="F468">
            <v>35</v>
          </cell>
          <cell r="G468">
            <v>115</v>
          </cell>
          <cell r="H468">
            <v>33.317624438282074</v>
          </cell>
          <cell r="R468">
            <v>0.4</v>
          </cell>
          <cell r="W468">
            <v>0.69410619754562219</v>
          </cell>
          <cell r="X468">
            <v>1.6823755617179259</v>
          </cell>
          <cell r="AK468">
            <v>-168.3235359454855</v>
          </cell>
          <cell r="AL468">
            <v>8.1101541907231019E-3</v>
          </cell>
          <cell r="AM468">
            <v>-2055.4374780968633</v>
          </cell>
        </row>
        <row r="469">
          <cell r="B469" t="str">
            <v>LoPGas</v>
          </cell>
          <cell r="C469" t="str">
            <v>Branch</v>
          </cell>
          <cell r="D469" t="str">
            <v>x</v>
          </cell>
          <cell r="E469" t="str">
            <v>B</v>
          </cell>
          <cell r="F469">
            <v>35</v>
          </cell>
          <cell r="G469">
            <v>115</v>
          </cell>
          <cell r="J469">
            <v>5.4</v>
          </cell>
          <cell r="K469">
            <v>5.4</v>
          </cell>
          <cell r="L469">
            <v>60</v>
          </cell>
          <cell r="M469">
            <v>40.4</v>
          </cell>
          <cell r="N469">
            <v>13200.000000000002</v>
          </cell>
          <cell r="O469">
            <v>1.2</v>
          </cell>
          <cell r="P469">
            <v>16</v>
          </cell>
          <cell r="Q469">
            <v>150</v>
          </cell>
          <cell r="R469">
            <v>0.4</v>
          </cell>
          <cell r="S469">
            <v>0.5</v>
          </cell>
          <cell r="T469">
            <v>0.75</v>
          </cell>
          <cell r="U469">
            <v>122.428</v>
          </cell>
          <cell r="V469">
            <v>2.2343249253030422</v>
          </cell>
          <cell r="W469">
            <v>1.0511558271225212</v>
          </cell>
          <cell r="X469">
            <v>44.748368859474581</v>
          </cell>
          <cell r="Y469">
            <v>49.096737718949171</v>
          </cell>
          <cell r="Z469">
            <v>0.44371110810965153</v>
          </cell>
          <cell r="AA469">
            <v>0.19324528424070075</v>
          </cell>
          <cell r="AB469">
            <v>10.590508807326579</v>
          </cell>
          <cell r="AC469">
            <v>1.5408791758022735</v>
          </cell>
          <cell r="AD469">
            <v>1.2394607877728192</v>
          </cell>
          <cell r="AE469">
            <v>80.128550126129284</v>
          </cell>
          <cell r="AF469">
            <v>702.48121207756651</v>
          </cell>
          <cell r="AG469">
            <v>2</v>
          </cell>
          <cell r="AH469">
            <v>91951.181241518658</v>
          </cell>
          <cell r="AI469">
            <v>-180.4802376618245</v>
          </cell>
          <cell r="AJ469">
            <v>-3.4181863193527361E-2</v>
          </cell>
          <cell r="AK469">
            <v>-2887.6838025891921</v>
          </cell>
        </row>
        <row r="470">
          <cell r="B470" t="str">
            <v>LoPGas</v>
          </cell>
          <cell r="C470" t="str">
            <v>Header</v>
          </cell>
          <cell r="D470" t="str">
            <v>x</v>
          </cell>
          <cell r="E470" t="str">
            <v>H</v>
          </cell>
          <cell r="F470">
            <v>35</v>
          </cell>
          <cell r="G470">
            <v>115</v>
          </cell>
          <cell r="J470">
            <v>5.4</v>
          </cell>
          <cell r="K470">
            <v>5.4</v>
          </cell>
          <cell r="L470">
            <v>60</v>
          </cell>
          <cell r="M470">
            <v>49.096737718949171</v>
          </cell>
          <cell r="N470">
            <v>63360</v>
          </cell>
          <cell r="O470">
            <v>5.28</v>
          </cell>
          <cell r="P470">
            <v>1</v>
          </cell>
          <cell r="Q470">
            <v>20</v>
          </cell>
          <cell r="R470">
            <v>0.4</v>
          </cell>
          <cell r="S470">
            <v>0.73278748682815997</v>
          </cell>
          <cell r="T470">
            <v>0.75</v>
          </cell>
          <cell r="U470">
            <v>122.428</v>
          </cell>
          <cell r="V470">
            <v>0.68556078116663932</v>
          </cell>
          <cell r="W470">
            <v>0.32231348432846829</v>
          </cell>
          <cell r="X470">
            <v>49.206555936955908</v>
          </cell>
          <cell r="Y470">
            <v>49.316374154962652</v>
          </cell>
          <cell r="Z470">
            <v>2.0144102778779871E-2</v>
          </cell>
          <cell r="AA470">
            <v>7.752315561451037E-2</v>
          </cell>
          <cell r="AB470">
            <v>8.5114816344094599</v>
          </cell>
          <cell r="AC470">
            <v>1.4470034298827907</v>
          </cell>
          <cell r="AD470">
            <v>1.1822638849414806</v>
          </cell>
          <cell r="AE470">
            <v>384.61704060542053</v>
          </cell>
          <cell r="AF470">
            <v>1461.6651191922572</v>
          </cell>
          <cell r="AG470">
            <v>2</v>
          </cell>
          <cell r="AH470">
            <v>286972.82925860479</v>
          </cell>
          <cell r="AI470">
            <v>-21.508694227206885</v>
          </cell>
          <cell r="AJ470">
            <v>-8.4867006893966554E-4</v>
          </cell>
          <cell r="AK470">
            <v>-21.508694227206885</v>
          </cell>
        </row>
        <row r="471">
          <cell r="B471" t="str">
            <v>LoPGas</v>
          </cell>
          <cell r="C471" t="str">
            <v>Header</v>
          </cell>
          <cell r="D471" t="str">
            <v>x</v>
          </cell>
          <cell r="E471" t="str">
            <v>H</v>
          </cell>
          <cell r="F471">
            <v>35</v>
          </cell>
          <cell r="G471">
            <v>115</v>
          </cell>
          <cell r="J471">
            <v>5.4</v>
          </cell>
          <cell r="K471">
            <v>5.4</v>
          </cell>
          <cell r="L471">
            <v>60</v>
          </cell>
          <cell r="M471">
            <v>49.316374154962652</v>
          </cell>
          <cell r="N471">
            <v>126720</v>
          </cell>
          <cell r="O471">
            <v>10.56</v>
          </cell>
          <cell r="P471">
            <v>1</v>
          </cell>
          <cell r="Q471">
            <v>20</v>
          </cell>
          <cell r="R471">
            <v>0.4</v>
          </cell>
          <cell r="S471">
            <v>1.01473233779264</v>
          </cell>
          <cell r="T471">
            <v>0.75</v>
          </cell>
          <cell r="U471">
            <v>122.428</v>
          </cell>
          <cell r="V471">
            <v>0.45557440582512038</v>
          </cell>
          <cell r="W471">
            <v>0.21418636851204553</v>
          </cell>
          <cell r="X471">
            <v>49.38183778403814</v>
          </cell>
          <cell r="Y471">
            <v>49.447301413113635</v>
          </cell>
          <cell r="Z471">
            <v>1.2254946031435732E-2</v>
          </cell>
          <cell r="AA471">
            <v>5.8847864608585966E-2</v>
          </cell>
          <cell r="AB471">
            <v>6.9331063611990746</v>
          </cell>
          <cell r="AC471">
            <v>1.2927597877809032</v>
          </cell>
          <cell r="AD471">
            <v>1.1749564567487218</v>
          </cell>
          <cell r="AE471">
            <v>769.23408121084105</v>
          </cell>
          <cell r="AF471">
            <v>1455.0415862870664</v>
          </cell>
          <cell r="AG471">
            <v>2</v>
          </cell>
          <cell r="AH471">
            <v>404873.34956047806</v>
          </cell>
          <cell r="AI471">
            <v>-25.632816447158682</v>
          </cell>
          <cell r="AJ471">
            <v>-5.0569792548845252E-4</v>
          </cell>
          <cell r="AK471">
            <v>-25.632816447158682</v>
          </cell>
        </row>
        <row r="472">
          <cell r="B472" t="str">
            <v>LoPGas</v>
          </cell>
          <cell r="C472" t="str">
            <v>Header</v>
          </cell>
          <cell r="D472" t="str">
            <v>x</v>
          </cell>
          <cell r="E472" t="str">
            <v>H</v>
          </cell>
          <cell r="F472">
            <v>35</v>
          </cell>
          <cell r="G472">
            <v>115</v>
          </cell>
          <cell r="J472">
            <v>5.4</v>
          </cell>
          <cell r="K472">
            <v>5.4</v>
          </cell>
          <cell r="L472">
            <v>60</v>
          </cell>
          <cell r="M472">
            <v>49.447301413113635</v>
          </cell>
          <cell r="N472">
            <v>190080</v>
          </cell>
          <cell r="O472">
            <v>15.84</v>
          </cell>
          <cell r="P472">
            <v>1</v>
          </cell>
          <cell r="Q472">
            <v>20</v>
          </cell>
          <cell r="R472">
            <v>0.4</v>
          </cell>
          <cell r="S472">
            <v>1.2386846748934399</v>
          </cell>
          <cell r="T472">
            <v>0.75</v>
          </cell>
          <cell r="U472">
            <v>122.428</v>
          </cell>
          <cell r="V472">
            <v>0.34893911841015718</v>
          </cell>
          <cell r="W472">
            <v>0.1640522418477488</v>
          </cell>
          <cell r="X472">
            <v>49.496284442338677</v>
          </cell>
          <cell r="Y472">
            <v>49.545267471563726</v>
          </cell>
          <cell r="Z472">
            <v>9.2835076870126931E-3</v>
          </cell>
          <cell r="AA472">
            <v>5.0335076341383518E-2</v>
          </cell>
          <cell r="AB472">
            <v>6.0613410564312922</v>
          </cell>
          <cell r="AC472">
            <v>1.1927069444917575</v>
          </cell>
          <cell r="AD472">
            <v>1.1693798170494336</v>
          </cell>
          <cell r="AE472">
            <v>1153.8511218162616</v>
          </cell>
          <cell r="AF472">
            <v>1433.6520399547701</v>
          </cell>
          <cell r="AG472">
            <v>2</v>
          </cell>
          <cell r="AH472">
            <v>492120.96240673069</v>
          </cell>
          <cell r="AI472">
            <v>-28.759826267666266</v>
          </cell>
          <cell r="AJ472">
            <v>-3.7825949952212574E-4</v>
          </cell>
          <cell r="AK472">
            <v>-28.759826267666266</v>
          </cell>
        </row>
        <row r="473">
          <cell r="B473" t="str">
            <v>LoPGas</v>
          </cell>
          <cell r="C473" t="str">
            <v>Leader</v>
          </cell>
          <cell r="D473" t="str">
            <v>x</v>
          </cell>
          <cell r="E473" t="str">
            <v>L</v>
          </cell>
          <cell r="F473">
            <v>35</v>
          </cell>
          <cell r="G473">
            <v>115</v>
          </cell>
          <cell r="J473">
            <v>5.4</v>
          </cell>
          <cell r="K473">
            <v>5.4</v>
          </cell>
          <cell r="L473">
            <v>60</v>
          </cell>
          <cell r="M473">
            <v>49.545267471563726</v>
          </cell>
          <cell r="N473">
            <v>253440.00000000003</v>
          </cell>
          <cell r="O473">
            <v>21.12</v>
          </cell>
          <cell r="P473">
            <v>1</v>
          </cell>
          <cell r="Q473">
            <v>40</v>
          </cell>
          <cell r="R473">
            <v>0.4</v>
          </cell>
          <cell r="S473">
            <v>1.4046444981305601</v>
          </cell>
          <cell r="T473">
            <v>0.75</v>
          </cell>
          <cell r="U473">
            <v>122.428</v>
          </cell>
          <cell r="V473">
            <v>0.63130619149286193</v>
          </cell>
          <cell r="W473">
            <v>0.2968059198367996</v>
          </cell>
          <cell r="X473">
            <v>49.624204219298647</v>
          </cell>
          <cell r="Y473">
            <v>49.703140967033562</v>
          </cell>
          <cell r="Z473">
            <v>1.5100672833133766E-2</v>
          </cell>
          <cell r="AA473">
            <v>4.443656567185069E-2</v>
          </cell>
          <cell r="AB473">
            <v>5.5502556253984103</v>
          </cell>
          <cell r="AC473">
            <v>1.1284520809072687</v>
          </cell>
          <cell r="AD473">
            <v>1.1653470075816004</v>
          </cell>
          <cell r="AE473">
            <v>1538.4681624216823</v>
          </cell>
          <cell r="AF473">
            <v>1472.5063546304116</v>
          </cell>
          <cell r="AG473">
            <v>2</v>
          </cell>
          <cell r="AH473">
            <v>575261.67256283085</v>
          </cell>
          <cell r="AI473">
            <v>-61.730614011154415</v>
          </cell>
          <cell r="AJ473">
            <v>-6.0892730045725228E-4</v>
          </cell>
          <cell r="AK473">
            <v>-61.730614011154415</v>
          </cell>
        </row>
        <row r="474">
          <cell r="B474" t="str">
            <v>35_115_0.4_150</v>
          </cell>
          <cell r="F474">
            <v>35</v>
          </cell>
          <cell r="G474">
            <v>115</v>
          </cell>
          <cell r="H474">
            <v>32.951486158352417</v>
          </cell>
          <cell r="R474">
            <v>0.4</v>
          </cell>
          <cell r="W474">
            <v>1.0511558271225212</v>
          </cell>
          <cell r="X474">
            <v>2.0485138416475834</v>
          </cell>
          <cell r="AK474">
            <v>-137.63195095318625</v>
          </cell>
          <cell r="AL474">
            <v>1.1060809554347512E-2</v>
          </cell>
          <cell r="AM474">
            <v>-2803.2515734538338</v>
          </cell>
        </row>
        <row r="475">
          <cell r="B475" t="str">
            <v>LoPGas</v>
          </cell>
          <cell r="C475" t="str">
            <v>Branch</v>
          </cell>
          <cell r="D475" t="str">
            <v>x</v>
          </cell>
          <cell r="E475" t="str">
            <v>B</v>
          </cell>
          <cell r="F475">
            <v>35</v>
          </cell>
          <cell r="G475">
            <v>115</v>
          </cell>
          <cell r="J475">
            <v>5.4</v>
          </cell>
          <cell r="K475">
            <v>5.4</v>
          </cell>
          <cell r="L475">
            <v>60</v>
          </cell>
          <cell r="M475">
            <v>40.4</v>
          </cell>
          <cell r="N475">
            <v>13200.000000000002</v>
          </cell>
          <cell r="O475">
            <v>1.2</v>
          </cell>
          <cell r="P475">
            <v>16</v>
          </cell>
          <cell r="Q475">
            <v>30</v>
          </cell>
          <cell r="R475">
            <v>0.2</v>
          </cell>
          <cell r="S475">
            <v>0.5</v>
          </cell>
          <cell r="T475">
            <v>0.75</v>
          </cell>
          <cell r="U475">
            <v>122.428</v>
          </cell>
          <cell r="V475">
            <v>0.12640299629442162</v>
          </cell>
          <cell r="W475">
            <v>5.9427830885951494E-2</v>
          </cell>
          <cell r="X475">
            <v>42.397910967114768</v>
          </cell>
          <cell r="Y475">
            <v>44.395821934229538</v>
          </cell>
          <cell r="Z475">
            <v>0.20386846603211939</v>
          </cell>
          <cell r="AA475">
            <v>0.33451207628846641</v>
          </cell>
          <cell r="AB475">
            <v>10.590508807326579</v>
          </cell>
          <cell r="AC475">
            <v>1.5423853504925971</v>
          </cell>
          <cell r="AD475">
            <v>1.2382504258696829</v>
          </cell>
          <cell r="AE475">
            <v>40.064275063064642</v>
          </cell>
          <cell r="AF475">
            <v>344.39517757050953</v>
          </cell>
          <cell r="AG475">
            <v>2</v>
          </cell>
          <cell r="AH475">
            <v>46147.031008580539</v>
          </cell>
          <cell r="AI475">
            <v>-42.172935134797044</v>
          </cell>
          <cell r="AJ475">
            <v>-1.5974596641968573E-2</v>
          </cell>
          <cell r="AK475">
            <v>-674.7669621567527</v>
          </cell>
        </row>
        <row r="476">
          <cell r="B476" t="str">
            <v>LoPGas</v>
          </cell>
          <cell r="C476" t="str">
            <v>Header</v>
          </cell>
          <cell r="D476" t="str">
            <v>x</v>
          </cell>
          <cell r="E476" t="str">
            <v>H</v>
          </cell>
          <cell r="F476">
            <v>35</v>
          </cell>
          <cell r="G476">
            <v>115</v>
          </cell>
          <cell r="J476">
            <v>5.4</v>
          </cell>
          <cell r="K476">
            <v>5.4</v>
          </cell>
          <cell r="L476">
            <v>60</v>
          </cell>
          <cell r="M476">
            <v>44.395821934229538</v>
          </cell>
          <cell r="N476">
            <v>63360</v>
          </cell>
          <cell r="O476">
            <v>5.28</v>
          </cell>
          <cell r="P476">
            <v>1</v>
          </cell>
          <cell r="Q476">
            <v>20</v>
          </cell>
          <cell r="R476">
            <v>0.2</v>
          </cell>
          <cell r="S476">
            <v>0.73278748682815997</v>
          </cell>
          <cell r="T476">
            <v>0.75</v>
          </cell>
          <cell r="U476">
            <v>122.428</v>
          </cell>
          <cell r="V476">
            <v>0.18882486218740085</v>
          </cell>
          <cell r="W476">
            <v>8.8775205541800517E-2</v>
          </cell>
          <cell r="X476">
            <v>44.699998068487062</v>
          </cell>
          <cell r="Y476">
            <v>45.004174202744593</v>
          </cell>
          <cell r="Z476">
            <v>3.8986498740971487E-2</v>
          </cell>
          <cell r="AA476">
            <v>0.13418776208989594</v>
          </cell>
          <cell r="AB476">
            <v>8.5114816344094599</v>
          </cell>
          <cell r="AC476">
            <v>1.4088486407153664</v>
          </cell>
          <cell r="AD476">
            <v>1.2142822494176655</v>
          </cell>
          <cell r="AE476">
            <v>192.30852030271026</v>
          </cell>
          <cell r="AF476">
            <v>717.13166370937404</v>
          </cell>
          <cell r="AG476">
            <v>2</v>
          </cell>
          <cell r="AH476">
            <v>144656.6134964994</v>
          </cell>
          <cell r="AI476">
            <v>-30.430073143994083</v>
          </cell>
          <cell r="AJ476">
            <v>-2.4013630953278161E-3</v>
          </cell>
          <cell r="AK476">
            <v>-30.430073143994083</v>
          </cell>
        </row>
        <row r="477">
          <cell r="B477" t="str">
            <v>LoPGas</v>
          </cell>
          <cell r="C477" t="str">
            <v>Header</v>
          </cell>
          <cell r="D477" t="str">
            <v>x</v>
          </cell>
          <cell r="E477" t="str">
            <v>H</v>
          </cell>
          <cell r="F477">
            <v>35</v>
          </cell>
          <cell r="G477">
            <v>115</v>
          </cell>
          <cell r="J477">
            <v>5.4</v>
          </cell>
          <cell r="K477">
            <v>5.4</v>
          </cell>
          <cell r="L477">
            <v>60</v>
          </cell>
          <cell r="M477">
            <v>45.004174202744593</v>
          </cell>
          <cell r="N477">
            <v>126720</v>
          </cell>
          <cell r="O477">
            <v>10.56</v>
          </cell>
          <cell r="P477">
            <v>1</v>
          </cell>
          <cell r="Q477">
            <v>20</v>
          </cell>
          <cell r="R477">
            <v>0.2</v>
          </cell>
          <cell r="S477">
            <v>1.01473233779264</v>
          </cell>
          <cell r="T477">
            <v>0.75</v>
          </cell>
          <cell r="U477">
            <v>122.428</v>
          </cell>
          <cell r="V477">
            <v>0.12463225710734846</v>
          </cell>
          <cell r="W477">
            <v>5.8595325391323172E-2</v>
          </cell>
          <cell r="X477">
            <v>45.18312480617054</v>
          </cell>
          <cell r="Y477">
            <v>45.362075409596478</v>
          </cell>
          <cell r="Z477">
            <v>2.3866722092583115E-2</v>
          </cell>
          <cell r="AA477">
            <v>0.10192508119143966</v>
          </cell>
          <cell r="AB477">
            <v>6.9331063611990746</v>
          </cell>
          <cell r="AC477">
            <v>1.2604220624447864</v>
          </cell>
          <cell r="AD477">
            <v>1.2051014536607396</v>
          </cell>
          <cell r="AE477">
            <v>384.61704060542053</v>
          </cell>
          <cell r="AF477">
            <v>715.30042432055154</v>
          </cell>
          <cell r="AG477">
            <v>2</v>
          </cell>
          <cell r="AH477">
            <v>203985.52355671098</v>
          </cell>
          <cell r="AI477">
            <v>-35.72114467930286</v>
          </cell>
          <cell r="AJ477">
            <v>-1.4094517313487556E-3</v>
          </cell>
          <cell r="AK477">
            <v>-35.72114467930286</v>
          </cell>
        </row>
        <row r="478">
          <cell r="B478" t="str">
            <v>LoPGas</v>
          </cell>
          <cell r="C478" t="str">
            <v>Header</v>
          </cell>
          <cell r="D478" t="str">
            <v>x</v>
          </cell>
          <cell r="E478" t="str">
            <v>H</v>
          </cell>
          <cell r="F478">
            <v>35</v>
          </cell>
          <cell r="G478">
            <v>115</v>
          </cell>
          <cell r="J478">
            <v>5.4</v>
          </cell>
          <cell r="K478">
            <v>5.4</v>
          </cell>
          <cell r="L478">
            <v>60</v>
          </cell>
          <cell r="M478">
            <v>45.362075409596478</v>
          </cell>
          <cell r="N478">
            <v>190080</v>
          </cell>
          <cell r="O478">
            <v>15.84</v>
          </cell>
          <cell r="P478">
            <v>1</v>
          </cell>
          <cell r="Q478">
            <v>20</v>
          </cell>
          <cell r="R478">
            <v>0.2</v>
          </cell>
          <cell r="S478">
            <v>1.2386846748934399</v>
          </cell>
          <cell r="T478">
            <v>0.75</v>
          </cell>
          <cell r="U478">
            <v>122.428</v>
          </cell>
          <cell r="V478">
            <v>9.5067929370896476E-2</v>
          </cell>
          <cell r="W478">
            <v>4.4695782496894765E-2</v>
          </cell>
          <cell r="X478">
            <v>45.494745949215584</v>
          </cell>
          <cell r="Y478">
            <v>45.627416488834697</v>
          </cell>
          <cell r="Z478">
            <v>1.8126960389738378E-2</v>
          </cell>
          <cell r="AA478">
            <v>8.7205828222302037E-2</v>
          </cell>
          <cell r="AB478">
            <v>6.0613410564312922</v>
          </cell>
          <cell r="AC478">
            <v>1.1639033309079811</v>
          </cell>
          <cell r="AD478">
            <v>1.1983189595782919</v>
          </cell>
          <cell r="AE478">
            <v>576.92556090813082</v>
          </cell>
          <cell r="AF478">
            <v>705.54785570857439</v>
          </cell>
          <cell r="AG478">
            <v>2</v>
          </cell>
          <cell r="AH478">
            <v>247856.5012373472</v>
          </cell>
          <cell r="AI478">
            <v>-39.67165349287508</v>
          </cell>
          <cell r="AJ478">
            <v>-1.0435514912898538E-3</v>
          </cell>
          <cell r="AK478">
            <v>-39.67165349287508</v>
          </cell>
        </row>
        <row r="479">
          <cell r="B479" t="str">
            <v>LoPGas</v>
          </cell>
          <cell r="C479" t="str">
            <v>Leader</v>
          </cell>
          <cell r="D479" t="str">
            <v>x</v>
          </cell>
          <cell r="E479" t="str">
            <v>L</v>
          </cell>
          <cell r="F479">
            <v>35</v>
          </cell>
          <cell r="G479">
            <v>115</v>
          </cell>
          <cell r="J479">
            <v>5.4</v>
          </cell>
          <cell r="K479">
            <v>5.4</v>
          </cell>
          <cell r="L479">
            <v>60</v>
          </cell>
          <cell r="M479">
            <v>45.627416488834697</v>
          </cell>
          <cell r="N479">
            <v>253440.00000000003</v>
          </cell>
          <cell r="O479">
            <v>21.12</v>
          </cell>
          <cell r="P479">
            <v>1</v>
          </cell>
          <cell r="Q479">
            <v>40</v>
          </cell>
          <cell r="R479">
            <v>0.2</v>
          </cell>
          <cell r="S479">
            <v>1.4046444981305601</v>
          </cell>
          <cell r="T479">
            <v>0.75</v>
          </cell>
          <cell r="U479">
            <v>122.428</v>
          </cell>
          <cell r="V479">
            <v>0.17123027990150286</v>
          </cell>
          <cell r="W479">
            <v>8.0503187541843602E-2</v>
          </cell>
          <cell r="X479">
            <v>45.838885955157821</v>
          </cell>
          <cell r="Y479">
            <v>46.050355421480951</v>
          </cell>
          <cell r="Z479">
            <v>2.9426785540518585E-2</v>
          </cell>
          <cell r="AA479">
            <v>7.6993135440791088E-2</v>
          </cell>
          <cell r="AB479">
            <v>5.5502556253984103</v>
          </cell>
          <cell r="AC479">
            <v>1.1019538466493022</v>
          </cell>
          <cell r="AD479">
            <v>1.1933696312991116</v>
          </cell>
          <cell r="AE479">
            <v>769.23408121084117</v>
          </cell>
          <cell r="AF479">
            <v>724.5107039284984</v>
          </cell>
          <cell r="AG479">
            <v>2</v>
          </cell>
          <cell r="AH479">
            <v>289603.7511502314</v>
          </cell>
          <cell r="AI479">
            <v>-84.170812953384427</v>
          </cell>
          <cell r="AJ479">
            <v>-1.660566859086656E-3</v>
          </cell>
          <cell r="AK479">
            <v>-84.170812953384427</v>
          </cell>
        </row>
        <row r="480">
          <cell r="B480" t="str">
            <v>35_115_0.2_30</v>
          </cell>
          <cell r="F480">
            <v>35</v>
          </cell>
          <cell r="G480">
            <v>115</v>
          </cell>
          <cell r="H480">
            <v>34.668002668142186</v>
          </cell>
          <cell r="R480">
            <v>0.2</v>
          </cell>
          <cell r="W480">
            <v>5.9427830885951494E-2</v>
          </cell>
          <cell r="X480">
            <v>0.33199733185781355</v>
          </cell>
          <cell r="AK480">
            <v>-189.99368426955647</v>
          </cell>
          <cell r="AL480">
            <v>2.6624327736614294E-3</v>
          </cell>
          <cell r="AM480">
            <v>-674.7669621567527</v>
          </cell>
        </row>
        <row r="481">
          <cell r="B481" t="str">
            <v>LoPGas</v>
          </cell>
          <cell r="C481" t="str">
            <v>Branch</v>
          </cell>
          <cell r="D481" t="str">
            <v>x</v>
          </cell>
          <cell r="E481" t="str">
            <v>B</v>
          </cell>
          <cell r="F481">
            <v>35</v>
          </cell>
          <cell r="G481">
            <v>115</v>
          </cell>
          <cell r="J481">
            <v>5.4</v>
          </cell>
          <cell r="K481">
            <v>5.4</v>
          </cell>
          <cell r="L481">
            <v>60</v>
          </cell>
          <cell r="M481">
            <v>40.4</v>
          </cell>
          <cell r="N481">
            <v>13200.000000000002</v>
          </cell>
          <cell r="O481">
            <v>1.2</v>
          </cell>
          <cell r="P481">
            <v>16</v>
          </cell>
          <cell r="Q481">
            <v>10</v>
          </cell>
          <cell r="R481">
            <v>0.2</v>
          </cell>
          <cell r="S481">
            <v>0.5</v>
          </cell>
          <cell r="T481">
            <v>0.75</v>
          </cell>
          <cell r="U481">
            <v>122.428</v>
          </cell>
          <cell r="V481">
            <v>4.1888765328580657E-2</v>
          </cell>
          <cell r="W481">
            <v>1.9693824790117276E-2</v>
          </cell>
          <cell r="X481">
            <v>41.112263748221217</v>
          </cell>
          <cell r="Y481">
            <v>41.824527496442435</v>
          </cell>
          <cell r="Z481">
            <v>7.2679974308287432E-2</v>
          </cell>
          <cell r="AA481">
            <v>0.33380194388159051</v>
          </cell>
          <cell r="AB481">
            <v>10.590508807326579</v>
          </cell>
          <cell r="AC481">
            <v>1.5423801604157261</v>
          </cell>
          <cell r="AD481">
            <v>1.2382545925563797</v>
          </cell>
          <cell r="AE481">
            <v>40.064275063064642</v>
          </cell>
          <cell r="AF481">
            <v>342.55375739423994</v>
          </cell>
          <cell r="AG481">
            <v>2</v>
          </cell>
          <cell r="AH481">
            <v>46249.238656663125</v>
          </cell>
          <cell r="AI481">
            <v>-15.143376652100798</v>
          </cell>
          <cell r="AJ481">
            <v>-5.7361275197351496E-3</v>
          </cell>
          <cell r="AK481">
            <v>-242.29402643361277</v>
          </cell>
        </row>
        <row r="482">
          <cell r="B482" t="str">
            <v>LoPGas</v>
          </cell>
          <cell r="C482" t="str">
            <v>Header</v>
          </cell>
          <cell r="D482" t="str">
            <v>x</v>
          </cell>
          <cell r="E482" t="str">
            <v>H</v>
          </cell>
          <cell r="F482">
            <v>35</v>
          </cell>
          <cell r="G482">
            <v>115</v>
          </cell>
          <cell r="J482">
            <v>5.4</v>
          </cell>
          <cell r="K482">
            <v>5.4</v>
          </cell>
          <cell r="L482">
            <v>60</v>
          </cell>
          <cell r="M482">
            <v>41.824527496442435</v>
          </cell>
          <cell r="N482">
            <v>63360</v>
          </cell>
          <cell r="O482">
            <v>5.28</v>
          </cell>
          <cell r="P482">
            <v>1</v>
          </cell>
          <cell r="Q482">
            <v>20</v>
          </cell>
          <cell r="R482">
            <v>0.2</v>
          </cell>
          <cell r="S482">
            <v>0.73278748682815997</v>
          </cell>
          <cell r="T482">
            <v>0.75</v>
          </cell>
          <cell r="U482">
            <v>122.428</v>
          </cell>
          <cell r="V482">
            <v>0.18684777624199692</v>
          </cell>
          <cell r="W482">
            <v>8.7845686996701033E-2</v>
          </cell>
          <cell r="X482">
            <v>42.174643050795865</v>
          </cell>
          <cell r="Y482">
            <v>42.524758605149287</v>
          </cell>
          <cell r="Z482">
            <v>3.8526157081737122E-2</v>
          </cell>
          <cell r="AA482">
            <v>0.13364668516631725</v>
          </cell>
          <cell r="AB482">
            <v>8.5114816344094599</v>
          </cell>
          <cell r="AC482">
            <v>1.3920190428202428</v>
          </cell>
          <cell r="AD482">
            <v>1.2289629982869354</v>
          </cell>
          <cell r="AE482">
            <v>192.30852030271026</v>
          </cell>
          <cell r="AF482">
            <v>710.18126102229883</v>
          </cell>
          <cell r="AG482">
            <v>2</v>
          </cell>
          <cell r="AH482">
            <v>145285.76506609507</v>
          </cell>
          <cell r="AI482">
            <v>-35.514203015575639</v>
          </cell>
          <cell r="AJ482">
            <v>-2.8025728389816634E-3</v>
          </cell>
          <cell r="AK482">
            <v>-35.514203015575639</v>
          </cell>
        </row>
        <row r="483">
          <cell r="B483" t="str">
            <v>LoPGas</v>
          </cell>
          <cell r="C483" t="str">
            <v>Header</v>
          </cell>
          <cell r="D483" t="str">
            <v>x</v>
          </cell>
          <cell r="E483" t="str">
            <v>H</v>
          </cell>
          <cell r="F483">
            <v>35</v>
          </cell>
          <cell r="G483">
            <v>115</v>
          </cell>
          <cell r="J483">
            <v>5.4</v>
          </cell>
          <cell r="K483">
            <v>5.4</v>
          </cell>
          <cell r="L483">
            <v>60</v>
          </cell>
          <cell r="M483">
            <v>42.524758605149287</v>
          </cell>
          <cell r="N483">
            <v>126720</v>
          </cell>
          <cell r="O483">
            <v>10.56</v>
          </cell>
          <cell r="P483">
            <v>1</v>
          </cell>
          <cell r="Q483">
            <v>20</v>
          </cell>
          <cell r="R483">
            <v>0.2</v>
          </cell>
          <cell r="S483">
            <v>1.01473233779264</v>
          </cell>
          <cell r="T483">
            <v>0.75</v>
          </cell>
          <cell r="U483">
            <v>122.428</v>
          </cell>
          <cell r="V483">
            <v>0.12337413557926499</v>
          </cell>
          <cell r="W483">
            <v>5.800382490797773E-2</v>
          </cell>
          <cell r="X483">
            <v>42.730957226806638</v>
          </cell>
          <cell r="Y483">
            <v>42.937155848463995</v>
          </cell>
          <cell r="Z483">
            <v>2.359894401437157E-2</v>
          </cell>
          <cell r="AA483">
            <v>0.10153251025161866</v>
          </cell>
          <cell r="AB483">
            <v>6.9331063611990746</v>
          </cell>
          <cell r="AC483">
            <v>1.2453098811856798</v>
          </cell>
          <cell r="AD483">
            <v>1.219725694485035</v>
          </cell>
          <cell r="AE483">
            <v>384.61704060542053</v>
          </cell>
          <cell r="AF483">
            <v>708.58666164412955</v>
          </cell>
          <cell r="AG483">
            <v>2</v>
          </cell>
          <cell r="AH483">
            <v>204850.985916782</v>
          </cell>
          <cell r="AI483">
            <v>-41.710939433282917</v>
          </cell>
          <cell r="AJ483">
            <v>-1.6457914864773879E-3</v>
          </cell>
          <cell r="AK483">
            <v>-41.710939433282917</v>
          </cell>
        </row>
        <row r="484">
          <cell r="B484" t="str">
            <v>LoPGas</v>
          </cell>
          <cell r="C484" t="str">
            <v>Header</v>
          </cell>
          <cell r="D484" t="str">
            <v>x</v>
          </cell>
          <cell r="E484" t="str">
            <v>H</v>
          </cell>
          <cell r="F484">
            <v>35</v>
          </cell>
          <cell r="G484">
            <v>115</v>
          </cell>
          <cell r="J484">
            <v>5.4</v>
          </cell>
          <cell r="K484">
            <v>5.4</v>
          </cell>
          <cell r="L484">
            <v>60</v>
          </cell>
          <cell r="M484">
            <v>42.937155848463995</v>
          </cell>
          <cell r="N484">
            <v>190080</v>
          </cell>
          <cell r="O484">
            <v>15.84</v>
          </cell>
          <cell r="P484">
            <v>1</v>
          </cell>
          <cell r="Q484">
            <v>20</v>
          </cell>
          <cell r="R484">
            <v>0.2</v>
          </cell>
          <cell r="S484">
            <v>1.2386846748934399</v>
          </cell>
          <cell r="T484">
            <v>0.75</v>
          </cell>
          <cell r="U484">
            <v>122.428</v>
          </cell>
          <cell r="V484">
            <v>9.4135383002130868E-2</v>
          </cell>
          <cell r="W484">
            <v>4.4257349789432965E-2</v>
          </cell>
          <cell r="X484">
            <v>43.090164120579331</v>
          </cell>
          <cell r="Y484">
            <v>43.243172392694667</v>
          </cell>
          <cell r="Z484">
            <v>1.7934673815978575E-2</v>
          </cell>
          <cell r="AA484">
            <v>8.6888029111347742E-2</v>
          </cell>
          <cell r="AB484">
            <v>6.0613410564312922</v>
          </cell>
          <cell r="AC484">
            <v>1.1499336460863656</v>
          </cell>
          <cell r="AD484">
            <v>1.2128764414278297</v>
          </cell>
          <cell r="AE484">
            <v>576.92556090813082</v>
          </cell>
          <cell r="AF484">
            <v>699.1006309021044</v>
          </cell>
          <cell r="AG484">
            <v>2</v>
          </cell>
          <cell r="AH484">
            <v>248896.7121489596</v>
          </cell>
          <cell r="AI484">
            <v>-46.338715629760905</v>
          </cell>
          <cell r="AJ484">
            <v>-1.2189266527188791E-3</v>
          </cell>
          <cell r="AK484">
            <v>-46.338715629760905</v>
          </cell>
        </row>
        <row r="485">
          <cell r="B485" t="str">
            <v>LoPGas</v>
          </cell>
          <cell r="C485" t="str">
            <v>Leader</v>
          </cell>
          <cell r="D485" t="str">
            <v>x</v>
          </cell>
          <cell r="E485" t="str">
            <v>L</v>
          </cell>
          <cell r="F485">
            <v>35</v>
          </cell>
          <cell r="G485">
            <v>115</v>
          </cell>
          <cell r="J485">
            <v>5.4</v>
          </cell>
          <cell r="K485">
            <v>5.4</v>
          </cell>
          <cell r="L485">
            <v>60</v>
          </cell>
          <cell r="M485">
            <v>43.243172392694667</v>
          </cell>
          <cell r="N485">
            <v>253440.00000000003</v>
          </cell>
          <cell r="O485">
            <v>21.12</v>
          </cell>
          <cell r="P485">
            <v>1</v>
          </cell>
          <cell r="Q485">
            <v>40</v>
          </cell>
          <cell r="R485">
            <v>0.2</v>
          </cell>
          <cell r="S485">
            <v>1.4046444981305601</v>
          </cell>
          <cell r="T485">
            <v>0.75</v>
          </cell>
          <cell r="U485">
            <v>122.428</v>
          </cell>
          <cell r="V485">
            <v>0.16960388408945809</v>
          </cell>
          <cell r="W485">
            <v>7.9738544470828288E-2</v>
          </cell>
          <cell r="X485">
            <v>43.487291556420928</v>
          </cell>
          <cell r="Y485">
            <v>43.731410720147196</v>
          </cell>
          <cell r="Z485">
            <v>2.9136680217422328E-2</v>
          </cell>
          <cell r="AA485">
            <v>7.6730909273361375E-2</v>
          </cell>
          <cell r="AB485">
            <v>5.5502556253984103</v>
          </cell>
          <cell r="AC485">
            <v>1.0887283535248009</v>
          </cell>
          <cell r="AD485">
            <v>1.2078662702473277</v>
          </cell>
          <cell r="AE485">
            <v>769.23408121084117</v>
          </cell>
          <cell r="AF485">
            <v>718.09194917138529</v>
          </cell>
          <cell r="AG485">
            <v>2</v>
          </cell>
          <cell r="AH485">
            <v>290803.98663589294</v>
          </cell>
          <cell r="AI485">
            <v>-98.345481619469638</v>
          </cell>
          <cell r="AJ485">
            <v>-1.9402123109901678E-3</v>
          </cell>
          <cell r="AK485">
            <v>-98.345481619469638</v>
          </cell>
        </row>
        <row r="486">
          <cell r="B486" t="str">
            <v>35_115_0.2_10</v>
          </cell>
          <cell r="F486">
            <v>35</v>
          </cell>
          <cell r="G486">
            <v>115</v>
          </cell>
          <cell r="H486">
            <v>34.710460769044943</v>
          </cell>
          <cell r="R486">
            <v>0.2</v>
          </cell>
          <cell r="W486">
            <v>1.9693824790117276E-2</v>
          </cell>
          <cell r="X486">
            <v>0.28953923095505729</v>
          </cell>
          <cell r="AK486">
            <v>-221.9093396980891</v>
          </cell>
          <cell r="AL486">
            <v>1.0819510805798035E-3</v>
          </cell>
          <cell r="AM486">
            <v>-274.20968186214543</v>
          </cell>
        </row>
        <row r="487">
          <cell r="B487" t="str">
            <v>LoPGas</v>
          </cell>
          <cell r="C487" t="str">
            <v>Branch</v>
          </cell>
          <cell r="D487" t="str">
            <v>x</v>
          </cell>
          <cell r="E487" t="str">
            <v>B</v>
          </cell>
          <cell r="F487">
            <v>35</v>
          </cell>
          <cell r="G487">
            <v>115</v>
          </cell>
          <cell r="J487">
            <v>5.4</v>
          </cell>
          <cell r="K487">
            <v>5.4</v>
          </cell>
          <cell r="L487">
            <v>60</v>
          </cell>
          <cell r="M487">
            <v>40.4</v>
          </cell>
          <cell r="N487">
            <v>13200.000000000002</v>
          </cell>
          <cell r="O487">
            <v>1.2</v>
          </cell>
          <cell r="P487">
            <v>16</v>
          </cell>
          <cell r="Q487">
            <v>20</v>
          </cell>
          <cell r="R487">
            <v>0.2</v>
          </cell>
          <cell r="S487">
            <v>0.5</v>
          </cell>
          <cell r="T487">
            <v>0.75</v>
          </cell>
          <cell r="U487">
            <v>122.428</v>
          </cell>
          <cell r="V487">
            <v>8.403087029849314E-2</v>
          </cell>
          <cell r="W487">
            <v>3.9506756134692012E-2</v>
          </cell>
          <cell r="X487">
            <v>41.777462511721609</v>
          </cell>
          <cell r="Y487">
            <v>43.154925023443226</v>
          </cell>
          <cell r="Z487">
            <v>0.14055739915526677</v>
          </cell>
          <cell r="AA487">
            <v>0.33416862903350936</v>
          </cell>
          <cell r="AB487">
            <v>10.590508807326579</v>
          </cell>
          <cell r="AC487">
            <v>1.5423827529185872</v>
          </cell>
          <cell r="AD487">
            <v>1.2382525112451306</v>
          </cell>
          <cell r="AE487">
            <v>40.064275063064642</v>
          </cell>
          <cell r="AF487">
            <v>343.50335373166865</v>
          </cell>
          <cell r="AG487">
            <v>2</v>
          </cell>
          <cell r="AH487">
            <v>46196.184000411507</v>
          </cell>
          <cell r="AI487">
            <v>-29.17732998300821</v>
          </cell>
          <cell r="AJ487">
            <v>-1.1052018932957654E-2</v>
          </cell>
          <cell r="AK487">
            <v>-466.83727972813136</v>
          </cell>
        </row>
        <row r="488">
          <cell r="B488" t="str">
            <v>LoPGas</v>
          </cell>
          <cell r="C488" t="str">
            <v>Header</v>
          </cell>
          <cell r="D488" t="str">
            <v>x</v>
          </cell>
          <cell r="E488" t="str">
            <v>H</v>
          </cell>
          <cell r="F488">
            <v>35</v>
          </cell>
          <cell r="G488">
            <v>115</v>
          </cell>
          <cell r="J488">
            <v>5.4</v>
          </cell>
          <cell r="K488">
            <v>5.4</v>
          </cell>
          <cell r="L488">
            <v>60</v>
          </cell>
          <cell r="M488">
            <v>43.154925023443226</v>
          </cell>
          <cell r="N488">
            <v>63360</v>
          </cell>
          <cell r="O488">
            <v>5.28</v>
          </cell>
          <cell r="P488">
            <v>1</v>
          </cell>
          <cell r="Q488">
            <v>20</v>
          </cell>
          <cell r="R488">
            <v>0.2</v>
          </cell>
          <cell r="S488">
            <v>0.73278748682815997</v>
          </cell>
          <cell r="T488">
            <v>0.75</v>
          </cell>
          <cell r="U488">
            <v>122.428</v>
          </cell>
          <cell r="V488">
            <v>0.18786612069945538</v>
          </cell>
          <cell r="W488">
            <v>8.8324457310513083E-2</v>
          </cell>
          <cell r="X488">
            <v>43.481415620064823</v>
          </cell>
          <cell r="Y488">
            <v>43.807906216686419</v>
          </cell>
          <cell r="Z488">
            <v>3.8763923232870368E-2</v>
          </cell>
          <cell r="AA488">
            <v>0.13392496294491624</v>
          </cell>
          <cell r="AB488">
            <v>8.5114816344094599</v>
          </cell>
          <cell r="AC488">
            <v>1.4004280858847842</v>
          </cell>
          <cell r="AD488">
            <v>1.2215835384764064</v>
          </cell>
          <cell r="AE488">
            <v>192.30852030271026</v>
          </cell>
          <cell r="AF488">
            <v>713.76105573887742</v>
          </cell>
          <cell r="AG488">
            <v>2</v>
          </cell>
          <cell r="AH488">
            <v>144959.51401683557</v>
          </cell>
          <cell r="AI488">
            <v>-32.882151941771227</v>
          </cell>
          <cell r="AJ488">
            <v>-2.5948667883342194E-3</v>
          </cell>
          <cell r="AK488">
            <v>-32.882151941771227</v>
          </cell>
        </row>
        <row r="489">
          <cell r="B489" t="str">
            <v>LoPGas</v>
          </cell>
          <cell r="C489" t="str">
            <v>Header</v>
          </cell>
          <cell r="D489" t="str">
            <v>x</v>
          </cell>
          <cell r="E489" t="str">
            <v>H</v>
          </cell>
          <cell r="F489">
            <v>35</v>
          </cell>
          <cell r="G489">
            <v>115</v>
          </cell>
          <cell r="J489">
            <v>5.4</v>
          </cell>
          <cell r="K489">
            <v>5.4</v>
          </cell>
          <cell r="L489">
            <v>60</v>
          </cell>
          <cell r="M489">
            <v>43.807906216686419</v>
          </cell>
          <cell r="N489">
            <v>126720</v>
          </cell>
          <cell r="O489">
            <v>10.56</v>
          </cell>
          <cell r="P489">
            <v>1</v>
          </cell>
          <cell r="Q489">
            <v>20</v>
          </cell>
          <cell r="R489">
            <v>0.2</v>
          </cell>
          <cell r="S489">
            <v>1.01473233779264</v>
          </cell>
          <cell r="T489">
            <v>0.75</v>
          </cell>
          <cell r="U489">
            <v>122.428</v>
          </cell>
          <cell r="V489">
            <v>0.12402510612816491</v>
          </cell>
          <cell r="W489">
            <v>5.8309875941773726E-2</v>
          </cell>
          <cell r="X489">
            <v>44.000104962774842</v>
          </cell>
          <cell r="Y489">
            <v>44.192303708863257</v>
          </cell>
          <cell r="Z489">
            <v>2.3739826196718772E-2</v>
          </cell>
          <cell r="AA489">
            <v>0.10173898355140006</v>
          </cell>
          <cell r="AB489">
            <v>6.9331063611990746</v>
          </cell>
          <cell r="AC489">
            <v>1.2528617571890246</v>
          </cell>
          <cell r="AD489">
            <v>1.2123735527583122</v>
          </cell>
          <cell r="AE489">
            <v>384.61704060542053</v>
          </cell>
          <cell r="AF489">
            <v>712.06284093734621</v>
          </cell>
          <cell r="AG489">
            <v>2</v>
          </cell>
          <cell r="AH489">
            <v>204404.55365537101</v>
          </cell>
          <cell r="AI489">
            <v>-38.609292570256059</v>
          </cell>
          <cell r="AJ489">
            <v>-1.523409586894573E-3</v>
          </cell>
          <cell r="AK489">
            <v>-38.609292570256059</v>
          </cell>
        </row>
        <row r="490">
          <cell r="B490" t="str">
            <v>LoPGas</v>
          </cell>
          <cell r="C490" t="str">
            <v>Header</v>
          </cell>
          <cell r="D490" t="str">
            <v>x</v>
          </cell>
          <cell r="E490" t="str">
            <v>H</v>
          </cell>
          <cell r="F490">
            <v>35</v>
          </cell>
          <cell r="G490">
            <v>115</v>
          </cell>
          <cell r="J490">
            <v>5.4</v>
          </cell>
          <cell r="K490">
            <v>5.4</v>
          </cell>
          <cell r="L490">
            <v>60</v>
          </cell>
          <cell r="M490">
            <v>44.192303708863257</v>
          </cell>
          <cell r="N490">
            <v>190080</v>
          </cell>
          <cell r="O490">
            <v>15.84</v>
          </cell>
          <cell r="P490">
            <v>1</v>
          </cell>
          <cell r="Q490">
            <v>20</v>
          </cell>
          <cell r="R490">
            <v>0.2</v>
          </cell>
          <cell r="S490">
            <v>1.2386846748934399</v>
          </cell>
          <cell r="T490">
            <v>0.75</v>
          </cell>
          <cell r="U490">
            <v>122.428</v>
          </cell>
          <cell r="V490">
            <v>9.4621659662815508E-2</v>
          </cell>
          <cell r="W490">
            <v>4.4485970692441867E-2</v>
          </cell>
          <cell r="X490">
            <v>44.334882488025741</v>
          </cell>
          <cell r="Y490">
            <v>44.477461267188218</v>
          </cell>
          <cell r="Z490">
            <v>1.8039159727837761E-2</v>
          </cell>
          <cell r="AA490">
            <v>8.7061918048359888E-2</v>
          </cell>
          <cell r="AB490">
            <v>6.0613410564312922</v>
          </cell>
          <cell r="AC490">
            <v>1.1569155104839919</v>
          </cell>
          <cell r="AD490">
            <v>1.2055568586507071</v>
          </cell>
          <cell r="AE490">
            <v>576.92556090813082</v>
          </cell>
          <cell r="AF490">
            <v>702.46887268558214</v>
          </cell>
          <cell r="AG490">
            <v>2</v>
          </cell>
          <cell r="AH490">
            <v>248364.99072994155</v>
          </cell>
          <cell r="AI490">
            <v>-42.885700236558094</v>
          </cell>
          <cell r="AJ490">
            <v>-1.1280960710374078E-3</v>
          </cell>
          <cell r="AK490">
            <v>-42.885700236558094</v>
          </cell>
        </row>
        <row r="491">
          <cell r="B491" t="str">
            <v>LoPGas</v>
          </cell>
          <cell r="C491" t="str">
            <v>Leader</v>
          </cell>
          <cell r="D491" t="str">
            <v>x</v>
          </cell>
          <cell r="E491" t="str">
            <v>L</v>
          </cell>
          <cell r="F491">
            <v>35</v>
          </cell>
          <cell r="G491">
            <v>115</v>
          </cell>
          <cell r="J491">
            <v>5.4</v>
          </cell>
          <cell r="K491">
            <v>5.4</v>
          </cell>
          <cell r="L491">
            <v>60</v>
          </cell>
          <cell r="M491">
            <v>44.477461267188218</v>
          </cell>
          <cell r="N491">
            <v>253440.00000000003</v>
          </cell>
          <cell r="O491">
            <v>21.12</v>
          </cell>
          <cell r="P491">
            <v>1</v>
          </cell>
          <cell r="Q491">
            <v>40</v>
          </cell>
          <cell r="R491">
            <v>0.2</v>
          </cell>
          <cell r="S491">
            <v>1.4046444981305601</v>
          </cell>
          <cell r="T491">
            <v>0.75</v>
          </cell>
          <cell r="U491">
            <v>122.428</v>
          </cell>
          <cell r="V491">
            <v>0.17045977578708571</v>
          </cell>
          <cell r="W491">
            <v>8.0140938310805154E-2</v>
          </cell>
          <cell r="X491">
            <v>44.704871267239639</v>
          </cell>
          <cell r="Y491">
            <v>44.932281267291053</v>
          </cell>
          <cell r="Z491">
            <v>2.9300619436782638E-2</v>
          </cell>
          <cell r="AA491">
            <v>7.6881418686306394E-2</v>
          </cell>
          <cell r="AB491">
            <v>5.5502556253984103</v>
          </cell>
          <cell r="AC491">
            <v>1.0953392386539875</v>
          </cell>
          <cell r="AD491">
            <v>1.2005762317987494</v>
          </cell>
          <cell r="AE491">
            <v>769.23408121084117</v>
          </cell>
          <cell r="AF491">
            <v>721.48064956016788</v>
          </cell>
          <cell r="AG491">
            <v>2</v>
          </cell>
          <cell r="AH491">
            <v>290196.76401206705</v>
          </cell>
          <cell r="AI491">
            <v>-91.002190080355462</v>
          </cell>
          <cell r="AJ491">
            <v>-1.7953399242494367E-3</v>
          </cell>
          <cell r="AK491">
            <v>-91.002190080355462</v>
          </cell>
        </row>
        <row r="492">
          <cell r="B492" t="str">
            <v>35_115_0.2_20</v>
          </cell>
          <cell r="F492">
            <v>35</v>
          </cell>
          <cell r="G492">
            <v>115</v>
          </cell>
          <cell r="H492">
            <v>34.689232001609774</v>
          </cell>
          <cell r="R492">
            <v>0.2</v>
          </cell>
          <cell r="W492">
            <v>3.9506756134692012E-2</v>
          </cell>
          <cell r="X492">
            <v>0.31076799839022584</v>
          </cell>
          <cell r="AK492">
            <v>-205.37933482894084</v>
          </cell>
          <cell r="AL492">
            <v>1.9027104256925335E-3</v>
          </cell>
          <cell r="AM492">
            <v>-482.22293028751574</v>
          </cell>
        </row>
        <row r="493">
          <cell r="B493" t="str">
            <v>LoPGas</v>
          </cell>
          <cell r="C493" t="str">
            <v>Branch</v>
          </cell>
          <cell r="D493" t="str">
            <v>x</v>
          </cell>
          <cell r="E493" t="str">
            <v>B</v>
          </cell>
          <cell r="F493">
            <v>35</v>
          </cell>
          <cell r="G493">
            <v>115</v>
          </cell>
          <cell r="J493">
            <v>5.4</v>
          </cell>
          <cell r="K493">
            <v>5.4</v>
          </cell>
          <cell r="L493">
            <v>60</v>
          </cell>
          <cell r="M493">
            <v>40.4</v>
          </cell>
          <cell r="N493">
            <v>13200.000000000002</v>
          </cell>
          <cell r="O493">
            <v>1.2</v>
          </cell>
          <cell r="P493">
            <v>16</v>
          </cell>
          <cell r="Q493">
            <v>50</v>
          </cell>
          <cell r="R493">
            <v>0.2</v>
          </cell>
          <cell r="S493">
            <v>0.5</v>
          </cell>
          <cell r="T493">
            <v>0.75</v>
          </cell>
          <cell r="U493">
            <v>122.428</v>
          </cell>
          <cell r="V493">
            <v>0.21175323486176076</v>
          </cell>
          <cell r="W493">
            <v>9.9554882398571465E-2</v>
          </cell>
          <cell r="X493">
            <v>43.513899770718304</v>
          </cell>
          <cell r="Y493">
            <v>46.627799541436609</v>
          </cell>
          <cell r="Z493">
            <v>0.31774487456309231</v>
          </cell>
          <cell r="AA493">
            <v>0.33513449380770782</v>
          </cell>
          <cell r="AB493">
            <v>10.590508807326579</v>
          </cell>
          <cell r="AC493">
            <v>1.5423905609227653</v>
          </cell>
          <cell r="AD493">
            <v>1.2382462428712011</v>
          </cell>
          <cell r="AE493">
            <v>40.064275063064642</v>
          </cell>
          <cell r="AF493">
            <v>346.01917034780917</v>
          </cell>
          <cell r="AG493">
            <v>2</v>
          </cell>
          <cell r="AH493">
            <v>46059.320350374299</v>
          </cell>
          <cell r="AI493">
            <v>-65.319633109876335</v>
          </cell>
          <cell r="AJ493">
            <v>-2.4742285268892546E-2</v>
          </cell>
          <cell r="AK493">
            <v>-1045.1141297580214</v>
          </cell>
        </row>
        <row r="494">
          <cell r="B494" t="str">
            <v>LoPGas</v>
          </cell>
          <cell r="C494" t="str">
            <v>Header</v>
          </cell>
          <cell r="D494" t="str">
            <v>x</v>
          </cell>
          <cell r="E494" t="str">
            <v>H</v>
          </cell>
          <cell r="F494">
            <v>35</v>
          </cell>
          <cell r="G494">
            <v>115</v>
          </cell>
          <cell r="J494">
            <v>5.4</v>
          </cell>
          <cell r="K494">
            <v>5.4</v>
          </cell>
          <cell r="L494">
            <v>60</v>
          </cell>
          <cell r="M494">
            <v>46.627799541436609</v>
          </cell>
          <cell r="N494">
            <v>63360</v>
          </cell>
          <cell r="O494">
            <v>5.28</v>
          </cell>
          <cell r="P494">
            <v>1</v>
          </cell>
          <cell r="Q494">
            <v>20</v>
          </cell>
          <cell r="R494">
            <v>0.2</v>
          </cell>
          <cell r="S494">
            <v>0.73278748682815997</v>
          </cell>
          <cell r="T494">
            <v>0.75</v>
          </cell>
          <cell r="U494">
            <v>122.428</v>
          </cell>
          <cell r="V494">
            <v>0.19048723013301666</v>
          </cell>
          <cell r="W494">
            <v>8.9556760758355836E-2</v>
          </cell>
          <cell r="X494">
            <v>46.890616446614203</v>
          </cell>
          <cell r="Y494">
            <v>47.153433351791797</v>
          </cell>
          <cell r="Z494">
            <v>3.930795174541224E-2</v>
          </cell>
          <cell r="AA494">
            <v>0.13454944050243997</v>
          </cell>
          <cell r="AB494">
            <v>8.5114816344094599</v>
          </cell>
          <cell r="AC494">
            <v>1.4256936350265597</v>
          </cell>
          <cell r="AD494">
            <v>1.1999351435029768</v>
          </cell>
          <cell r="AE494">
            <v>192.30852030271026</v>
          </cell>
          <cell r="AF494">
            <v>722.92312601933156</v>
          </cell>
          <cell r="AG494">
            <v>2</v>
          </cell>
          <cell r="AH494">
            <v>144082.04247823628</v>
          </cell>
          <cell r="AI494">
            <v>-26.028564967643323</v>
          </cell>
          <cell r="AJ494">
            <v>-2.0540218566637725E-3</v>
          </cell>
          <cell r="AK494">
            <v>-26.028564967643323</v>
          </cell>
        </row>
        <row r="495">
          <cell r="B495" t="str">
            <v>LoPGas</v>
          </cell>
          <cell r="C495" t="str">
            <v>Header</v>
          </cell>
          <cell r="D495" t="str">
            <v>x</v>
          </cell>
          <cell r="E495" t="str">
            <v>H</v>
          </cell>
          <cell r="F495">
            <v>35</v>
          </cell>
          <cell r="G495">
            <v>115</v>
          </cell>
          <cell r="J495">
            <v>5.4</v>
          </cell>
          <cell r="K495">
            <v>5.4</v>
          </cell>
          <cell r="L495">
            <v>60</v>
          </cell>
          <cell r="M495">
            <v>47.153433351791797</v>
          </cell>
          <cell r="N495">
            <v>126720</v>
          </cell>
          <cell r="O495">
            <v>10.56</v>
          </cell>
          <cell r="P495">
            <v>1</v>
          </cell>
          <cell r="Q495">
            <v>20</v>
          </cell>
          <cell r="R495">
            <v>0.2</v>
          </cell>
          <cell r="S495">
            <v>1.01473233779264</v>
          </cell>
          <cell r="T495">
            <v>0.75</v>
          </cell>
          <cell r="U495">
            <v>122.428</v>
          </cell>
          <cell r="V495">
            <v>0.12568366926637917</v>
          </cell>
          <cell r="W495">
            <v>5.9089642344325455E-2</v>
          </cell>
          <cell r="X495">
            <v>47.30789873859684</v>
          </cell>
          <cell r="Y495">
            <v>47.462364125401884</v>
          </cell>
          <cell r="Z495">
            <v>2.4047730578128923E-2</v>
          </cell>
          <cell r="AA495">
            <v>0.10217924171043624</v>
          </cell>
          <cell r="AB495">
            <v>6.9331063611990746</v>
          </cell>
          <cell r="AC495">
            <v>1.2755316587871715</v>
          </cell>
          <cell r="AD495">
            <v>1.1908261541093756</v>
          </cell>
          <cell r="AE495">
            <v>384.61704060542053</v>
          </cell>
          <cell r="AF495">
            <v>720.85978245811839</v>
          </cell>
          <cell r="AG495">
            <v>2</v>
          </cell>
          <cell r="AH495">
            <v>203192.89954803442</v>
          </cell>
          <cell r="AI495">
            <v>-30.542061537938714</v>
          </cell>
          <cell r="AJ495">
            <v>-1.2051002816421525E-3</v>
          </cell>
          <cell r="AK495">
            <v>-30.542061537938714</v>
          </cell>
        </row>
        <row r="496">
          <cell r="B496" t="str">
            <v>LoPGas</v>
          </cell>
          <cell r="C496" t="str">
            <v>Header</v>
          </cell>
          <cell r="D496" t="str">
            <v>x</v>
          </cell>
          <cell r="E496" t="str">
            <v>H</v>
          </cell>
          <cell r="F496">
            <v>35</v>
          </cell>
          <cell r="G496">
            <v>115</v>
          </cell>
          <cell r="J496">
            <v>5.4</v>
          </cell>
          <cell r="K496">
            <v>5.4</v>
          </cell>
          <cell r="L496">
            <v>60</v>
          </cell>
          <cell r="M496">
            <v>47.462364125401884</v>
          </cell>
          <cell r="N496">
            <v>190080</v>
          </cell>
          <cell r="O496">
            <v>15.84</v>
          </cell>
          <cell r="P496">
            <v>1</v>
          </cell>
          <cell r="Q496">
            <v>20</v>
          </cell>
          <cell r="R496">
            <v>0.2</v>
          </cell>
          <cell r="S496">
            <v>1.2386846748934399</v>
          </cell>
          <cell r="T496">
            <v>0.75</v>
          </cell>
          <cell r="U496">
            <v>122.428</v>
          </cell>
          <cell r="V496">
            <v>9.5851860910111233E-2</v>
          </cell>
          <cell r="W496">
            <v>4.5064344574569759E-2</v>
          </cell>
          <cell r="X496">
            <v>47.576833436877806</v>
          </cell>
          <cell r="Y496">
            <v>47.691302748353728</v>
          </cell>
          <cell r="Z496">
            <v>1.8260111016279224E-2</v>
          </cell>
          <cell r="AA496">
            <v>8.7419538195491919E-2</v>
          </cell>
          <cell r="AB496">
            <v>6.0613410564312922</v>
          </cell>
          <cell r="AC496">
            <v>1.1778604953099188</v>
          </cell>
          <cell r="AD496">
            <v>1.1841193707548359</v>
          </cell>
          <cell r="AE496">
            <v>576.92556090813082</v>
          </cell>
          <cell r="AF496">
            <v>710.92650989084029</v>
          </cell>
          <cell r="AG496">
            <v>2</v>
          </cell>
          <cell r="AH496">
            <v>246913.10601661919</v>
          </cell>
          <cell r="AI496">
            <v>-33.91144382200347</v>
          </cell>
          <cell r="AJ496">
            <v>-8.9203082444243135E-4</v>
          </cell>
          <cell r="AK496">
            <v>-33.91144382200347</v>
          </cell>
        </row>
        <row r="497">
          <cell r="B497" t="str">
            <v>LoPGas</v>
          </cell>
          <cell r="C497" t="str">
            <v>Leader</v>
          </cell>
          <cell r="D497" t="str">
            <v>x</v>
          </cell>
          <cell r="E497" t="str">
            <v>L</v>
          </cell>
          <cell r="F497">
            <v>35</v>
          </cell>
          <cell r="G497">
            <v>115</v>
          </cell>
          <cell r="J497">
            <v>5.4</v>
          </cell>
          <cell r="K497">
            <v>5.4</v>
          </cell>
          <cell r="L497">
            <v>60</v>
          </cell>
          <cell r="M497">
            <v>47.691302748353728</v>
          </cell>
          <cell r="N497">
            <v>253440.00000000003</v>
          </cell>
          <cell r="O497">
            <v>21.12</v>
          </cell>
          <cell r="P497">
            <v>1</v>
          </cell>
          <cell r="Q497">
            <v>40</v>
          </cell>
          <cell r="R497">
            <v>0.2</v>
          </cell>
          <cell r="S497">
            <v>1.4046444981305601</v>
          </cell>
          <cell r="T497">
            <v>0.75</v>
          </cell>
          <cell r="U497">
            <v>122.428</v>
          </cell>
          <cell r="V497">
            <v>0.17260764704815465</v>
          </cell>
          <cell r="W497">
            <v>8.1150750845395692E-2</v>
          </cell>
          <cell r="X497">
            <v>47.873681667396511</v>
          </cell>
          <cell r="Y497">
            <v>48.056060586439287</v>
          </cell>
          <cell r="Z497">
            <v>2.9634154665455825E-2</v>
          </cell>
          <cell r="AA497">
            <v>7.71777558450472E-2</v>
          </cell>
          <cell r="AB497">
            <v>5.5502556253984103</v>
          </cell>
          <cell r="AC497">
            <v>1.1151605596753273</v>
          </cell>
          <cell r="AD497">
            <v>1.1792366975992958</v>
          </cell>
          <cell r="AE497">
            <v>769.23408121084117</v>
          </cell>
          <cell r="AF497">
            <v>729.91438106242663</v>
          </cell>
          <cell r="AG497">
            <v>2</v>
          </cell>
          <cell r="AH497">
            <v>288527.41761200601</v>
          </cell>
          <cell r="AI497">
            <v>-71.933170301721063</v>
          </cell>
          <cell r="AJ497">
            <v>-1.4191360933893831E-3</v>
          </cell>
          <cell r="AK497">
            <v>-71.933170301721063</v>
          </cell>
        </row>
        <row r="498">
          <cell r="B498" t="str">
            <v>35_115_0.2_50</v>
          </cell>
          <cell r="F498">
            <v>35</v>
          </cell>
          <cell r="G498">
            <v>115</v>
          </cell>
          <cell r="H498">
            <v>34.625583619078782</v>
          </cell>
          <cell r="R498">
            <v>0.2</v>
          </cell>
          <cell r="W498">
            <v>9.9554882398571465E-2</v>
          </cell>
          <cell r="X498">
            <v>0.37441638092121821</v>
          </cell>
          <cell r="AK498">
            <v>-162.4152406293066</v>
          </cell>
          <cell r="AL498">
            <v>4.0148977514116611E-3</v>
          </cell>
          <cell r="AM498">
            <v>-1017.5356861177715</v>
          </cell>
        </row>
        <row r="499">
          <cell r="B499" t="str">
            <v>LoPGas</v>
          </cell>
          <cell r="C499" t="str">
            <v>Branch</v>
          </cell>
          <cell r="D499" t="str">
            <v>x</v>
          </cell>
          <cell r="E499" t="str">
            <v>B</v>
          </cell>
          <cell r="F499">
            <v>35</v>
          </cell>
          <cell r="G499">
            <v>115</v>
          </cell>
          <cell r="J499">
            <v>5.4</v>
          </cell>
          <cell r="K499">
            <v>5.4</v>
          </cell>
          <cell r="L499">
            <v>60</v>
          </cell>
          <cell r="M499">
            <v>40.4</v>
          </cell>
          <cell r="N499">
            <v>13200.000000000002</v>
          </cell>
          <cell r="O499">
            <v>1.2</v>
          </cell>
          <cell r="P499">
            <v>16</v>
          </cell>
          <cell r="Q499">
            <v>100</v>
          </cell>
          <cell r="R499">
            <v>0.2</v>
          </cell>
          <cell r="S499">
            <v>0.5</v>
          </cell>
          <cell r="T499">
            <v>0.75</v>
          </cell>
          <cell r="U499">
            <v>122.428</v>
          </cell>
          <cell r="V499">
            <v>0.42778779702459152</v>
          </cell>
          <cell r="W499">
            <v>0.20112261261147069</v>
          </cell>
          <cell r="X499">
            <v>45.678384760180052</v>
          </cell>
          <cell r="Y499">
            <v>50.956769520360105</v>
          </cell>
          <cell r="Z499">
            <v>0.53861068981429128</v>
          </cell>
          <cell r="AA499">
            <v>0.33626419626887949</v>
          </cell>
          <cell r="AB499">
            <v>10.590508807326579</v>
          </cell>
          <cell r="AC499">
            <v>1.5424036769544545</v>
          </cell>
          <cell r="AD499">
            <v>1.2382357132820907</v>
          </cell>
          <cell r="AE499">
            <v>40.064275063064642</v>
          </cell>
          <cell r="AF499">
            <v>349.23069653119421</v>
          </cell>
          <cell r="AG499">
            <v>2</v>
          </cell>
          <cell r="AH499">
            <v>45887.164119511479</v>
          </cell>
          <cell r="AI499">
            <v>-109.45247515660523</v>
          </cell>
          <cell r="AJ499">
            <v>-4.1459270892653492E-2</v>
          </cell>
          <cell r="AK499">
            <v>-1751.2396025056837</v>
          </cell>
        </row>
        <row r="500">
          <cell r="B500" t="str">
            <v>LoPGas</v>
          </cell>
          <cell r="C500" t="str">
            <v>Header</v>
          </cell>
          <cell r="D500" t="str">
            <v>x</v>
          </cell>
          <cell r="E500" t="str">
            <v>H</v>
          </cell>
          <cell r="F500">
            <v>35</v>
          </cell>
          <cell r="G500">
            <v>115</v>
          </cell>
          <cell r="J500">
            <v>5.4</v>
          </cell>
          <cell r="K500">
            <v>5.4</v>
          </cell>
          <cell r="L500">
            <v>60</v>
          </cell>
          <cell r="M500">
            <v>50.956769520360105</v>
          </cell>
          <cell r="N500">
            <v>63360</v>
          </cell>
          <cell r="O500">
            <v>5.28</v>
          </cell>
          <cell r="P500">
            <v>1</v>
          </cell>
          <cell r="Q500">
            <v>20</v>
          </cell>
          <cell r="R500">
            <v>0.2</v>
          </cell>
          <cell r="S500">
            <v>0.73278748682815997</v>
          </cell>
          <cell r="T500">
            <v>0.75</v>
          </cell>
          <cell r="U500">
            <v>122.428</v>
          </cell>
          <cell r="V500">
            <v>0.19371025366445205</v>
          </cell>
          <cell r="W500">
            <v>9.1072051558271028E-2</v>
          </cell>
          <cell r="X500">
            <v>51.136959068238042</v>
          </cell>
          <cell r="Y500">
            <v>51.317148616115986</v>
          </cell>
          <cell r="Z500">
            <v>3.9850703414808342E-2</v>
          </cell>
          <cell r="AA500">
            <v>0.13517451226252722</v>
          </cell>
          <cell r="AB500">
            <v>8.5114816344094599</v>
          </cell>
          <cell r="AC500">
            <v>1.4674515256921299</v>
          </cell>
          <cell r="AD500">
            <v>1.1657897154251808</v>
          </cell>
          <cell r="AE500">
            <v>192.30852030271026</v>
          </cell>
          <cell r="AF500">
            <v>734.12014426221299</v>
          </cell>
          <cell r="AG500">
            <v>2</v>
          </cell>
          <cell r="AH500">
            <v>142968.60324745282</v>
          </cell>
          <cell r="AI500">
            <v>-17.523680730132352</v>
          </cell>
          <cell r="AJ500">
            <v>-1.3828662192339294E-3</v>
          </cell>
          <cell r="AK500">
            <v>-17.523680730132352</v>
          </cell>
        </row>
        <row r="501">
          <cell r="B501" t="str">
            <v>LoPGas</v>
          </cell>
          <cell r="C501" t="str">
            <v>Header</v>
          </cell>
          <cell r="D501" t="str">
            <v>x</v>
          </cell>
          <cell r="E501" t="str">
            <v>H</v>
          </cell>
          <cell r="F501">
            <v>35</v>
          </cell>
          <cell r="G501">
            <v>115</v>
          </cell>
          <cell r="J501">
            <v>5.4</v>
          </cell>
          <cell r="K501">
            <v>5.4</v>
          </cell>
          <cell r="L501">
            <v>60</v>
          </cell>
          <cell r="M501">
            <v>51.317148616115986</v>
          </cell>
          <cell r="N501">
            <v>126720</v>
          </cell>
          <cell r="O501">
            <v>10.56</v>
          </cell>
          <cell r="P501">
            <v>1</v>
          </cell>
          <cell r="Q501">
            <v>20</v>
          </cell>
          <cell r="R501">
            <v>0.2</v>
          </cell>
          <cell r="S501">
            <v>1.01473233779264</v>
          </cell>
          <cell r="T501">
            <v>0.75</v>
          </cell>
          <cell r="U501">
            <v>122.428</v>
          </cell>
          <cell r="V501">
            <v>0.12772539827340446</v>
          </cell>
          <cell r="W501">
            <v>6.0049552549784835E-2</v>
          </cell>
          <cell r="X501">
            <v>51.422882538953488</v>
          </cell>
          <cell r="Y501">
            <v>51.528616461790982</v>
          </cell>
          <cell r="Z501">
            <v>2.4354654516774543E-2</v>
          </cell>
          <cell r="AA501">
            <v>0.10262816519147916</v>
          </cell>
          <cell r="AB501">
            <v>6.9331063611990746</v>
          </cell>
          <cell r="AC501">
            <v>1.3129504117748725</v>
          </cell>
          <cell r="AD501">
            <v>1.1568879114215374</v>
          </cell>
          <cell r="AE501">
            <v>384.61704060542053</v>
          </cell>
          <cell r="AF501">
            <v>731.63748835485933</v>
          </cell>
          <cell r="AG501">
            <v>2</v>
          </cell>
          <cell r="AH501">
            <v>201670.58672210656</v>
          </cell>
          <cell r="AI501">
            <v>-20.546189084088635</v>
          </cell>
          <cell r="AJ501">
            <v>-8.1069243545172959E-4</v>
          </cell>
          <cell r="AK501">
            <v>-20.546189084088635</v>
          </cell>
        </row>
        <row r="502">
          <cell r="B502" t="str">
            <v>LoPGas</v>
          </cell>
          <cell r="C502" t="str">
            <v>Header</v>
          </cell>
          <cell r="D502" t="str">
            <v>x</v>
          </cell>
          <cell r="E502" t="str">
            <v>H</v>
          </cell>
          <cell r="F502">
            <v>35</v>
          </cell>
          <cell r="G502">
            <v>115</v>
          </cell>
          <cell r="J502">
            <v>5.4</v>
          </cell>
          <cell r="K502">
            <v>5.4</v>
          </cell>
          <cell r="L502">
            <v>60</v>
          </cell>
          <cell r="M502">
            <v>51.528616461790982</v>
          </cell>
          <cell r="N502">
            <v>190080</v>
          </cell>
          <cell r="O502">
            <v>15.84</v>
          </cell>
          <cell r="P502">
            <v>1</v>
          </cell>
          <cell r="Q502">
            <v>20</v>
          </cell>
          <cell r="R502">
            <v>0.2</v>
          </cell>
          <cell r="S502">
            <v>1.2386846748934399</v>
          </cell>
          <cell r="T502">
            <v>0.75</v>
          </cell>
          <cell r="U502">
            <v>122.428</v>
          </cell>
          <cell r="V502">
            <v>9.7367855349583157E-2</v>
          </cell>
          <cell r="W502">
            <v>4.5777082910007039E-2</v>
          </cell>
          <cell r="X502">
            <v>51.606893846080034</v>
          </cell>
          <cell r="Y502">
            <v>51.685171230369086</v>
          </cell>
          <cell r="Z502">
            <v>1.8480425053591931E-2</v>
          </cell>
          <cell r="AA502">
            <v>8.7789210983465454E-2</v>
          </cell>
          <cell r="AB502">
            <v>6.0613410564312922</v>
          </cell>
          <cell r="AC502">
            <v>1.2124028137077976</v>
          </cell>
          <cell r="AD502">
            <v>1.1503828700941179</v>
          </cell>
          <cell r="AE502">
            <v>576.92556090813082</v>
          </cell>
          <cell r="AF502">
            <v>721.3082235192046</v>
          </cell>
          <cell r="AG502">
            <v>2</v>
          </cell>
          <cell r="AH502">
            <v>245101.01047096431</v>
          </cell>
          <cell r="AI502">
            <v>-22.801942767374612</v>
          </cell>
          <cell r="AJ502">
            <v>-5.9979857868725308E-4</v>
          </cell>
          <cell r="AK502">
            <v>-22.801942767374612</v>
          </cell>
        </row>
        <row r="503">
          <cell r="B503" t="str">
            <v>LoPGas</v>
          </cell>
          <cell r="C503" t="str">
            <v>Leader</v>
          </cell>
          <cell r="D503" t="str">
            <v>x</v>
          </cell>
          <cell r="E503" t="str">
            <v>L</v>
          </cell>
          <cell r="F503">
            <v>35</v>
          </cell>
          <cell r="G503">
            <v>115</v>
          </cell>
          <cell r="J503">
            <v>5.4</v>
          </cell>
          <cell r="K503">
            <v>5.4</v>
          </cell>
          <cell r="L503">
            <v>60</v>
          </cell>
          <cell r="M503">
            <v>51.685171230369086</v>
          </cell>
          <cell r="N503">
            <v>253440.00000000003</v>
          </cell>
          <cell r="O503">
            <v>21.12</v>
          </cell>
          <cell r="P503">
            <v>1</v>
          </cell>
          <cell r="Q503">
            <v>40</v>
          </cell>
          <cell r="R503">
            <v>0.2</v>
          </cell>
          <cell r="S503">
            <v>1.4046444981305601</v>
          </cell>
          <cell r="T503">
            <v>0.75</v>
          </cell>
          <cell r="U503">
            <v>122.428</v>
          </cell>
          <cell r="V503">
            <v>0.17525859674697411</v>
          </cell>
          <cell r="W503">
            <v>8.2397083566981166E-2</v>
          </cell>
          <cell r="X503">
            <v>51.809761065748837</v>
          </cell>
          <cell r="Y503">
            <v>51.934350901128589</v>
          </cell>
          <cell r="Z503">
            <v>2.9968106098541725E-2</v>
          </cell>
          <cell r="AA503">
            <v>7.748932400967587E-2</v>
          </cell>
          <cell r="AB503">
            <v>5.5502556253984103</v>
          </cell>
          <cell r="AC503">
            <v>1.1478283179820039</v>
          </cell>
          <cell r="AD503">
            <v>1.1456750413654919</v>
          </cell>
          <cell r="AE503">
            <v>769.23408121084117</v>
          </cell>
          <cell r="AF503">
            <v>740.29200720217693</v>
          </cell>
          <cell r="AG503">
            <v>2</v>
          </cell>
          <cell r="AH503">
            <v>286459.44464714802</v>
          </cell>
          <cell r="AI503">
            <v>-48.347833129069777</v>
          </cell>
          <cell r="AJ503">
            <v>-9.5383193515368077E-4</v>
          </cell>
          <cell r="AK503">
            <v>-48.347833129069777</v>
          </cell>
        </row>
        <row r="504">
          <cell r="B504" t="str">
            <v>35_115_0.2_100</v>
          </cell>
          <cell r="F504">
            <v>35</v>
          </cell>
          <cell r="G504">
            <v>115</v>
          </cell>
          <cell r="H504">
            <v>34.519581616803485</v>
          </cell>
          <cell r="R504">
            <v>0.2</v>
          </cell>
          <cell r="W504">
            <v>0.20112261261147069</v>
          </cell>
          <cell r="X504">
            <v>0.48041838319651475</v>
          </cell>
          <cell r="AK504">
            <v>-109.21964571066538</v>
          </cell>
          <cell r="AL504">
            <v>6.5911677870375334E-3</v>
          </cell>
          <cell r="AM504">
            <v>-1670.4655639467926</v>
          </cell>
        </row>
        <row r="505">
          <cell r="B505" t="str">
            <v>LoPGas</v>
          </cell>
          <cell r="C505" t="str">
            <v>Branch</v>
          </cell>
          <cell r="D505" t="str">
            <v>x</v>
          </cell>
          <cell r="E505" t="str">
            <v>B</v>
          </cell>
          <cell r="F505">
            <v>35</v>
          </cell>
          <cell r="G505">
            <v>115</v>
          </cell>
          <cell r="J505">
            <v>5.4</v>
          </cell>
          <cell r="K505">
            <v>5.4</v>
          </cell>
          <cell r="L505">
            <v>60</v>
          </cell>
          <cell r="M505">
            <v>40.4</v>
          </cell>
          <cell r="N505">
            <v>13200.000000000002</v>
          </cell>
          <cell r="O505">
            <v>1.2</v>
          </cell>
          <cell r="P505">
            <v>16</v>
          </cell>
          <cell r="Q505">
            <v>150</v>
          </cell>
          <cell r="R505">
            <v>0.2</v>
          </cell>
          <cell r="S505">
            <v>0.5</v>
          </cell>
          <cell r="T505">
            <v>0.75</v>
          </cell>
          <cell r="U505">
            <v>122.428</v>
          </cell>
          <cell r="V505">
            <v>0.64623390360891497</v>
          </cell>
          <cell r="W505">
            <v>0.30382412017344507</v>
          </cell>
          <cell r="X505">
            <v>47.153365581118067</v>
          </cell>
          <cell r="Y505">
            <v>53.906731162236134</v>
          </cell>
          <cell r="Z505">
            <v>0.68911893684878223</v>
          </cell>
          <cell r="AA505">
            <v>0.33691160992245966</v>
          </cell>
          <cell r="AB505">
            <v>10.590508807326579</v>
          </cell>
          <cell r="AC505">
            <v>1.5424169232595368</v>
          </cell>
          <cell r="AD505">
            <v>1.2382250792908691</v>
          </cell>
          <cell r="AE505">
            <v>40.064275063064642</v>
          </cell>
          <cell r="AF505">
            <v>351.50281775429346</v>
          </cell>
          <cell r="AG505">
            <v>2</v>
          </cell>
          <cell r="AH505">
            <v>45764.967229384965</v>
          </cell>
          <cell r="AI505">
            <v>-139.06238356524622</v>
          </cell>
          <cell r="AJ505">
            <v>-5.2675145289865985E-2</v>
          </cell>
          <cell r="AK505">
            <v>-2224.9981370439396</v>
          </cell>
        </row>
        <row r="506">
          <cell r="B506" t="str">
            <v>LoPGas</v>
          </cell>
          <cell r="C506" t="str">
            <v>Header</v>
          </cell>
          <cell r="D506" t="str">
            <v>x</v>
          </cell>
          <cell r="E506" t="str">
            <v>H</v>
          </cell>
          <cell r="F506">
            <v>35</v>
          </cell>
          <cell r="G506">
            <v>115</v>
          </cell>
          <cell r="J506">
            <v>5.4</v>
          </cell>
          <cell r="K506">
            <v>5.4</v>
          </cell>
          <cell r="L506">
            <v>60</v>
          </cell>
          <cell r="M506">
            <v>53.906731162236134</v>
          </cell>
          <cell r="N506">
            <v>63360</v>
          </cell>
          <cell r="O506">
            <v>5.28</v>
          </cell>
          <cell r="P506">
            <v>1</v>
          </cell>
          <cell r="Q506">
            <v>20</v>
          </cell>
          <cell r="R506">
            <v>0.2</v>
          </cell>
          <cell r="S506">
            <v>0.73278748682815997</v>
          </cell>
          <cell r="T506">
            <v>0.75</v>
          </cell>
          <cell r="U506">
            <v>122.428</v>
          </cell>
          <cell r="V506">
            <v>0.19586818887820145</v>
          </cell>
          <cell r="W506">
            <v>9.2086595617402622E-2</v>
          </cell>
          <cell r="X506">
            <v>54.028933646098352</v>
          </cell>
          <cell r="Y506">
            <v>54.15113612996057</v>
          </cell>
          <cell r="Z506">
            <v>4.0110649018093802E-2</v>
          </cell>
          <cell r="AA506">
            <v>0.13550007322415741</v>
          </cell>
          <cell r="AB506">
            <v>8.5114816344094599</v>
          </cell>
          <cell r="AC506">
            <v>1.5080990841627722</v>
          </cell>
          <cell r="AD506">
            <v>1.1343683677698142</v>
          </cell>
          <cell r="AE506">
            <v>192.30852030271026</v>
          </cell>
          <cell r="AF506">
            <v>741.58550829377009</v>
          </cell>
          <cell r="AG506">
            <v>2</v>
          </cell>
          <cell r="AH506">
            <v>142215.0856448666</v>
          </cell>
          <cell r="AI506">
            <v>-11.758119363313499</v>
          </cell>
          <cell r="AJ506">
            <v>-9.2788189420087586E-4</v>
          </cell>
          <cell r="AK506">
            <v>-11.758119363313499</v>
          </cell>
        </row>
        <row r="507">
          <cell r="B507" t="str">
            <v>LoPGas</v>
          </cell>
          <cell r="C507" t="str">
            <v>Header</v>
          </cell>
          <cell r="D507" t="str">
            <v>x</v>
          </cell>
          <cell r="E507" t="str">
            <v>H</v>
          </cell>
          <cell r="F507">
            <v>35</v>
          </cell>
          <cell r="G507">
            <v>115</v>
          </cell>
          <cell r="J507">
            <v>5.4</v>
          </cell>
          <cell r="K507">
            <v>5.4</v>
          </cell>
          <cell r="L507">
            <v>60</v>
          </cell>
          <cell r="M507">
            <v>54.15113612996057</v>
          </cell>
          <cell r="N507">
            <v>126720</v>
          </cell>
          <cell r="O507">
            <v>10.56</v>
          </cell>
          <cell r="P507">
            <v>1</v>
          </cell>
          <cell r="Q507">
            <v>20</v>
          </cell>
          <cell r="R507">
            <v>0.2</v>
          </cell>
          <cell r="S507">
            <v>1.01473233779264</v>
          </cell>
          <cell r="T507">
            <v>0.75</v>
          </cell>
          <cell r="U507">
            <v>122.428</v>
          </cell>
          <cell r="V507">
            <v>0.12909561708560777</v>
          </cell>
          <cell r="W507">
            <v>6.0693755094312962E-2</v>
          </cell>
          <cell r="X507">
            <v>54.222781426159486</v>
          </cell>
          <cell r="Y507">
            <v>54.294426722358402</v>
          </cell>
          <cell r="Z507">
            <v>2.4498876291485283E-2</v>
          </cell>
          <cell r="AA507">
            <v>0.10286826796387351</v>
          </cell>
          <cell r="AB507">
            <v>6.9331063611990746</v>
          </cell>
          <cell r="AC507">
            <v>1.3493299964037557</v>
          </cell>
          <cell r="AD507">
            <v>1.1256968004317405</v>
          </cell>
          <cell r="AE507">
            <v>384.61704060542053</v>
          </cell>
          <cell r="AF507">
            <v>738.84509530412788</v>
          </cell>
          <cell r="AG507">
            <v>2</v>
          </cell>
          <cell r="AH507">
            <v>200641.76779487729</v>
          </cell>
          <cell r="AI507">
            <v>-13.778682238933635</v>
          </cell>
          <cell r="AJ507">
            <v>-5.4366643935186375E-4</v>
          </cell>
          <cell r="AK507">
            <v>-13.778682238933635</v>
          </cell>
        </row>
        <row r="508">
          <cell r="B508" t="str">
            <v>LoPGas</v>
          </cell>
          <cell r="C508" t="str">
            <v>Header</v>
          </cell>
          <cell r="D508" t="str">
            <v>x</v>
          </cell>
          <cell r="E508" t="str">
            <v>H</v>
          </cell>
          <cell r="F508">
            <v>35</v>
          </cell>
          <cell r="G508">
            <v>115</v>
          </cell>
          <cell r="J508">
            <v>5.4</v>
          </cell>
          <cell r="K508">
            <v>5.4</v>
          </cell>
          <cell r="L508">
            <v>60</v>
          </cell>
          <cell r="M508">
            <v>54.294426722358402</v>
          </cell>
          <cell r="N508">
            <v>190080</v>
          </cell>
          <cell r="O508">
            <v>15.84</v>
          </cell>
          <cell r="P508">
            <v>1</v>
          </cell>
          <cell r="Q508">
            <v>20</v>
          </cell>
          <cell r="R508">
            <v>0.2</v>
          </cell>
          <cell r="S508">
            <v>1.2386846748934399</v>
          </cell>
          <cell r="T508">
            <v>0.75</v>
          </cell>
          <cell r="U508">
            <v>122.428</v>
          </cell>
          <cell r="V508">
            <v>9.8387045799664716E-2</v>
          </cell>
          <cell r="W508">
            <v>4.6256250963644163E-2</v>
          </cell>
          <cell r="X508">
            <v>54.347439073104439</v>
          </cell>
          <cell r="Y508">
            <v>54.400451423850484</v>
          </cell>
          <cell r="Z508">
            <v>1.8582655297331829E-2</v>
          </cell>
          <cell r="AA508">
            <v>8.7990623873710871E-2</v>
          </cell>
          <cell r="AB508">
            <v>6.0613410564312922</v>
          </cell>
          <cell r="AC508">
            <v>1.2459578186479492</v>
          </cell>
          <cell r="AD508">
            <v>1.1194018029092256</v>
          </cell>
          <cell r="AE508">
            <v>576.92556090813082</v>
          </cell>
          <cell r="AF508">
            <v>728.26617588464251</v>
          </cell>
          <cell r="AG508">
            <v>2</v>
          </cell>
          <cell r="AH508">
            <v>243877.37025628725</v>
          </cell>
          <cell r="AI508">
            <v>-15.286474448267933</v>
          </cell>
          <cell r="AJ508">
            <v>-4.0210633544475834E-4</v>
          </cell>
          <cell r="AK508">
            <v>-15.286474448267933</v>
          </cell>
        </row>
        <row r="509">
          <cell r="B509" t="str">
            <v>LoPGas</v>
          </cell>
          <cell r="C509" t="str">
            <v>Leader</v>
          </cell>
          <cell r="D509" t="str">
            <v>x</v>
          </cell>
          <cell r="E509" t="str">
            <v>L</v>
          </cell>
          <cell r="F509">
            <v>35</v>
          </cell>
          <cell r="G509">
            <v>115</v>
          </cell>
          <cell r="J509">
            <v>5.4</v>
          </cell>
          <cell r="K509">
            <v>5.4</v>
          </cell>
          <cell r="L509">
            <v>60</v>
          </cell>
          <cell r="M509">
            <v>54.400451423850484</v>
          </cell>
          <cell r="N509">
            <v>253440.00000000003</v>
          </cell>
          <cell r="O509">
            <v>21.12</v>
          </cell>
          <cell r="P509">
            <v>1</v>
          </cell>
          <cell r="Q509">
            <v>40</v>
          </cell>
          <cell r="R509">
            <v>0.2</v>
          </cell>
          <cell r="S509">
            <v>1.4046444981305601</v>
          </cell>
          <cell r="T509">
            <v>0.75</v>
          </cell>
          <cell r="U509">
            <v>122.428</v>
          </cell>
          <cell r="V509">
            <v>0.17704494099066695</v>
          </cell>
          <cell r="W509">
            <v>8.3236925712583343E-2</v>
          </cell>
          <cell r="X509">
            <v>54.484786563469541</v>
          </cell>
          <cell r="Y509">
            <v>54.569121703088598</v>
          </cell>
          <cell r="Z509">
            <v>3.0122120907485006E-2</v>
          </cell>
          <cell r="AA509">
            <v>7.7662848372622995E-2</v>
          </cell>
          <cell r="AB509">
            <v>5.5502556253984103</v>
          </cell>
          <cell r="AC509">
            <v>1.1795414399844544</v>
          </cell>
          <cell r="AD509">
            <v>1.1148724505192855</v>
          </cell>
          <cell r="AE509">
            <v>769.23408121084117</v>
          </cell>
          <cell r="AF509">
            <v>747.26625109206395</v>
          </cell>
          <cell r="AG509">
            <v>2</v>
          </cell>
          <cell r="AH509">
            <v>285064.04044617887</v>
          </cell>
          <cell r="AI509">
            <v>-32.404354124059054</v>
          </cell>
          <cell r="AJ509">
            <v>-6.3929044594497814E-4</v>
          </cell>
          <cell r="AK509">
            <v>-32.404354124059054</v>
          </cell>
        </row>
        <row r="510">
          <cell r="B510" t="str">
            <v>35_115_0.2_150</v>
          </cell>
          <cell r="F510">
            <v>35</v>
          </cell>
          <cell r="G510">
            <v>115</v>
          </cell>
          <cell r="H510">
            <v>34.413902352438612</v>
          </cell>
          <cell r="R510">
            <v>0.2</v>
          </cell>
          <cell r="W510">
            <v>0.30382412017344507</v>
          </cell>
          <cell r="X510">
            <v>0.58609764756138816</v>
          </cell>
          <cell r="AK510">
            <v>-73.227630174574131</v>
          </cell>
          <cell r="AL510">
            <v>8.3184662363831943E-3</v>
          </cell>
          <cell r="AM510">
            <v>-2108.2320829489572</v>
          </cell>
        </row>
        <row r="511">
          <cell r="B511" t="str">
            <v>LoPGas</v>
          </cell>
          <cell r="C511" t="str">
            <v>Branch</v>
          </cell>
          <cell r="D511" t="str">
            <v>x</v>
          </cell>
          <cell r="E511" t="str">
            <v>B</v>
          </cell>
          <cell r="F511">
            <v>35</v>
          </cell>
          <cell r="G511">
            <v>115</v>
          </cell>
          <cell r="J511">
            <v>5.4</v>
          </cell>
          <cell r="K511">
            <v>5.4</v>
          </cell>
          <cell r="L511">
            <v>60</v>
          </cell>
          <cell r="M511">
            <v>40.4</v>
          </cell>
          <cell r="N511">
            <v>13200.000000000002</v>
          </cell>
          <cell r="O511">
            <v>1.2</v>
          </cell>
          <cell r="P511">
            <v>16</v>
          </cell>
          <cell r="Q511">
            <v>30</v>
          </cell>
          <cell r="R511">
            <v>0.1</v>
          </cell>
          <cell r="S511">
            <v>0.5</v>
          </cell>
          <cell r="T511">
            <v>0.75</v>
          </cell>
          <cell r="U511">
            <v>122.428</v>
          </cell>
          <cell r="V511">
            <v>3.7296551865635241E-2</v>
          </cell>
          <cell r="W511">
            <v>1.7534815169554463E-2</v>
          </cell>
          <cell r="X511">
            <v>43.95543003735817</v>
          </cell>
          <cell r="Y511">
            <v>47.510860074716341</v>
          </cell>
          <cell r="Z511">
            <v>0.36279898340389505</v>
          </cell>
          <cell r="AA511">
            <v>0.58380804703576417</v>
          </cell>
          <cell r="AB511">
            <v>10.590508807326579</v>
          </cell>
          <cell r="AC511">
            <v>1.5449950802492707</v>
          </cell>
          <cell r="AD511">
            <v>1.2361588341074072</v>
          </cell>
          <cell r="AE511">
            <v>20.032137531532321</v>
          </cell>
          <cell r="AF511">
            <v>173.1490954449082</v>
          </cell>
          <cell r="AG511">
            <v>2</v>
          </cell>
          <cell r="AH511">
            <v>23012.018255625953</v>
          </cell>
          <cell r="AI511">
            <v>-37.215256652214109</v>
          </cell>
          <cell r="AJ511">
            <v>-2.8193376251677352E-2</v>
          </cell>
          <cell r="AK511">
            <v>-595.44410643542574</v>
          </cell>
        </row>
        <row r="512">
          <cell r="B512" t="str">
            <v>LoPGas</v>
          </cell>
          <cell r="C512" t="str">
            <v>Header</v>
          </cell>
          <cell r="D512" t="str">
            <v>x</v>
          </cell>
          <cell r="E512" t="str">
            <v>H</v>
          </cell>
          <cell r="F512">
            <v>35</v>
          </cell>
          <cell r="G512">
            <v>115</v>
          </cell>
          <cell r="J512">
            <v>5.4</v>
          </cell>
          <cell r="K512">
            <v>5.4</v>
          </cell>
          <cell r="L512">
            <v>60</v>
          </cell>
          <cell r="M512">
            <v>47.510860074716341</v>
          </cell>
          <cell r="N512">
            <v>63360</v>
          </cell>
          <cell r="O512">
            <v>5.28</v>
          </cell>
          <cell r="P512">
            <v>1</v>
          </cell>
          <cell r="Q512">
            <v>20</v>
          </cell>
          <cell r="R512">
            <v>0.1</v>
          </cell>
          <cell r="S512">
            <v>0.73278748682815997</v>
          </cell>
          <cell r="T512">
            <v>0.75</v>
          </cell>
          <cell r="U512">
            <v>122.428</v>
          </cell>
          <cell r="V512">
            <v>5.46470654407809E-2</v>
          </cell>
          <cell r="W512">
            <v>2.5692085303610668E-2</v>
          </cell>
          <cell r="X512">
            <v>47.989363737241433</v>
          </cell>
          <cell r="Y512">
            <v>48.467867399766519</v>
          </cell>
          <cell r="Z512">
            <v>7.6627160138766803E-2</v>
          </cell>
          <cell r="AA512">
            <v>0.23454161354225839</v>
          </cell>
          <cell r="AB512">
            <v>8.5114816344094599</v>
          </cell>
          <cell r="AC512">
            <v>1.4342304676487261</v>
          </cell>
          <cell r="AD512">
            <v>1.1927928844946785</v>
          </cell>
          <cell r="AE512">
            <v>96.154260151355132</v>
          </cell>
          <cell r="AF512">
            <v>362.67967034879916</v>
          </cell>
          <cell r="AG512">
            <v>2</v>
          </cell>
          <cell r="AH512">
            <v>71894.532469828177</v>
          </cell>
          <cell r="AI512">
            <v>-23.583457502661858</v>
          </cell>
          <cell r="AJ512">
            <v>-3.7221366007989046E-3</v>
          </cell>
          <cell r="AK512">
            <v>-23.583457502661858</v>
          </cell>
        </row>
        <row r="513">
          <cell r="B513" t="str">
            <v>LoPGas</v>
          </cell>
          <cell r="C513" t="str">
            <v>Header</v>
          </cell>
          <cell r="D513" t="str">
            <v>x</v>
          </cell>
          <cell r="E513" t="str">
            <v>H</v>
          </cell>
          <cell r="F513">
            <v>35</v>
          </cell>
          <cell r="G513">
            <v>115</v>
          </cell>
          <cell r="J513">
            <v>5.4</v>
          </cell>
          <cell r="K513">
            <v>5.4</v>
          </cell>
          <cell r="L513">
            <v>60</v>
          </cell>
          <cell r="M513">
            <v>48.467867399766519</v>
          </cell>
          <cell r="N513">
            <v>126720</v>
          </cell>
          <cell r="O513">
            <v>10.56</v>
          </cell>
          <cell r="P513">
            <v>1</v>
          </cell>
          <cell r="Q513">
            <v>20</v>
          </cell>
          <cell r="R513">
            <v>0.1</v>
          </cell>
          <cell r="S513">
            <v>1.01473233779264</v>
          </cell>
          <cell r="T513">
            <v>0.75</v>
          </cell>
          <cell r="U513">
            <v>122.428</v>
          </cell>
          <cell r="V513">
            <v>3.5822055223678186E-2</v>
          </cell>
          <cell r="W513">
            <v>1.6841586847050394E-2</v>
          </cell>
          <cell r="X513">
            <v>48.740746737938977</v>
          </cell>
          <cell r="Y513">
            <v>49.013626076111443</v>
          </cell>
          <cell r="Z513">
            <v>4.7325043447200121E-2</v>
          </cell>
          <cell r="AA513">
            <v>0.17819450728497807</v>
          </cell>
          <cell r="AB513">
            <v>6.9331063611990746</v>
          </cell>
          <cell r="AC513">
            <v>1.2869072145793263</v>
          </cell>
          <cell r="AD513">
            <v>1.1802999023319647</v>
          </cell>
          <cell r="AE513">
            <v>192.30852030271026</v>
          </cell>
          <cell r="AF513">
            <v>362.17206928630821</v>
          </cell>
          <cell r="AG513">
            <v>2</v>
          </cell>
          <cell r="AH513">
            <v>101329.13822956583</v>
          </cell>
          <cell r="AI513">
            <v>-26.808215046552082</v>
          </cell>
          <cell r="AJ513">
            <v>-2.1155472732443245E-3</v>
          </cell>
          <cell r="AK513">
            <v>-26.808215046552082</v>
          </cell>
        </row>
        <row r="514">
          <cell r="B514" t="str">
            <v>LoPGas</v>
          </cell>
          <cell r="C514" t="str">
            <v>Header</v>
          </cell>
          <cell r="D514" t="str">
            <v>x</v>
          </cell>
          <cell r="E514" t="str">
            <v>H</v>
          </cell>
          <cell r="F514">
            <v>35</v>
          </cell>
          <cell r="G514">
            <v>115</v>
          </cell>
          <cell r="J514">
            <v>5.4</v>
          </cell>
          <cell r="K514">
            <v>5.4</v>
          </cell>
          <cell r="L514">
            <v>60</v>
          </cell>
          <cell r="M514">
            <v>49.013626076111443</v>
          </cell>
          <cell r="N514">
            <v>190080</v>
          </cell>
          <cell r="O514">
            <v>15.84</v>
          </cell>
          <cell r="P514">
            <v>1</v>
          </cell>
          <cell r="Q514">
            <v>20</v>
          </cell>
          <cell r="R514">
            <v>0.1</v>
          </cell>
          <cell r="S514">
            <v>1.2386846748934399</v>
          </cell>
          <cell r="T514">
            <v>0.75</v>
          </cell>
          <cell r="U514">
            <v>122.428</v>
          </cell>
          <cell r="V514">
            <v>2.7215000127278254E-2</v>
          </cell>
          <cell r="W514">
            <v>1.2795016514942859E-2</v>
          </cell>
          <cell r="X514">
            <v>49.211768381729257</v>
          </cell>
          <cell r="Y514">
            <v>49.409910687347065</v>
          </cell>
          <cell r="Z514">
            <v>3.6070555579211461E-2</v>
          </cell>
          <cell r="AA514">
            <v>0.15249498117060464</v>
          </cell>
          <cell r="AB514">
            <v>6.0613410564312922</v>
          </cell>
          <cell r="AC514">
            <v>1.1904686268537663</v>
          </cell>
          <cell r="AD514">
            <v>1.171578483533346</v>
          </cell>
          <cell r="AE514">
            <v>288.46278045406541</v>
          </cell>
          <cell r="AF514">
            <v>357.48586543217186</v>
          </cell>
          <cell r="AG514">
            <v>2</v>
          </cell>
          <cell r="AH514">
            <v>123087.02143847416</v>
          </cell>
          <cell r="AI514">
            <v>-29.13715449653872</v>
          </cell>
          <cell r="AJ514">
            <v>-1.532889020230362E-3</v>
          </cell>
          <cell r="AK514">
            <v>-29.13715449653872</v>
          </cell>
        </row>
        <row r="515">
          <cell r="B515" t="str">
            <v>LoPGas</v>
          </cell>
          <cell r="C515" t="str">
            <v>Leader</v>
          </cell>
          <cell r="D515" t="str">
            <v>x</v>
          </cell>
          <cell r="E515" t="str">
            <v>L</v>
          </cell>
          <cell r="F515">
            <v>35</v>
          </cell>
          <cell r="G515">
            <v>115</v>
          </cell>
          <cell r="J515">
            <v>5.4</v>
          </cell>
          <cell r="K515">
            <v>5.4</v>
          </cell>
          <cell r="L515">
            <v>60</v>
          </cell>
          <cell r="M515">
            <v>49.409910687347065</v>
          </cell>
          <cell r="N515">
            <v>253440.00000000003</v>
          </cell>
          <cell r="O515">
            <v>21.12</v>
          </cell>
          <cell r="P515">
            <v>1</v>
          </cell>
          <cell r="Q515">
            <v>40</v>
          </cell>
          <cell r="R515">
            <v>0.1</v>
          </cell>
          <cell r="S515">
            <v>1.4046444981305601</v>
          </cell>
          <cell r="T515">
            <v>0.75</v>
          </cell>
          <cell r="U515">
            <v>122.428</v>
          </cell>
          <cell r="V515">
            <v>4.8845664171799565E-2</v>
          </cell>
          <cell r="W515">
            <v>2.2964581180907828E-2</v>
          </cell>
          <cell r="X515">
            <v>49.718392943104348</v>
          </cell>
          <cell r="Y515">
            <v>50.026875198861624</v>
          </cell>
          <cell r="Z515">
            <v>5.8258669336944791E-2</v>
          </cell>
          <cell r="AA515">
            <v>0.13465742550631779</v>
          </cell>
          <cell r="AB515">
            <v>5.5502556253984103</v>
          </cell>
          <cell r="AC515">
            <v>1.1285788441177815</v>
          </cell>
          <cell r="AD515">
            <v>1.1652161145307403</v>
          </cell>
          <cell r="AE515">
            <v>384.61704060542058</v>
          </cell>
          <cell r="AF515">
            <v>367.22138465458522</v>
          </cell>
          <cell r="AG515">
            <v>2</v>
          </cell>
          <cell r="AH515">
            <v>143775.74710736403</v>
          </cell>
          <cell r="AI515">
            <v>-60.342164113627611</v>
          </cell>
          <cell r="AJ515">
            <v>-2.380925036049069E-3</v>
          </cell>
          <cell r="AK515">
            <v>-60.342164113627611</v>
          </cell>
        </row>
        <row r="516">
          <cell r="B516" t="str">
            <v>35_115_0.1_30</v>
          </cell>
          <cell r="F516">
            <v>35</v>
          </cell>
          <cell r="G516">
            <v>115</v>
          </cell>
          <cell r="H516">
            <v>34.904171914983934</v>
          </cell>
          <cell r="R516">
            <v>0.1</v>
          </cell>
          <cell r="W516">
            <v>1.7534815169554463E-2</v>
          </cell>
          <cell r="X516">
            <v>9.5828085016066211E-2</v>
          </cell>
          <cell r="AK516">
            <v>-139.87099115938025</v>
          </cell>
          <cell r="AL516">
            <v>2.3494480209731126E-3</v>
          </cell>
          <cell r="AM516">
            <v>-595.44410643542574</v>
          </cell>
        </row>
        <row r="517">
          <cell r="B517" t="str">
            <v>LoPGas</v>
          </cell>
          <cell r="C517" t="str">
            <v>Branch</v>
          </cell>
          <cell r="D517" t="str">
            <v>x</v>
          </cell>
          <cell r="E517" t="str">
            <v>B</v>
          </cell>
          <cell r="F517">
            <v>35</v>
          </cell>
          <cell r="G517">
            <v>115</v>
          </cell>
          <cell r="J517">
            <v>5.4</v>
          </cell>
          <cell r="K517">
            <v>5.4</v>
          </cell>
          <cell r="L517">
            <v>60</v>
          </cell>
          <cell r="M517">
            <v>40.4</v>
          </cell>
          <cell r="N517">
            <v>13200.000000000002</v>
          </cell>
          <cell r="O517">
            <v>1.2</v>
          </cell>
          <cell r="P517">
            <v>16</v>
          </cell>
          <cell r="Q517">
            <v>10</v>
          </cell>
          <cell r="R517">
            <v>0.1</v>
          </cell>
          <cell r="S517">
            <v>0.5</v>
          </cell>
          <cell r="T517">
            <v>0.75</v>
          </cell>
          <cell r="U517">
            <v>122.428</v>
          </cell>
          <cell r="V517">
            <v>1.2315033729544917E-2</v>
          </cell>
          <cell r="W517">
            <v>5.7898607097115473E-3</v>
          </cell>
          <cell r="X517">
            <v>41.751962343618686</v>
          </cell>
          <cell r="Y517">
            <v>43.103924687237367</v>
          </cell>
          <cell r="Z517">
            <v>0.13795534118558017</v>
          </cell>
          <cell r="AA517">
            <v>0.58175482432198899</v>
          </cell>
          <cell r="AB517">
            <v>10.590508807326579</v>
          </cell>
          <cell r="AC517">
            <v>1.5449862351510426</v>
          </cell>
          <cell r="AD517">
            <v>1.2361659111583636</v>
          </cell>
          <cell r="AE517">
            <v>20.032137531532321</v>
          </cell>
          <cell r="AF517">
            <v>171.67383672451368</v>
          </cell>
          <cell r="AG517">
            <v>2</v>
          </cell>
          <cell r="AH517">
            <v>23098.887613074825</v>
          </cell>
          <cell r="AI517">
            <v>-14.32275116844999</v>
          </cell>
          <cell r="AJ517">
            <v>-1.0850569067007567E-2</v>
          </cell>
          <cell r="AK517">
            <v>-229.16401869519984</v>
          </cell>
        </row>
        <row r="518">
          <cell r="B518" t="str">
            <v>LoPGas</v>
          </cell>
          <cell r="C518" t="str">
            <v>Header</v>
          </cell>
          <cell r="D518" t="str">
            <v>x</v>
          </cell>
          <cell r="E518" t="str">
            <v>H</v>
          </cell>
          <cell r="F518">
            <v>35</v>
          </cell>
          <cell r="G518">
            <v>115</v>
          </cell>
          <cell r="J518">
            <v>5.4</v>
          </cell>
          <cell r="K518">
            <v>5.4</v>
          </cell>
          <cell r="L518">
            <v>60</v>
          </cell>
          <cell r="M518">
            <v>43.103924687237367</v>
          </cell>
          <cell r="N518">
            <v>63360</v>
          </cell>
          <cell r="O518">
            <v>5.28</v>
          </cell>
          <cell r="P518">
            <v>1</v>
          </cell>
          <cell r="Q518">
            <v>20</v>
          </cell>
          <cell r="R518">
            <v>0.1</v>
          </cell>
          <cell r="S518">
            <v>0.73278748682815997</v>
          </cell>
          <cell r="T518">
            <v>0.75</v>
          </cell>
          <cell r="U518">
            <v>122.428</v>
          </cell>
          <cell r="V518">
            <v>5.3708606489509203E-2</v>
          </cell>
          <cell r="W518">
            <v>2.5250872820642201E-2</v>
          </cell>
          <cell r="X518">
            <v>43.740820109098763</v>
          </cell>
          <cell r="Y518">
            <v>44.37771553096016</v>
          </cell>
          <cell r="Z518">
            <v>7.5389747035550791E-2</v>
          </cell>
          <cell r="AA518">
            <v>0.23324521959049016</v>
          </cell>
          <cell r="AB518">
            <v>8.5114816344094599</v>
          </cell>
          <cell r="AC518">
            <v>1.4012695577009875</v>
          </cell>
          <cell r="AD518">
            <v>1.2208499693261194</v>
          </cell>
          <cell r="AE518">
            <v>96.154260151355132</v>
          </cell>
          <cell r="AF518">
            <v>357.00784891142774</v>
          </cell>
          <cell r="AG518">
            <v>2</v>
          </cell>
          <cell r="AH518">
            <v>72445.338868649589</v>
          </cell>
          <cell r="AI518">
            <v>-32.034035475644686</v>
          </cell>
          <cell r="AJ518">
            <v>-5.0558768111812948E-3</v>
          </cell>
          <cell r="AK518">
            <v>-32.034035475644686</v>
          </cell>
        </row>
        <row r="519">
          <cell r="B519" t="str">
            <v>LoPGas</v>
          </cell>
          <cell r="C519" t="str">
            <v>Header</v>
          </cell>
          <cell r="D519" t="str">
            <v>x</v>
          </cell>
          <cell r="E519" t="str">
            <v>H</v>
          </cell>
          <cell r="F519">
            <v>35</v>
          </cell>
          <cell r="G519">
            <v>115</v>
          </cell>
          <cell r="J519">
            <v>5.4</v>
          </cell>
          <cell r="K519">
            <v>5.4</v>
          </cell>
          <cell r="L519">
            <v>60</v>
          </cell>
          <cell r="M519">
            <v>44.37771553096016</v>
          </cell>
          <cell r="N519">
            <v>126720</v>
          </cell>
          <cell r="O519">
            <v>10.56</v>
          </cell>
          <cell r="P519">
            <v>1</v>
          </cell>
          <cell r="Q519">
            <v>20</v>
          </cell>
          <cell r="R519">
            <v>0.1</v>
          </cell>
          <cell r="S519">
            <v>1.01473233779264</v>
          </cell>
          <cell r="T519">
            <v>0.75</v>
          </cell>
          <cell r="U519">
            <v>122.428</v>
          </cell>
          <cell r="V519">
            <v>3.5251278317944071E-2</v>
          </cell>
          <cell r="W519">
            <v>1.6573238513373667E-2</v>
          </cell>
          <cell r="X519">
            <v>44.742157454066287</v>
          </cell>
          <cell r="Y519">
            <v>45.106599377172422</v>
          </cell>
          <cell r="Z519">
            <v>4.6656674806860532E-2</v>
          </cell>
          <cell r="AA519">
            <v>0.1773360858577378</v>
          </cell>
          <cell r="AB519">
            <v>6.9331063611990746</v>
          </cell>
          <cell r="AC519">
            <v>1.2573621294959587</v>
          </cell>
          <cell r="AD519">
            <v>1.2080342043442798</v>
          </cell>
          <cell r="AE519">
            <v>192.30852030271026</v>
          </cell>
          <cell r="AF519">
            <v>356.90351358992075</v>
          </cell>
          <cell r="AG519">
            <v>2</v>
          </cell>
          <cell r="AH519">
            <v>102070.36012494779</v>
          </cell>
          <cell r="AI519">
            <v>-36.461034272893414</v>
          </cell>
          <cell r="AJ519">
            <v>-2.8772912147169679E-3</v>
          </cell>
          <cell r="AK519">
            <v>-36.461034272893414</v>
          </cell>
        </row>
        <row r="520">
          <cell r="B520" t="str">
            <v>LoPGas</v>
          </cell>
          <cell r="C520" t="str">
            <v>Header</v>
          </cell>
          <cell r="D520" t="str">
            <v>x</v>
          </cell>
          <cell r="E520" t="str">
            <v>H</v>
          </cell>
          <cell r="F520">
            <v>35</v>
          </cell>
          <cell r="G520">
            <v>115</v>
          </cell>
          <cell r="J520">
            <v>5.4</v>
          </cell>
          <cell r="K520">
            <v>5.4</v>
          </cell>
          <cell r="L520">
            <v>60</v>
          </cell>
          <cell r="M520">
            <v>45.106599377172422</v>
          </cell>
          <cell r="N520">
            <v>190080</v>
          </cell>
          <cell r="O520">
            <v>15.84</v>
          </cell>
          <cell r="P520">
            <v>1</v>
          </cell>
          <cell r="Q520">
            <v>20</v>
          </cell>
          <cell r="R520">
            <v>0.1</v>
          </cell>
          <cell r="S520">
            <v>1.2386846748934399</v>
          </cell>
          <cell r="T520">
            <v>0.75</v>
          </cell>
          <cell r="U520">
            <v>122.428</v>
          </cell>
          <cell r="V520">
            <v>2.6800384079484402E-2</v>
          </cell>
          <cell r="W520">
            <v>1.2600086544182432E-2</v>
          </cell>
          <cell r="X520">
            <v>45.371675707776845</v>
          </cell>
          <cell r="Y520">
            <v>45.636752038381267</v>
          </cell>
          <cell r="Z520">
            <v>3.5596481598451191E-2</v>
          </cell>
          <cell r="AA520">
            <v>0.15180319236237255</v>
          </cell>
          <cell r="AB520">
            <v>6.0613410564312922</v>
          </cell>
          <cell r="AC520">
            <v>1.1631986362222166</v>
          </cell>
          <cell r="AD520">
            <v>1.1990449310300881</v>
          </cell>
          <cell r="AE520">
            <v>288.46278045406541</v>
          </cell>
          <cell r="AF520">
            <v>352.50149792870695</v>
          </cell>
          <cell r="AG520">
            <v>2</v>
          </cell>
          <cell r="AH520">
            <v>123954.52343036328</v>
          </cell>
          <cell r="AI520">
            <v>-39.658468300494917</v>
          </cell>
          <cell r="AJ520">
            <v>-2.0864093171556668E-3</v>
          </cell>
          <cell r="AK520">
            <v>-39.658468300494917</v>
          </cell>
        </row>
        <row r="521">
          <cell r="B521" t="str">
            <v>LoPGas</v>
          </cell>
          <cell r="C521" t="str">
            <v>Leader</v>
          </cell>
          <cell r="D521" t="str">
            <v>x</v>
          </cell>
          <cell r="E521" t="str">
            <v>L</v>
          </cell>
          <cell r="F521">
            <v>35</v>
          </cell>
          <cell r="G521">
            <v>115</v>
          </cell>
          <cell r="J521">
            <v>5.4</v>
          </cell>
          <cell r="K521">
            <v>5.4</v>
          </cell>
          <cell r="L521">
            <v>60</v>
          </cell>
          <cell r="M521">
            <v>45.636752038381267</v>
          </cell>
          <cell r="N521">
            <v>253440.00000000003</v>
          </cell>
          <cell r="O521">
            <v>21.12</v>
          </cell>
          <cell r="P521">
            <v>1</v>
          </cell>
          <cell r="Q521">
            <v>40</v>
          </cell>
          <cell r="R521">
            <v>0.1</v>
          </cell>
          <cell r="S521">
            <v>1.4046444981305601</v>
          </cell>
          <cell r="T521">
            <v>0.75</v>
          </cell>
          <cell r="U521">
            <v>122.428</v>
          </cell>
          <cell r="V521">
            <v>4.813511827125741E-2</v>
          </cell>
          <cell r="W521">
            <v>2.263052104901675E-2</v>
          </cell>
          <cell r="X521">
            <v>46.050041239442606</v>
          </cell>
          <cell r="Y521">
            <v>46.463330440503945</v>
          </cell>
          <cell r="Z521">
            <v>5.7548153755435427E-2</v>
          </cell>
          <cell r="AA521">
            <v>0.13407135626748343</v>
          </cell>
          <cell r="AB521">
            <v>5.5502556253984103</v>
          </cell>
          <cell r="AC521">
            <v>1.1027942611462664</v>
          </cell>
          <cell r="AD521">
            <v>1.1924601913666457</v>
          </cell>
          <cell r="AE521">
            <v>384.61704060542058</v>
          </cell>
          <cell r="AF521">
            <v>362.31951569503138</v>
          </cell>
          <cell r="AG521">
            <v>2</v>
          </cell>
          <cell r="AH521">
            <v>144742.1744691034</v>
          </cell>
          <cell r="AI521">
            <v>-82.190229766031891</v>
          </cell>
          <cell r="AJ521">
            <v>-3.2429857073087071E-3</v>
          </cell>
          <cell r="AK521">
            <v>-82.190229766031891</v>
          </cell>
        </row>
        <row r="522">
          <cell r="B522" t="str">
            <v>35_115_0.1_10</v>
          </cell>
          <cell r="F522">
            <v>35</v>
          </cell>
          <cell r="G522">
            <v>115</v>
          </cell>
          <cell r="H522">
            <v>34.917155420363073</v>
          </cell>
          <cell r="R522">
            <v>0.1</v>
          </cell>
          <cell r="W522">
            <v>5.7898607097115473E-3</v>
          </cell>
          <cell r="X522">
            <v>8.2844579636926596E-2</v>
          </cell>
          <cell r="AK522">
            <v>-190.34376781506489</v>
          </cell>
          <cell r="AL522">
            <v>1.1033648806458509E-3</v>
          </cell>
          <cell r="AM522">
            <v>-279.63679535088448</v>
          </cell>
        </row>
        <row r="523">
          <cell r="B523" t="str">
            <v>LoPGas</v>
          </cell>
          <cell r="C523" t="str">
            <v>Branch</v>
          </cell>
          <cell r="D523" t="str">
            <v>x</v>
          </cell>
          <cell r="E523" t="str">
            <v>B</v>
          </cell>
          <cell r="F523">
            <v>35</v>
          </cell>
          <cell r="G523">
            <v>115</v>
          </cell>
          <cell r="J523">
            <v>5.4</v>
          </cell>
          <cell r="K523">
            <v>5.4</v>
          </cell>
          <cell r="L523">
            <v>60</v>
          </cell>
          <cell r="M523">
            <v>40.4</v>
          </cell>
          <cell r="N523">
            <v>13200.000000000002</v>
          </cell>
          <cell r="O523">
            <v>1.2</v>
          </cell>
          <cell r="P523">
            <v>16</v>
          </cell>
          <cell r="Q523">
            <v>20</v>
          </cell>
          <cell r="R523">
            <v>0.1</v>
          </cell>
          <cell r="S523">
            <v>0.5</v>
          </cell>
          <cell r="T523">
            <v>0.75</v>
          </cell>
          <cell r="U523">
            <v>122.428</v>
          </cell>
          <cell r="V523">
            <v>2.4755245617836239E-2</v>
          </cell>
          <cell r="W523">
            <v>1.1638573398137453E-2</v>
          </cell>
          <cell r="X523">
            <v>42.931202112450961</v>
          </cell>
          <cell r="Y523">
            <v>45.462404224901917</v>
          </cell>
          <cell r="Z523">
            <v>0.25828592984193444</v>
          </cell>
          <cell r="AA523">
            <v>0.58285105048161956</v>
          </cell>
          <cell r="AB523">
            <v>10.590508807326579</v>
          </cell>
          <cell r="AC523">
            <v>1.5449906534122739</v>
          </cell>
          <cell r="AD523">
            <v>1.2361623760535339</v>
          </cell>
          <cell r="AE523">
            <v>20.032137531532321</v>
          </cell>
          <cell r="AF523">
            <v>172.46189710748357</v>
          </cell>
          <cell r="AG523">
            <v>2</v>
          </cell>
          <cell r="AH523">
            <v>23052.170961106243</v>
          </cell>
          <cell r="AI523">
            <v>-26.64328957963729</v>
          </cell>
          <cell r="AJ523">
            <v>-2.0184310287604004E-2</v>
          </cell>
          <cell r="AK523">
            <v>-426.29263327419665</v>
          </cell>
        </row>
        <row r="524">
          <cell r="B524" t="str">
            <v>LoPGas</v>
          </cell>
          <cell r="C524" t="str">
            <v>Header</v>
          </cell>
          <cell r="D524" t="str">
            <v>x</v>
          </cell>
          <cell r="E524" t="str">
            <v>H</v>
          </cell>
          <cell r="F524">
            <v>35</v>
          </cell>
          <cell r="G524">
            <v>115</v>
          </cell>
          <cell r="J524">
            <v>5.4</v>
          </cell>
          <cell r="K524">
            <v>5.4</v>
          </cell>
          <cell r="L524">
            <v>60</v>
          </cell>
          <cell r="M524">
            <v>45.462404224901917</v>
          </cell>
          <cell r="N524">
            <v>63360</v>
          </cell>
          <cell r="O524">
            <v>5.28</v>
          </cell>
          <cell r="P524">
            <v>1</v>
          </cell>
          <cell r="Q524">
            <v>20</v>
          </cell>
          <cell r="R524">
            <v>0.1</v>
          </cell>
          <cell r="S524">
            <v>0.73278748682815997</v>
          </cell>
          <cell r="T524">
            <v>0.75</v>
          </cell>
          <cell r="U524">
            <v>122.428</v>
          </cell>
          <cell r="V524">
            <v>5.4214590584708053E-2</v>
          </cell>
          <cell r="W524">
            <v>2.5488759090130486E-2</v>
          </cell>
          <cell r="X524">
            <v>46.015561850250691</v>
          </cell>
          <cell r="Y524">
            <v>46.568719475599465</v>
          </cell>
          <cell r="Z524">
            <v>7.6100289746162342E-2</v>
          </cell>
          <cell r="AA524">
            <v>0.23399586208415937</v>
          </cell>
          <cell r="AB524">
            <v>8.5114816344094599</v>
          </cell>
          <cell r="AC524">
            <v>1.4177594861813674</v>
          </cell>
          <cell r="AD524">
            <v>1.2066502909775125</v>
          </cell>
          <cell r="AE524">
            <v>96.154260151355132</v>
          </cell>
          <cell r="AF524">
            <v>360.07514015445327</v>
          </cell>
          <cell r="AG524">
            <v>2</v>
          </cell>
          <cell r="AH524">
            <v>72154.558870366716</v>
          </cell>
          <cell r="AI524">
            <v>-27.505295218231492</v>
          </cell>
          <cell r="AJ524">
            <v>-4.3411135129784555E-3</v>
          </cell>
          <cell r="AK524">
            <v>-27.505295218231492</v>
          </cell>
        </row>
        <row r="525">
          <cell r="B525" t="str">
            <v>LoPGas</v>
          </cell>
          <cell r="C525" t="str">
            <v>Header</v>
          </cell>
          <cell r="D525" t="str">
            <v>x</v>
          </cell>
          <cell r="E525" t="str">
            <v>H</v>
          </cell>
          <cell r="F525">
            <v>35</v>
          </cell>
          <cell r="G525">
            <v>115</v>
          </cell>
          <cell r="J525">
            <v>5.4</v>
          </cell>
          <cell r="K525">
            <v>5.4</v>
          </cell>
          <cell r="L525">
            <v>60</v>
          </cell>
          <cell r="M525">
            <v>46.568719475599465</v>
          </cell>
          <cell r="N525">
            <v>126720</v>
          </cell>
          <cell r="O525">
            <v>10.56</v>
          </cell>
          <cell r="P525">
            <v>1</v>
          </cell>
          <cell r="Q525">
            <v>20</v>
          </cell>
          <cell r="R525">
            <v>0.1</v>
          </cell>
          <cell r="S525">
            <v>1.01473233779264</v>
          </cell>
          <cell r="T525">
            <v>0.75</v>
          </cell>
          <cell r="U525">
            <v>122.428</v>
          </cell>
          <cell r="V525">
            <v>3.5555995709232922E-2</v>
          </cell>
          <cell r="W525">
            <v>1.671650009836867E-2</v>
          </cell>
          <cell r="X525">
            <v>46.88451040241624</v>
          </cell>
          <cell r="Y525">
            <v>47.200301329233007</v>
          </cell>
          <cell r="Z525">
            <v>4.7023204711281741E-2</v>
          </cell>
          <cell r="AA525">
            <v>0.17780171026432592</v>
          </cell>
          <cell r="AB525">
            <v>6.9331063611990746</v>
          </cell>
          <cell r="AC525">
            <v>1.2721561568417588</v>
          </cell>
          <cell r="AD525">
            <v>1.1939858574038387</v>
          </cell>
          <cell r="AE525">
            <v>192.30852030271026</v>
          </cell>
          <cell r="AF525">
            <v>359.71779749545021</v>
          </cell>
          <cell r="AG525">
            <v>2</v>
          </cell>
          <cell r="AH525">
            <v>101673.35705723143</v>
          </cell>
          <cell r="AI525">
            <v>-31.28439515979899</v>
          </cell>
          <cell r="AJ525">
            <v>-2.4687811836962585E-3</v>
          </cell>
          <cell r="AK525">
            <v>-31.28439515979899</v>
          </cell>
        </row>
        <row r="526">
          <cell r="B526" t="str">
            <v>LoPGas</v>
          </cell>
          <cell r="C526" t="str">
            <v>Header</v>
          </cell>
          <cell r="D526" t="str">
            <v>x</v>
          </cell>
          <cell r="E526" t="str">
            <v>H</v>
          </cell>
          <cell r="F526">
            <v>35</v>
          </cell>
          <cell r="G526">
            <v>115</v>
          </cell>
          <cell r="J526">
            <v>5.4</v>
          </cell>
          <cell r="K526">
            <v>5.4</v>
          </cell>
          <cell r="L526">
            <v>60</v>
          </cell>
          <cell r="M526">
            <v>47.200301329233007</v>
          </cell>
          <cell r="N526">
            <v>190080</v>
          </cell>
          <cell r="O526">
            <v>15.84</v>
          </cell>
          <cell r="P526">
            <v>1</v>
          </cell>
          <cell r="Q526">
            <v>20</v>
          </cell>
          <cell r="R526">
            <v>0.1</v>
          </cell>
          <cell r="S526">
            <v>1.2386846748934399</v>
          </cell>
          <cell r="T526">
            <v>0.75</v>
          </cell>
          <cell r="U526">
            <v>122.428</v>
          </cell>
          <cell r="V526">
            <v>2.7021169279486588E-2</v>
          </cell>
          <cell r="W526">
            <v>1.2703887766569721E-2</v>
          </cell>
          <cell r="X526">
            <v>47.429755091805859</v>
          </cell>
          <cell r="Y526">
            <v>47.659208854378711</v>
          </cell>
          <cell r="Z526">
            <v>3.5852994429767082E-2</v>
          </cell>
          <cell r="AA526">
            <v>0.15217084400589015</v>
          </cell>
          <cell r="AB526">
            <v>6.0613410564312922</v>
          </cell>
          <cell r="AC526">
            <v>1.1768588138154186</v>
          </cell>
          <cell r="AD526">
            <v>1.1851272320607464</v>
          </cell>
          <cell r="AE526">
            <v>288.46278045406541</v>
          </cell>
          <cell r="AF526">
            <v>355.1554647770522</v>
          </cell>
          <cell r="AG526">
            <v>2</v>
          </cell>
          <cell r="AH526">
            <v>123488.0699600661</v>
          </cell>
          <cell r="AI526">
            <v>-34.014122272500174</v>
          </cell>
          <cell r="AJ526">
            <v>-1.7894635033933173E-3</v>
          </cell>
          <cell r="AK526">
            <v>-34.014122272500174</v>
          </cell>
        </row>
        <row r="527">
          <cell r="B527" t="str">
            <v>LoPGas</v>
          </cell>
          <cell r="C527" t="str">
            <v>Leader</v>
          </cell>
          <cell r="D527" t="str">
            <v>x</v>
          </cell>
          <cell r="E527" t="str">
            <v>L</v>
          </cell>
          <cell r="F527">
            <v>35</v>
          </cell>
          <cell r="G527">
            <v>115</v>
          </cell>
          <cell r="J527">
            <v>5.4</v>
          </cell>
          <cell r="K527">
            <v>5.4</v>
          </cell>
          <cell r="L527">
            <v>60</v>
          </cell>
          <cell r="M527">
            <v>47.659208854378711</v>
          </cell>
          <cell r="N527">
            <v>253440.00000000003</v>
          </cell>
          <cell r="O527">
            <v>21.12</v>
          </cell>
          <cell r="P527">
            <v>1</v>
          </cell>
          <cell r="Q527">
            <v>40</v>
          </cell>
          <cell r="R527">
            <v>0.1</v>
          </cell>
          <cell r="S527">
            <v>1.4046444981305601</v>
          </cell>
          <cell r="T527">
            <v>0.75</v>
          </cell>
          <cell r="U527">
            <v>122.428</v>
          </cell>
          <cell r="V527">
            <v>4.8513721295981117E-2</v>
          </cell>
          <cell r="W527">
            <v>2.2808519650197923E-2</v>
          </cell>
          <cell r="X527">
            <v>48.016681576852193</v>
          </cell>
          <cell r="Y527">
            <v>48.374154299325681</v>
          </cell>
          <cell r="Z527">
            <v>5.7933517917175603E-2</v>
          </cell>
          <cell r="AA527">
            <v>0.13438304988107008</v>
          </cell>
          <cell r="AB527">
            <v>5.5502556253984103</v>
          </cell>
          <cell r="AC527">
            <v>1.1157138185250508</v>
          </cell>
          <cell r="AD527">
            <v>1.1786519390993715</v>
          </cell>
          <cell r="AE527">
            <v>384.61704060542058</v>
          </cell>
          <cell r="AF527">
            <v>364.93118627792973</v>
          </cell>
          <cell r="AG527">
            <v>2</v>
          </cell>
          <cell r="AH527">
            <v>144222.4320072681</v>
          </cell>
          <cell r="AI527">
            <v>-70.465541408152987</v>
          </cell>
          <cell r="AJ527">
            <v>-2.7803638497535107E-3</v>
          </cell>
          <cell r="AK527">
            <v>-70.465541408152987</v>
          </cell>
        </row>
        <row r="528">
          <cell r="B528" t="str">
            <v>35_115_0.1_20</v>
          </cell>
          <cell r="F528">
            <v>35</v>
          </cell>
          <cell r="G528">
            <v>115</v>
          </cell>
          <cell r="H528">
            <v>34.910643759996596</v>
          </cell>
          <cell r="R528">
            <v>0.1</v>
          </cell>
          <cell r="W528">
            <v>1.1638573398137453E-2</v>
          </cell>
          <cell r="X528">
            <v>8.9356240003404253E-2</v>
          </cell>
          <cell r="AK528">
            <v>-163.26935405868363</v>
          </cell>
          <cell r="AL528">
            <v>1.7743489432350851E-3</v>
          </cell>
          <cell r="AM528">
            <v>-449.69099617350003</v>
          </cell>
        </row>
        <row r="529">
          <cell r="B529" t="str">
            <v>LoPGas</v>
          </cell>
          <cell r="C529" t="str">
            <v>Branch</v>
          </cell>
          <cell r="D529" t="str">
            <v>x</v>
          </cell>
          <cell r="E529" t="str">
            <v>B</v>
          </cell>
          <cell r="F529">
            <v>35</v>
          </cell>
          <cell r="G529">
            <v>115</v>
          </cell>
          <cell r="J529">
            <v>5.4</v>
          </cell>
          <cell r="K529">
            <v>5.4</v>
          </cell>
          <cell r="L529">
            <v>60</v>
          </cell>
          <cell r="M529">
            <v>40.4</v>
          </cell>
          <cell r="N529">
            <v>13200.000000000002</v>
          </cell>
          <cell r="O529">
            <v>1.2</v>
          </cell>
          <cell r="P529">
            <v>16</v>
          </cell>
          <cell r="Q529">
            <v>50</v>
          </cell>
          <cell r="R529">
            <v>0.1</v>
          </cell>
          <cell r="S529">
            <v>0.5</v>
          </cell>
          <cell r="T529">
            <v>0.75</v>
          </cell>
          <cell r="U529">
            <v>122.428</v>
          </cell>
          <cell r="V529">
            <v>6.2596792620868771E-2</v>
          </cell>
          <cell r="W529">
            <v>2.9429615712679436E-2</v>
          </cell>
          <cell r="X529">
            <v>45.604887974365226</v>
          </cell>
          <cell r="Y529">
            <v>50.809775948730461</v>
          </cell>
          <cell r="Z529">
            <v>0.53111101779237058</v>
          </cell>
          <cell r="AA529">
            <v>0.58520858357130001</v>
          </cell>
          <cell r="AB529">
            <v>10.590508807326579</v>
          </cell>
          <cell r="AC529">
            <v>1.5450039597660907</v>
          </cell>
          <cell r="AD529">
            <v>1.2361517295992988</v>
          </cell>
          <cell r="AE529">
            <v>20.032137531532321</v>
          </cell>
          <cell r="AF529">
            <v>174.2424314445237</v>
          </cell>
          <cell r="AG529">
            <v>2</v>
          </cell>
          <cell r="AH529">
            <v>22946.200002441714</v>
          </cell>
          <cell r="AI529">
            <v>-54.023225471441208</v>
          </cell>
          <cell r="AJ529">
            <v>-4.0926685963213028E-2</v>
          </cell>
          <cell r="AK529">
            <v>-864.37160754305933</v>
          </cell>
        </row>
        <row r="530">
          <cell r="B530" t="str">
            <v>LoPGas</v>
          </cell>
          <cell r="C530" t="str">
            <v>Header</v>
          </cell>
          <cell r="D530" t="str">
            <v>x</v>
          </cell>
          <cell r="E530" t="str">
            <v>H</v>
          </cell>
          <cell r="F530">
            <v>35</v>
          </cell>
          <cell r="G530">
            <v>115</v>
          </cell>
          <cell r="J530">
            <v>5.4</v>
          </cell>
          <cell r="K530">
            <v>5.4</v>
          </cell>
          <cell r="L530">
            <v>60</v>
          </cell>
          <cell r="M530">
            <v>50.809775948730461</v>
          </cell>
          <cell r="N530">
            <v>63360</v>
          </cell>
          <cell r="O530">
            <v>5.28</v>
          </cell>
          <cell r="P530">
            <v>1</v>
          </cell>
          <cell r="Q530">
            <v>20</v>
          </cell>
          <cell r="R530">
            <v>0.1</v>
          </cell>
          <cell r="S530">
            <v>0.73278748682815997</v>
          </cell>
          <cell r="T530">
            <v>0.75</v>
          </cell>
          <cell r="U530">
            <v>122.428</v>
          </cell>
          <cell r="V530">
            <v>5.5341464986123329E-2</v>
          </cell>
          <cell r="W530">
            <v>2.6018554295312413E-2</v>
          </cell>
          <cell r="X530">
            <v>51.165316306340713</v>
          </cell>
          <cell r="Y530">
            <v>51.520856663950973</v>
          </cell>
          <cell r="Z530">
            <v>7.7373599517661318E-2</v>
          </cell>
          <cell r="AA530">
            <v>0.23533220782382061</v>
          </cell>
          <cell r="AB530">
            <v>8.5114816344094599</v>
          </cell>
          <cell r="AC530">
            <v>1.4668671464799978</v>
          </cell>
          <cell r="AD530">
            <v>1.1662541496290872</v>
          </cell>
          <cell r="AE530">
            <v>96.154260151355132</v>
          </cell>
          <cell r="AF530">
            <v>366.85255645892448</v>
          </cell>
          <cell r="AG530">
            <v>2</v>
          </cell>
          <cell r="AH530">
            <v>71478.713043665193</v>
          </cell>
          <cell r="AI530">
            <v>-17.290362254407839</v>
          </cell>
          <cell r="AJ530">
            <v>-2.7289081840921464E-3</v>
          </cell>
          <cell r="AK530">
            <v>-17.290362254407839</v>
          </cell>
        </row>
        <row r="531">
          <cell r="B531" t="str">
            <v>LoPGas</v>
          </cell>
          <cell r="C531" t="str">
            <v>Header</v>
          </cell>
          <cell r="D531" t="str">
            <v>x</v>
          </cell>
          <cell r="E531" t="str">
            <v>H</v>
          </cell>
          <cell r="F531">
            <v>35</v>
          </cell>
          <cell r="G531">
            <v>115</v>
          </cell>
          <cell r="J531">
            <v>5.4</v>
          </cell>
          <cell r="K531">
            <v>5.4</v>
          </cell>
          <cell r="L531">
            <v>60</v>
          </cell>
          <cell r="M531">
            <v>51.520856663950973</v>
          </cell>
          <cell r="N531">
            <v>126720</v>
          </cell>
          <cell r="O531">
            <v>10.56</v>
          </cell>
          <cell r="P531">
            <v>1</v>
          </cell>
          <cell r="Q531">
            <v>20</v>
          </cell>
          <cell r="R531">
            <v>0.1</v>
          </cell>
          <cell r="S531">
            <v>1.01473233779264</v>
          </cell>
          <cell r="T531">
            <v>0.75</v>
          </cell>
          <cell r="U531">
            <v>122.428</v>
          </cell>
          <cell r="V531">
            <v>3.6242998587046577E-2</v>
          </cell>
          <cell r="W531">
            <v>1.7039491578302091E-2</v>
          </cell>
          <cell r="X531">
            <v>51.723167457083264</v>
          </cell>
          <cell r="Y531">
            <v>51.925478250215555</v>
          </cell>
          <cell r="Z531">
            <v>4.7719630418834535E-2</v>
          </cell>
          <cell r="AA531">
            <v>0.17871756430284055</v>
          </cell>
          <cell r="AB531">
            <v>6.9331063611990746</v>
          </cell>
          <cell r="AC531">
            <v>1.316085826538522</v>
          </cell>
          <cell r="AD531">
            <v>1.1541317663706487</v>
          </cell>
          <cell r="AE531">
            <v>192.30852030271026</v>
          </cell>
          <cell r="AF531">
            <v>366.04175131301764</v>
          </cell>
          <cell r="AG531">
            <v>2</v>
          </cell>
          <cell r="AH531">
            <v>100778.16128632428</v>
          </cell>
          <cell r="AI531">
            <v>-19.637571263444819</v>
          </cell>
          <cell r="AJ531">
            <v>-1.5496820757137642E-3</v>
          </cell>
          <cell r="AK531">
            <v>-19.637571263444819</v>
          </cell>
        </row>
        <row r="532">
          <cell r="B532" t="str">
            <v>LoPGas</v>
          </cell>
          <cell r="C532" t="str">
            <v>Header</v>
          </cell>
          <cell r="D532" t="str">
            <v>x</v>
          </cell>
          <cell r="E532" t="str">
            <v>H</v>
          </cell>
          <cell r="F532">
            <v>35</v>
          </cell>
          <cell r="G532">
            <v>115</v>
          </cell>
          <cell r="J532">
            <v>5.4</v>
          </cell>
          <cell r="K532">
            <v>5.4</v>
          </cell>
          <cell r="L532">
            <v>60</v>
          </cell>
          <cell r="M532">
            <v>51.925478250215555</v>
          </cell>
          <cell r="N532">
            <v>190080</v>
          </cell>
          <cell r="O532">
            <v>15.84</v>
          </cell>
          <cell r="P532">
            <v>1</v>
          </cell>
          <cell r="Q532">
            <v>20</v>
          </cell>
          <cell r="R532">
            <v>0.1</v>
          </cell>
          <cell r="S532">
            <v>1.2386846748934399</v>
          </cell>
          <cell r="T532">
            <v>0.75</v>
          </cell>
          <cell r="U532">
            <v>122.428</v>
          </cell>
          <cell r="V532">
            <v>2.75185421258968E-2</v>
          </cell>
          <cell r="W532">
            <v>1.2937725494076346E-2</v>
          </cell>
          <cell r="X532">
            <v>52.072182970468802</v>
          </cell>
          <cell r="Y532">
            <v>52.218887690722049</v>
          </cell>
          <cell r="Z532">
            <v>3.6337686565068306E-2</v>
          </cell>
          <cell r="AA532">
            <v>0.15290053476574533</v>
          </cell>
          <cell r="AB532">
            <v>6.0613410564312922</v>
          </cell>
          <cell r="AC532">
            <v>1.2173589469475896</v>
          </cell>
          <cell r="AD532">
            <v>1.1456994110410124</v>
          </cell>
          <cell r="AE532">
            <v>288.46278045406541</v>
          </cell>
          <cell r="AF532">
            <v>361.11974273269237</v>
          </cell>
          <cell r="AG532">
            <v>2</v>
          </cell>
          <cell r="AH532">
            <v>122444.6213222698</v>
          </cell>
          <cell r="AI532">
            <v>-21.332987368476903</v>
          </cell>
          <cell r="AJ532">
            <v>-1.1223162546547193E-3</v>
          </cell>
          <cell r="AK532">
            <v>-21.332987368476903</v>
          </cell>
        </row>
        <row r="533">
          <cell r="B533" t="str">
            <v>LoPGas</v>
          </cell>
          <cell r="C533" t="str">
            <v>Leader</v>
          </cell>
          <cell r="D533" t="str">
            <v>x</v>
          </cell>
          <cell r="E533" t="str">
            <v>L</v>
          </cell>
          <cell r="F533">
            <v>35</v>
          </cell>
          <cell r="G533">
            <v>115</v>
          </cell>
          <cell r="J533">
            <v>5.4</v>
          </cell>
          <cell r="K533">
            <v>5.4</v>
          </cell>
          <cell r="L533">
            <v>60</v>
          </cell>
          <cell r="M533">
            <v>52.218887690722049</v>
          </cell>
          <cell r="N533">
            <v>253440.00000000003</v>
          </cell>
          <cell r="O533">
            <v>21.12</v>
          </cell>
          <cell r="P533">
            <v>1</v>
          </cell>
          <cell r="Q533">
            <v>40</v>
          </cell>
          <cell r="R533">
            <v>0.1</v>
          </cell>
          <cell r="S533">
            <v>1.4046444981305601</v>
          </cell>
          <cell r="T533">
            <v>0.75</v>
          </cell>
          <cell r="U533">
            <v>122.428</v>
          </cell>
          <cell r="V533">
            <v>4.9359299284869054E-2</v>
          </cell>
          <cell r="W533">
            <v>2.3206064543899174E-2</v>
          </cell>
          <cell r="X533">
            <v>52.446982066201535</v>
          </cell>
          <cell r="Y533">
            <v>52.675076441681021</v>
          </cell>
          <cell r="Z533">
            <v>5.862770421846053E-2</v>
          </cell>
          <cell r="AA533">
            <v>0.13497490871564236</v>
          </cell>
          <cell r="AB533">
            <v>5.5502556253984103</v>
          </cell>
          <cell r="AC533">
            <v>1.1539742393152439</v>
          </cell>
          <cell r="AD533">
            <v>1.1395733205143688</v>
          </cell>
          <cell r="AE533">
            <v>384.61704060542058</v>
          </cell>
          <cell r="AF533">
            <v>370.74652808383871</v>
          </cell>
          <cell r="AG533">
            <v>2</v>
          </cell>
          <cell r="AH533">
            <v>143059.52934272861</v>
          </cell>
          <cell r="AI533">
            <v>-44.161399129511814</v>
          </cell>
          <cell r="AJ533">
            <v>-1.7424794479763183E-3</v>
          </cell>
          <cell r="AK533">
            <v>-44.161399129511814</v>
          </cell>
        </row>
        <row r="534">
          <cell r="B534" t="str">
            <v>35_115_0.1_50</v>
          </cell>
          <cell r="F534">
            <v>35</v>
          </cell>
          <cell r="G534">
            <v>115</v>
          </cell>
          <cell r="H534">
            <v>34.891368548375731</v>
          </cell>
          <cell r="R534">
            <v>0.1</v>
          </cell>
          <cell r="W534">
            <v>2.9429615712679436E-2</v>
          </cell>
          <cell r="X534">
            <v>0.10863145162426946</v>
          </cell>
          <cell r="AK534">
            <v>-102.42232001584136</v>
          </cell>
          <cell r="AL534">
            <v>3.262795677081441E-3</v>
          </cell>
          <cell r="AM534">
            <v>-826.92293639952049</v>
          </cell>
        </row>
        <row r="535">
          <cell r="B535" t="str">
            <v>LoPGas</v>
          </cell>
          <cell r="C535" t="str">
            <v>Branch</v>
          </cell>
          <cell r="D535" t="str">
            <v>x</v>
          </cell>
          <cell r="E535" t="str">
            <v>B</v>
          </cell>
          <cell r="F535">
            <v>35</v>
          </cell>
          <cell r="G535">
            <v>115</v>
          </cell>
          <cell r="J535">
            <v>5.4</v>
          </cell>
          <cell r="K535">
            <v>5.4</v>
          </cell>
          <cell r="L535">
            <v>60</v>
          </cell>
          <cell r="M535">
            <v>40.4</v>
          </cell>
          <cell r="N535">
            <v>13200.000000000002</v>
          </cell>
          <cell r="O535">
            <v>1.2</v>
          </cell>
          <cell r="P535">
            <v>16</v>
          </cell>
          <cell r="Q535">
            <v>100</v>
          </cell>
          <cell r="R535">
            <v>0.1</v>
          </cell>
          <cell r="S535">
            <v>0.5</v>
          </cell>
          <cell r="T535">
            <v>0.75</v>
          </cell>
          <cell r="U535">
            <v>122.428</v>
          </cell>
          <cell r="V535">
            <v>0.12650259283385362</v>
          </cell>
          <cell r="W535">
            <v>5.947465577520461E-2</v>
          </cell>
          <cell r="X535">
            <v>48.081293779654629</v>
          </cell>
          <cell r="Y535">
            <v>55.762587559309253</v>
          </cell>
          <cell r="Z535">
            <v>0.78380548771985969</v>
          </cell>
          <cell r="AA535">
            <v>0.58694440792745428</v>
          </cell>
          <cell r="AB535">
            <v>10.590508807326579</v>
          </cell>
          <cell r="AC535">
            <v>1.5450263106706148</v>
          </cell>
          <cell r="AD535">
            <v>1.2361338469852003</v>
          </cell>
          <cell r="AE535">
            <v>20.032137531532321</v>
          </cell>
          <cell r="AF535">
            <v>175.87245885680895</v>
          </cell>
          <cell r="AG535">
            <v>2</v>
          </cell>
          <cell r="AH535">
            <v>22843.094199460131</v>
          </cell>
          <cell r="AI535">
            <v>-78.841312164559639</v>
          </cell>
          <cell r="AJ535">
            <v>-5.972826679133305E-2</v>
          </cell>
          <cell r="AK535">
            <v>-1261.4609946329542</v>
          </cell>
        </row>
        <row r="536">
          <cell r="B536" t="str">
            <v>LoPGas</v>
          </cell>
          <cell r="C536" t="str">
            <v>Header</v>
          </cell>
          <cell r="D536" t="str">
            <v>x</v>
          </cell>
          <cell r="E536" t="str">
            <v>H</v>
          </cell>
          <cell r="F536">
            <v>35</v>
          </cell>
          <cell r="G536">
            <v>115</v>
          </cell>
          <cell r="J536">
            <v>5.4</v>
          </cell>
          <cell r="K536">
            <v>5.4</v>
          </cell>
          <cell r="L536">
            <v>60</v>
          </cell>
          <cell r="M536">
            <v>55.762587559309253</v>
          </cell>
          <cell r="N536">
            <v>63360</v>
          </cell>
          <cell r="O536">
            <v>5.28</v>
          </cell>
          <cell r="P536">
            <v>1</v>
          </cell>
          <cell r="Q536">
            <v>20</v>
          </cell>
          <cell r="R536">
            <v>0.1</v>
          </cell>
          <cell r="S536">
            <v>0.73278748682815997</v>
          </cell>
          <cell r="T536">
            <v>0.75</v>
          </cell>
          <cell r="U536">
            <v>122.428</v>
          </cell>
          <cell r="V536">
            <v>5.6362182101824934E-2</v>
          </cell>
          <cell r="W536">
            <v>2.6498440104290921E-2</v>
          </cell>
          <cell r="X536">
            <v>55.927993742136209</v>
          </cell>
          <cell r="Y536">
            <v>56.093399924963158</v>
          </cell>
          <cell r="Z536">
            <v>7.8069428049344358E-2</v>
          </cell>
          <cell r="AA536">
            <v>0.23618794372893798</v>
          </cell>
          <cell r="AB536">
            <v>8.5114816344094599</v>
          </cell>
          <cell r="AC536">
            <v>1.5450301905767949</v>
          </cell>
          <cell r="AD536">
            <v>1.1072533772936939</v>
          </cell>
          <cell r="AE536">
            <v>96.154260151355132</v>
          </cell>
          <cell r="AF536">
            <v>372.96418929353177</v>
          </cell>
          <cell r="AG536">
            <v>2</v>
          </cell>
          <cell r="AH536">
            <v>70869.460286658417</v>
          </cell>
          <cell r="AI536">
            <v>-7.9080625022795363</v>
          </cell>
          <cell r="AJ536">
            <v>-1.2481159252335126E-3</v>
          </cell>
          <cell r="AK536">
            <v>-7.9080625022795363</v>
          </cell>
        </row>
        <row r="537">
          <cell r="B537" t="str">
            <v>LoPGas</v>
          </cell>
          <cell r="C537" t="str">
            <v>Header</v>
          </cell>
          <cell r="D537" t="str">
            <v>x</v>
          </cell>
          <cell r="E537" t="str">
            <v>H</v>
          </cell>
          <cell r="F537">
            <v>35</v>
          </cell>
          <cell r="G537">
            <v>115</v>
          </cell>
          <cell r="J537">
            <v>5.4</v>
          </cell>
          <cell r="K537">
            <v>5.4</v>
          </cell>
          <cell r="L537">
            <v>60</v>
          </cell>
          <cell r="M537">
            <v>56.093399924963158</v>
          </cell>
          <cell r="N537">
            <v>126720</v>
          </cell>
          <cell r="O537">
            <v>10.56</v>
          </cell>
          <cell r="P537">
            <v>1</v>
          </cell>
          <cell r="Q537">
            <v>20</v>
          </cell>
          <cell r="R537">
            <v>0.1</v>
          </cell>
          <cell r="S537">
            <v>1.01473233779264</v>
          </cell>
          <cell r="T537">
            <v>0.75</v>
          </cell>
          <cell r="U537">
            <v>122.428</v>
          </cell>
          <cell r="V537">
            <v>3.6864057959745442E-2</v>
          </cell>
          <cell r="W537">
            <v>1.7331479999882049E-2</v>
          </cell>
          <cell r="X537">
            <v>56.187293048387545</v>
          </cell>
          <cell r="Y537">
            <v>56.281186171811939</v>
          </cell>
          <cell r="Z537">
            <v>4.806897129008314E-2</v>
          </cell>
          <cell r="AA537">
            <v>0.17930637820817857</v>
          </cell>
          <cell r="AB537">
            <v>6.9331063611990746</v>
          </cell>
          <cell r="AC537">
            <v>1.385750991208591</v>
          </cell>
          <cell r="AD537">
            <v>1.0961106788410306</v>
          </cell>
          <cell r="AE537">
            <v>192.30852030271026</v>
          </cell>
          <cell r="AF537">
            <v>371.73971526828313</v>
          </cell>
          <cell r="AG537">
            <v>2</v>
          </cell>
          <cell r="AH537">
            <v>99977.563375082565</v>
          </cell>
          <cell r="AI537">
            <v>-8.9711994235440855</v>
          </cell>
          <cell r="AJ537">
            <v>-7.079544999640219E-4</v>
          </cell>
          <cell r="AK537">
            <v>-8.9711994235440855</v>
          </cell>
        </row>
        <row r="538">
          <cell r="B538" t="str">
            <v>LoPGas</v>
          </cell>
          <cell r="C538" t="str">
            <v>Header</v>
          </cell>
          <cell r="D538" t="str">
            <v>x</v>
          </cell>
          <cell r="E538" t="str">
            <v>H</v>
          </cell>
          <cell r="F538">
            <v>35</v>
          </cell>
          <cell r="G538">
            <v>115</v>
          </cell>
          <cell r="J538">
            <v>5.4</v>
          </cell>
          <cell r="K538">
            <v>5.4</v>
          </cell>
          <cell r="L538">
            <v>60</v>
          </cell>
          <cell r="M538">
            <v>56.281186171811939</v>
          </cell>
          <cell r="N538">
            <v>190080</v>
          </cell>
          <cell r="O538">
            <v>15.84</v>
          </cell>
          <cell r="P538">
            <v>1</v>
          </cell>
          <cell r="Q538">
            <v>20</v>
          </cell>
          <cell r="R538">
            <v>0.1</v>
          </cell>
          <cell r="S538">
            <v>1.2386846748934399</v>
          </cell>
          <cell r="T538">
            <v>0.75</v>
          </cell>
          <cell r="U538">
            <v>122.428</v>
          </cell>
          <cell r="V538">
            <v>2.7967800233946547E-2</v>
          </cell>
          <cell r="W538">
            <v>1.3148942282064979E-2</v>
          </cell>
          <cell r="X538">
            <v>56.349174480885473</v>
          </cell>
          <cell r="Y538">
            <v>56.417162789959008</v>
          </cell>
          <cell r="Z538">
            <v>3.6564513425325962E-2</v>
          </cell>
          <cell r="AA538">
            <v>0.15337136342553548</v>
          </cell>
          <cell r="AB538">
            <v>6.0613410564312922</v>
          </cell>
          <cell r="AC538">
            <v>1.2814362443362235</v>
          </cell>
          <cell r="AD538">
            <v>1.0884095363369568</v>
          </cell>
          <cell r="AE538">
            <v>288.46278045406541</v>
          </cell>
          <cell r="AF538">
            <v>366.49305388355913</v>
          </cell>
          <cell r="AG538">
            <v>2</v>
          </cell>
          <cell r="AH538">
            <v>121516.390153762</v>
          </cell>
          <cell r="AI538">
            <v>-9.7394104656735934</v>
          </cell>
          <cell r="AJ538">
            <v>-5.1238480985235657E-4</v>
          </cell>
          <cell r="AK538">
            <v>-9.7394104656735934</v>
          </cell>
        </row>
        <row r="539">
          <cell r="B539" t="str">
            <v>LoPGas</v>
          </cell>
          <cell r="C539" t="str">
            <v>Leader</v>
          </cell>
          <cell r="D539" t="str">
            <v>x</v>
          </cell>
          <cell r="E539" t="str">
            <v>L</v>
          </cell>
          <cell r="F539">
            <v>35</v>
          </cell>
          <cell r="G539">
            <v>115</v>
          </cell>
          <cell r="J539">
            <v>5.4</v>
          </cell>
          <cell r="K539">
            <v>5.4</v>
          </cell>
          <cell r="L539">
            <v>60</v>
          </cell>
          <cell r="M539">
            <v>56.417162789959008</v>
          </cell>
          <cell r="N539">
            <v>253440.00000000003</v>
          </cell>
          <cell r="O539">
            <v>21.12</v>
          </cell>
          <cell r="P539">
            <v>1</v>
          </cell>
          <cell r="Q539">
            <v>40</v>
          </cell>
          <cell r="R539">
            <v>0.1</v>
          </cell>
          <cell r="S539">
            <v>1.4046444981305601</v>
          </cell>
          <cell r="T539">
            <v>0.75</v>
          </cell>
          <cell r="U539">
            <v>122.428</v>
          </cell>
          <cell r="V539">
            <v>5.0122817748230214E-2</v>
          </cell>
          <cell r="W539">
            <v>2.3565029500815626E-2</v>
          </cell>
          <cell r="X539">
            <v>56.52272861760909</v>
          </cell>
          <cell r="Y539">
            <v>56.628294445259165</v>
          </cell>
          <cell r="Z539">
            <v>5.8928620789260422E-2</v>
          </cell>
          <cell r="AA539">
            <v>0.13535882060947474</v>
          </cell>
          <cell r="AB539">
            <v>5.5502556253984103</v>
          </cell>
          <cell r="AC539">
            <v>1.2144014198042852</v>
          </cell>
          <cell r="AD539">
            <v>1.0828694978769451</v>
          </cell>
          <cell r="AE539">
            <v>384.61704060542058</v>
          </cell>
          <cell r="AF539">
            <v>375.98798836592613</v>
          </cell>
          <cell r="AG539">
            <v>2</v>
          </cell>
          <cell r="AH539">
            <v>142031.14545936015</v>
          </cell>
          <cell r="AI539">
            <v>-20.151854157688934</v>
          </cell>
          <cell r="AJ539">
            <v>-7.9513313437850892E-4</v>
          </cell>
          <cell r="AK539">
            <v>-20.151854157688934</v>
          </cell>
        </row>
        <row r="540">
          <cell r="B540" t="str">
            <v>35_115_0.1_100</v>
          </cell>
          <cell r="F540">
            <v>35</v>
          </cell>
          <cell r="G540">
            <v>115</v>
          </cell>
          <cell r="H540">
            <v>34.859981452337742</v>
          </cell>
          <cell r="R540">
            <v>0.1</v>
          </cell>
          <cell r="W540">
            <v>5.947465577520461E-2</v>
          </cell>
          <cell r="X540">
            <v>0.14001854766225819</v>
          </cell>
          <cell r="AK540">
            <v>-46.770526549186144</v>
          </cell>
          <cell r="AL540">
            <v>4.6100084044458645E-3</v>
          </cell>
          <cell r="AM540">
            <v>-1168.36053002276</v>
          </cell>
        </row>
        <row r="541">
          <cell r="B541" t="str">
            <v>LoPGas</v>
          </cell>
          <cell r="C541" t="str">
            <v>Branch</v>
          </cell>
          <cell r="D541" t="str">
            <v>x</v>
          </cell>
          <cell r="E541" t="str">
            <v>B</v>
          </cell>
          <cell r="F541">
            <v>35</v>
          </cell>
          <cell r="G541">
            <v>115</v>
          </cell>
          <cell r="J541">
            <v>5.4</v>
          </cell>
          <cell r="K541">
            <v>5.4</v>
          </cell>
          <cell r="L541">
            <v>60</v>
          </cell>
          <cell r="M541">
            <v>40.4</v>
          </cell>
          <cell r="N541">
            <v>13200.000000000002</v>
          </cell>
          <cell r="O541">
            <v>1.2</v>
          </cell>
          <cell r="P541">
            <v>16</v>
          </cell>
          <cell r="Q541">
            <v>150</v>
          </cell>
          <cell r="R541">
            <v>0.1</v>
          </cell>
          <cell r="S541">
            <v>0.5</v>
          </cell>
          <cell r="T541">
            <v>0.75</v>
          </cell>
          <cell r="U541">
            <v>122.428</v>
          </cell>
          <cell r="V541">
            <v>0.19072286834833735</v>
          </cell>
          <cell r="W541">
            <v>8.9667545062688703E-2</v>
          </cell>
          <cell r="X541">
            <v>49.226787536976133</v>
          </cell>
          <cell r="Y541">
            <v>58.053575073952267</v>
          </cell>
          <cell r="Z541">
            <v>0.90069260581389121</v>
          </cell>
          <cell r="AA541">
            <v>0.58779123344270656</v>
          </cell>
          <cell r="AB541">
            <v>10.590508807326579</v>
          </cell>
          <cell r="AC541">
            <v>1.5450488818453154</v>
          </cell>
          <cell r="AD541">
            <v>1.2361157886613885</v>
          </cell>
          <cell r="AE541">
            <v>20.032137531532321</v>
          </cell>
          <cell r="AF541">
            <v>176.6804711796546</v>
          </cell>
          <cell r="AG541">
            <v>2</v>
          </cell>
          <cell r="AH541">
            <v>22795.065510008342</v>
          </cell>
          <cell r="AI541">
            <v>-90.115167809417784</v>
          </cell>
          <cell r="AJ541">
            <v>-6.826906652228619E-2</v>
          </cell>
          <cell r="AK541">
            <v>-1441.8426849506845</v>
          </cell>
        </row>
        <row r="542">
          <cell r="B542" t="str">
            <v>LoPGas</v>
          </cell>
          <cell r="C542" t="str">
            <v>Header</v>
          </cell>
          <cell r="D542" t="str">
            <v>x</v>
          </cell>
          <cell r="E542" t="str">
            <v>H</v>
          </cell>
          <cell r="F542">
            <v>35</v>
          </cell>
          <cell r="G542">
            <v>115</v>
          </cell>
          <cell r="J542">
            <v>5.4</v>
          </cell>
          <cell r="K542">
            <v>5.4</v>
          </cell>
          <cell r="L542">
            <v>60</v>
          </cell>
          <cell r="M542">
            <v>58.053575073952267</v>
          </cell>
          <cell r="N542">
            <v>63360</v>
          </cell>
          <cell r="O542">
            <v>5.28</v>
          </cell>
          <cell r="P542">
            <v>1</v>
          </cell>
          <cell r="Q542">
            <v>20</v>
          </cell>
          <cell r="R542">
            <v>0.1</v>
          </cell>
          <cell r="S542">
            <v>0.73278748682815997</v>
          </cell>
          <cell r="T542">
            <v>0.75</v>
          </cell>
          <cell r="U542">
            <v>122.428</v>
          </cell>
          <cell r="V542">
            <v>5.6822147826613989E-2</v>
          </cell>
          <cell r="W542">
            <v>2.6714691032722726E-2</v>
          </cell>
          <cell r="X542">
            <v>58.129538025582207</v>
          </cell>
          <cell r="Y542">
            <v>58.205500977212147</v>
          </cell>
          <cell r="Z542">
            <v>7.805382125288074E-2</v>
          </cell>
          <cell r="AA542">
            <v>0.2364279558876477</v>
          </cell>
          <cell r="AB542">
            <v>8.5114816344094599</v>
          </cell>
          <cell r="AC542">
            <v>1.6167208826422792</v>
          </cell>
          <cell r="AD542">
            <v>1.0581541408316177</v>
          </cell>
          <cell r="AE542">
            <v>96.154260151355132</v>
          </cell>
          <cell r="AF542">
            <v>375.72324062058254</v>
          </cell>
          <cell r="AG542">
            <v>2</v>
          </cell>
          <cell r="AH542">
            <v>70608.182563310504</v>
          </cell>
          <cell r="AI542">
            <v>-3.6073320591888032</v>
          </cell>
          <cell r="AJ542">
            <v>-5.6933902449318231E-4</v>
          </cell>
          <cell r="AK542">
            <v>-3.6073320591888032</v>
          </cell>
        </row>
        <row r="543">
          <cell r="B543" t="str">
            <v>LoPGas</v>
          </cell>
          <cell r="C543" t="str">
            <v>Header</v>
          </cell>
          <cell r="D543" t="str">
            <v>x</v>
          </cell>
          <cell r="E543" t="str">
            <v>H</v>
          </cell>
          <cell r="F543">
            <v>35</v>
          </cell>
          <cell r="G543">
            <v>115</v>
          </cell>
          <cell r="J543">
            <v>5.4</v>
          </cell>
          <cell r="K543">
            <v>5.4</v>
          </cell>
          <cell r="L543">
            <v>60</v>
          </cell>
          <cell r="M543">
            <v>58.205500977212147</v>
          </cell>
          <cell r="N543">
            <v>126720</v>
          </cell>
          <cell r="O543">
            <v>10.56</v>
          </cell>
          <cell r="P543">
            <v>1</v>
          </cell>
          <cell r="Q543">
            <v>20</v>
          </cell>
          <cell r="R543">
            <v>0.1</v>
          </cell>
          <cell r="S543">
            <v>1.01473233779264</v>
          </cell>
          <cell r="T543">
            <v>0.75</v>
          </cell>
          <cell r="U543">
            <v>122.428</v>
          </cell>
          <cell r="V543">
            <v>3.714438810608172E-2</v>
          </cell>
          <cell r="W543">
            <v>1.7463276025431185E-2</v>
          </cell>
          <cell r="X543">
            <v>58.248582221357168</v>
          </cell>
          <cell r="Y543">
            <v>58.291663465502182</v>
          </cell>
          <cell r="Z543">
            <v>4.8014786966100953E-2</v>
          </cell>
          <cell r="AA543">
            <v>0.17947749403715188</v>
          </cell>
          <cell r="AB543">
            <v>6.9331063611990746</v>
          </cell>
          <cell r="AC543">
            <v>1.4494433186084563</v>
          </cell>
          <cell r="AD543">
            <v>1.0479447110332956</v>
          </cell>
          <cell r="AE543">
            <v>192.30852030271026</v>
          </cell>
          <cell r="AF543">
            <v>374.31567683749165</v>
          </cell>
          <cell r="AG543">
            <v>2</v>
          </cell>
          <cell r="AH543">
            <v>99632.495305920835</v>
          </cell>
          <cell r="AI543">
            <v>-4.0903034986094786</v>
          </cell>
          <cell r="AJ543">
            <v>-3.2278278871602579E-4</v>
          </cell>
          <cell r="AK543">
            <v>-4.0903034986094786</v>
          </cell>
        </row>
        <row r="544">
          <cell r="B544" t="str">
            <v>LoPGas</v>
          </cell>
          <cell r="C544" t="str">
            <v>Header</v>
          </cell>
          <cell r="D544" t="str">
            <v>x</v>
          </cell>
          <cell r="E544" t="str">
            <v>H</v>
          </cell>
          <cell r="F544">
            <v>35</v>
          </cell>
          <cell r="G544">
            <v>115</v>
          </cell>
          <cell r="J544">
            <v>5.4</v>
          </cell>
          <cell r="K544">
            <v>5.4</v>
          </cell>
          <cell r="L544">
            <v>60</v>
          </cell>
          <cell r="M544">
            <v>58.291663465502182</v>
          </cell>
          <cell r="N544">
            <v>190080</v>
          </cell>
          <cell r="O544">
            <v>15.84</v>
          </cell>
          <cell r="P544">
            <v>1</v>
          </cell>
          <cell r="Q544">
            <v>20</v>
          </cell>
          <cell r="R544">
            <v>0.1</v>
          </cell>
          <cell r="S544">
            <v>1.2386846748934399</v>
          </cell>
          <cell r="T544">
            <v>0.75</v>
          </cell>
          <cell r="U544">
            <v>122.428</v>
          </cell>
          <cell r="V544">
            <v>2.8170870427607051E-2</v>
          </cell>
          <cell r="W544">
            <v>1.3244414869582499E-2</v>
          </cell>
          <cell r="X544">
            <v>58.322842962978129</v>
          </cell>
          <cell r="Y544">
            <v>58.354022460454075</v>
          </cell>
          <cell r="Z544">
            <v>3.6502757912524886E-2</v>
          </cell>
          <cell r="AA544">
            <v>0.15351175504939413</v>
          </cell>
          <cell r="AB544">
            <v>6.0613410564312922</v>
          </cell>
          <cell r="AC544">
            <v>1.3398939313780527</v>
          </cell>
          <cell r="AD544">
            <v>1.0409237596209668</v>
          </cell>
          <cell r="AE544">
            <v>288.46278045406541</v>
          </cell>
          <cell r="AF544">
            <v>368.92533296863843</v>
          </cell>
          <cell r="AG544">
            <v>2</v>
          </cell>
          <cell r="AH544">
            <v>121114.85250595464</v>
          </cell>
          <cell r="AI544">
            <v>-4.4394970744151836</v>
          </cell>
          <cell r="AJ544">
            <v>-2.3355939995871127E-4</v>
          </cell>
          <cell r="AK544">
            <v>-4.4394970744151836</v>
          </cell>
        </row>
        <row r="545">
          <cell r="B545" t="str">
            <v>LoPGas</v>
          </cell>
          <cell r="C545" t="str">
            <v>Leader</v>
          </cell>
          <cell r="D545" t="str">
            <v>x</v>
          </cell>
          <cell r="E545" t="str">
            <v>L</v>
          </cell>
          <cell r="F545">
            <v>35</v>
          </cell>
          <cell r="G545">
            <v>115</v>
          </cell>
          <cell r="J545">
            <v>5.4</v>
          </cell>
          <cell r="K545">
            <v>5.4</v>
          </cell>
          <cell r="L545">
            <v>60</v>
          </cell>
          <cell r="M545">
            <v>58.354022460454075</v>
          </cell>
          <cell r="N545">
            <v>253440.00000000003</v>
          </cell>
          <cell r="O545">
            <v>21.12</v>
          </cell>
          <cell r="P545">
            <v>1</v>
          </cell>
          <cell r="Q545">
            <v>40</v>
          </cell>
          <cell r="R545">
            <v>0.1</v>
          </cell>
          <cell r="S545">
            <v>1.4046444981305601</v>
          </cell>
          <cell r="T545">
            <v>0.75</v>
          </cell>
          <cell r="U545">
            <v>122.428</v>
          </cell>
          <cell r="V545">
            <v>5.0468618091734585E-2</v>
          </cell>
          <cell r="W545">
            <v>2.3727606060994333E-2</v>
          </cell>
          <cell r="X545">
            <v>58.402417351805326</v>
          </cell>
          <cell r="Y545">
            <v>58.450812243156584</v>
          </cell>
          <cell r="Z545">
            <v>5.8803829564531118E-2</v>
          </cell>
          <cell r="AA545">
            <v>0.13547694186794615</v>
          </cell>
          <cell r="AB545">
            <v>5.5502556253984103</v>
          </cell>
          <cell r="AC545">
            <v>1.2694387447289204</v>
          </cell>
          <cell r="AD545">
            <v>1.0359210014228237</v>
          </cell>
          <cell r="AE545">
            <v>384.61704060542058</v>
          </cell>
          <cell r="AF545">
            <v>378.36491291616068</v>
          </cell>
          <cell r="AG545">
            <v>2</v>
          </cell>
          <cell r="AH545">
            <v>141584.27226989469</v>
          </cell>
          <cell r="AI545">
            <v>-9.1850727368093352</v>
          </cell>
          <cell r="AJ545">
            <v>-3.6241606442587334E-4</v>
          </cell>
          <cell r="AK545">
            <v>-9.1850727368093352</v>
          </cell>
        </row>
        <row r="546">
          <cell r="B546" t="str">
            <v>35_115_0.1_150</v>
          </cell>
          <cell r="F546">
            <v>35</v>
          </cell>
          <cell r="G546">
            <v>115</v>
          </cell>
          <cell r="H546">
            <v>34.829182466948581</v>
          </cell>
          <cell r="R546">
            <v>0.1</v>
          </cell>
          <cell r="W546">
            <v>8.9667545062688703E-2</v>
          </cell>
          <cell r="X546">
            <v>0.17081753305141945</v>
          </cell>
          <cell r="AK546">
            <v>-21.3222053690228</v>
          </cell>
          <cell r="AL546">
            <v>5.2213300945404316E-3</v>
          </cell>
          <cell r="AM546">
            <v>-1323.2938991603271</v>
          </cell>
        </row>
        <row r="547">
          <cell r="B547" t="str">
            <v>LoPGas</v>
          </cell>
          <cell r="C547" t="str">
            <v>Branch</v>
          </cell>
          <cell r="D547" t="str">
            <v>x</v>
          </cell>
          <cell r="E547" t="str">
            <v>B</v>
          </cell>
          <cell r="F547">
            <v>50</v>
          </cell>
          <cell r="G547">
            <v>115</v>
          </cell>
          <cell r="J547">
            <v>5.4</v>
          </cell>
          <cell r="K547">
            <v>5.4</v>
          </cell>
          <cell r="L547">
            <v>60</v>
          </cell>
          <cell r="M547">
            <v>55.4</v>
          </cell>
          <cell r="N547">
            <v>13200.000000000002</v>
          </cell>
          <cell r="O547">
            <v>1.2</v>
          </cell>
          <cell r="P547">
            <v>16</v>
          </cell>
          <cell r="Q547">
            <v>30</v>
          </cell>
          <cell r="R547">
            <v>1</v>
          </cell>
          <cell r="S547">
            <v>0.5</v>
          </cell>
          <cell r="T547">
            <v>0.75</v>
          </cell>
          <cell r="U547">
            <v>157.85400000000001</v>
          </cell>
          <cell r="V547">
            <v>1.7454266914777155</v>
          </cell>
          <cell r="W547">
            <v>0.6773095426766389</v>
          </cell>
          <cell r="X547">
            <v>55.498187702770011</v>
          </cell>
          <cell r="Y547">
            <v>55.596375405540023</v>
          </cell>
          <cell r="Z547">
            <v>4.2690305552179675E-2</v>
          </cell>
          <cell r="AA547">
            <v>8.9035622991775684E-2</v>
          </cell>
          <cell r="AB547">
            <v>10.590508807326579</v>
          </cell>
          <cell r="AC547">
            <v>1.70775602698291</v>
          </cell>
          <cell r="AD547">
            <v>1.1183443576988945</v>
          </cell>
          <cell r="AE547">
            <v>197.14692443923622</v>
          </cell>
          <cell r="AF547">
            <v>1305.3457109599701</v>
          </cell>
          <cell r="AG547">
            <v>2</v>
          </cell>
          <cell r="AH547">
            <v>218538.30357982084</v>
          </cell>
          <cell r="AI547">
            <v>-10.900918342476148</v>
          </cell>
          <cell r="AJ547">
            <v>-8.2582714715728376E-4</v>
          </cell>
          <cell r="AK547">
            <v>-174.41469347961836</v>
          </cell>
        </row>
        <row r="548">
          <cell r="B548" t="str">
            <v>LoPGas</v>
          </cell>
          <cell r="C548" t="str">
            <v>Header</v>
          </cell>
          <cell r="D548" t="str">
            <v>x</v>
          </cell>
          <cell r="E548" t="str">
            <v>H</v>
          </cell>
          <cell r="F548">
            <v>50</v>
          </cell>
          <cell r="G548">
            <v>115</v>
          </cell>
          <cell r="J548">
            <v>5.4</v>
          </cell>
          <cell r="K548">
            <v>5.4</v>
          </cell>
          <cell r="L548">
            <v>60</v>
          </cell>
          <cell r="M548">
            <v>55.596375405540023</v>
          </cell>
          <cell r="N548">
            <v>63360</v>
          </cell>
          <cell r="O548">
            <v>5.28</v>
          </cell>
          <cell r="P548">
            <v>1</v>
          </cell>
          <cell r="Q548">
            <v>20</v>
          </cell>
          <cell r="R548">
            <v>1</v>
          </cell>
          <cell r="S548">
            <v>0.73278748682815997</v>
          </cell>
          <cell r="T548">
            <v>0.75</v>
          </cell>
          <cell r="U548">
            <v>157.85400000000001</v>
          </cell>
          <cell r="V548">
            <v>2.7663064630466612</v>
          </cell>
          <cell r="W548">
            <v>1.074412917864251</v>
          </cell>
          <cell r="X548">
            <v>55.612737958593257</v>
          </cell>
          <cell r="Y548">
            <v>55.629100511646499</v>
          </cell>
          <cell r="Z548">
            <v>7.4314023378938554E-3</v>
          </cell>
          <cell r="AA548">
            <v>3.5619567310669613E-2</v>
          </cell>
          <cell r="AB548">
            <v>8.5114816344094599</v>
          </cell>
          <cell r="AC548">
            <v>1.539269607778871</v>
          </cell>
          <cell r="AD548">
            <v>1.1113971768762667</v>
          </cell>
          <cell r="AE548">
            <v>946.30523730833374</v>
          </cell>
          <cell r="AF548">
            <v>2706.0529184004986</v>
          </cell>
          <cell r="AG548">
            <v>2</v>
          </cell>
          <cell r="AH548">
            <v>687903.93736020406</v>
          </cell>
          <cell r="AI548">
            <v>-8.699346439844712</v>
          </cell>
          <cell r="AJ548">
            <v>-1.3730029103290264E-4</v>
          </cell>
          <cell r="AK548">
            <v>-8.699346439844712</v>
          </cell>
        </row>
        <row r="549">
          <cell r="B549" t="str">
            <v>LoPGas</v>
          </cell>
          <cell r="C549" t="str">
            <v>Header</v>
          </cell>
          <cell r="D549" t="str">
            <v>x</v>
          </cell>
          <cell r="E549" t="str">
            <v>H</v>
          </cell>
          <cell r="F549">
            <v>50</v>
          </cell>
          <cell r="G549">
            <v>115</v>
          </cell>
          <cell r="J549">
            <v>5.4</v>
          </cell>
          <cell r="K549">
            <v>5.4</v>
          </cell>
          <cell r="L549">
            <v>60</v>
          </cell>
          <cell r="M549">
            <v>55.629100511646499</v>
          </cell>
          <cell r="N549">
            <v>126720</v>
          </cell>
          <cell r="O549">
            <v>10.56</v>
          </cell>
          <cell r="P549">
            <v>1</v>
          </cell>
          <cell r="Q549">
            <v>20</v>
          </cell>
          <cell r="R549">
            <v>1</v>
          </cell>
          <cell r="S549">
            <v>1.01473233779264</v>
          </cell>
          <cell r="T549">
            <v>0.75</v>
          </cell>
          <cell r="U549">
            <v>157.85400000000001</v>
          </cell>
          <cell r="V549">
            <v>1.8558371280161818</v>
          </cell>
          <cell r="W549">
            <v>0.72015410477926878</v>
          </cell>
          <cell r="X549">
            <v>55.638927504880662</v>
          </cell>
          <cell r="Y549">
            <v>55.648754498114826</v>
          </cell>
          <cell r="Z549">
            <v>4.4965542037054274E-3</v>
          </cell>
          <cell r="AA549">
            <v>2.7017767633284149E-2</v>
          </cell>
          <cell r="AB549">
            <v>6.9331063611990746</v>
          </cell>
          <cell r="AC549">
            <v>1.374347584697807</v>
          </cell>
          <cell r="AD549">
            <v>1.1052054637344635</v>
          </cell>
          <cell r="AE549">
            <v>1892.6104746166675</v>
          </cell>
          <cell r="AF549">
            <v>2685.1473656595767</v>
          </cell>
          <cell r="AG549">
            <v>2</v>
          </cell>
          <cell r="AH549">
            <v>970476.17107293115</v>
          </cell>
          <cell r="AI549">
            <v>-10.465126678235158</v>
          </cell>
          <cell r="AJ549">
            <v>-8.2584648660315329E-5</v>
          </cell>
          <cell r="AK549">
            <v>-10.465126678235158</v>
          </cell>
        </row>
        <row r="550">
          <cell r="B550" t="str">
            <v>LoPGas</v>
          </cell>
          <cell r="C550" t="str">
            <v>Header</v>
          </cell>
          <cell r="D550" t="str">
            <v>x</v>
          </cell>
          <cell r="E550" t="str">
            <v>H</v>
          </cell>
          <cell r="F550">
            <v>50</v>
          </cell>
          <cell r="G550">
            <v>115</v>
          </cell>
          <cell r="J550">
            <v>5.4</v>
          </cell>
          <cell r="K550">
            <v>5.4</v>
          </cell>
          <cell r="L550">
            <v>60</v>
          </cell>
          <cell r="M550">
            <v>55.648754498114826</v>
          </cell>
          <cell r="N550">
            <v>190080</v>
          </cell>
          <cell r="O550">
            <v>15.84</v>
          </cell>
          <cell r="P550">
            <v>1</v>
          </cell>
          <cell r="Q550">
            <v>20</v>
          </cell>
          <cell r="R550">
            <v>1</v>
          </cell>
          <cell r="S550">
            <v>1.2386846748934399</v>
          </cell>
          <cell r="T550">
            <v>0.75</v>
          </cell>
          <cell r="U550">
            <v>157.85400000000001</v>
          </cell>
          <cell r="V550">
            <v>1.4296842170448758</v>
          </cell>
          <cell r="W550">
            <v>0.55478626971084566</v>
          </cell>
          <cell r="X550">
            <v>55.656147053240915</v>
          </cell>
          <cell r="Y550">
            <v>55.663539608367003</v>
          </cell>
          <cell r="Z550">
            <v>3.3979030247256459E-3</v>
          </cell>
          <cell r="AA550">
            <v>2.3100196680652687E-2</v>
          </cell>
          <cell r="AB550">
            <v>6.0613410564312922</v>
          </cell>
          <cell r="AC550">
            <v>1.2674014744477404</v>
          </cell>
          <cell r="AD550">
            <v>1.1004622108011206</v>
          </cell>
          <cell r="AE550">
            <v>2838.9157119250012</v>
          </cell>
          <cell r="AF550">
            <v>2641.4219928083194</v>
          </cell>
          <cell r="AG550">
            <v>2</v>
          </cell>
          <cell r="AH550">
            <v>1179640.6271843524</v>
          </cell>
          <cell r="AI550">
            <v>-11.817033943929099</v>
          </cell>
          <cell r="AJ550">
            <v>-6.2168739183128679E-5</v>
          </cell>
          <cell r="AK550">
            <v>-11.817033943929099</v>
          </cell>
        </row>
        <row r="551">
          <cell r="B551" t="str">
            <v>LoPGas</v>
          </cell>
          <cell r="C551" t="str">
            <v>Leader</v>
          </cell>
          <cell r="D551" t="str">
            <v>x</v>
          </cell>
          <cell r="E551" t="str">
            <v>L</v>
          </cell>
          <cell r="F551">
            <v>50</v>
          </cell>
          <cell r="G551">
            <v>115</v>
          </cell>
          <cell r="J551">
            <v>5.4</v>
          </cell>
          <cell r="K551">
            <v>5.4</v>
          </cell>
          <cell r="L551">
            <v>60</v>
          </cell>
          <cell r="M551">
            <v>55.663539608367003</v>
          </cell>
          <cell r="N551">
            <v>253440.00000000003</v>
          </cell>
          <cell r="O551">
            <v>21.12</v>
          </cell>
          <cell r="P551">
            <v>1</v>
          </cell>
          <cell r="Q551">
            <v>40</v>
          </cell>
          <cell r="R551">
            <v>1</v>
          </cell>
          <cell r="S551">
            <v>1.4046444981305601</v>
          </cell>
          <cell r="T551">
            <v>0.75</v>
          </cell>
          <cell r="U551">
            <v>157.85400000000001</v>
          </cell>
          <cell r="V551">
            <v>2.6101329196396259</v>
          </cell>
          <cell r="W551">
            <v>1.0130239463992154</v>
          </cell>
          <cell r="X551">
            <v>55.675555282141744</v>
          </cell>
          <cell r="Y551">
            <v>55.687570955916485</v>
          </cell>
          <cell r="Z551">
            <v>5.5416965403041196E-3</v>
          </cell>
          <cell r="AA551">
            <v>2.0406819564374956E-2</v>
          </cell>
          <cell r="AB551">
            <v>5.5502556253984103</v>
          </cell>
          <cell r="AC551">
            <v>1.19865270688607</v>
          </cell>
          <cell r="AD551">
            <v>1.0970969724006203</v>
          </cell>
          <cell r="AE551">
            <v>3785.2209492333354</v>
          </cell>
          <cell r="AF551">
            <v>2721.5598518005982</v>
          </cell>
          <cell r="AG551">
            <v>2</v>
          </cell>
          <cell r="AH551">
            <v>1379798.177327822</v>
          </cell>
          <cell r="AI551">
            <v>-25.553152672755587</v>
          </cell>
          <cell r="AJ551">
            <v>-1.0082525517974899E-4</v>
          </cell>
          <cell r="AK551">
            <v>-25.553152672755587</v>
          </cell>
        </row>
        <row r="552">
          <cell r="B552" t="str">
            <v>50_115_1_30</v>
          </cell>
          <cell r="F552">
            <v>50</v>
          </cell>
          <cell r="G552">
            <v>115</v>
          </cell>
          <cell r="H552">
            <v>45.96031321856978</v>
          </cell>
          <cell r="R552">
            <v>1</v>
          </cell>
          <cell r="W552">
            <v>0.6773095426766389</v>
          </cell>
          <cell r="X552">
            <v>4.0396867814302198</v>
          </cell>
          <cell r="AK552">
            <v>-56.534659734764553</v>
          </cell>
          <cell r="AL552">
            <v>6.8818928929773656E-4</v>
          </cell>
          <cell r="AM552">
            <v>-174.41469347961836</v>
          </cell>
        </row>
        <row r="553">
          <cell r="B553" t="str">
            <v>LoPGas</v>
          </cell>
          <cell r="C553" t="str">
            <v>Branch</v>
          </cell>
          <cell r="D553" t="str">
            <v>x</v>
          </cell>
          <cell r="E553" t="str">
            <v>B</v>
          </cell>
          <cell r="F553">
            <v>50</v>
          </cell>
          <cell r="G553">
            <v>115</v>
          </cell>
          <cell r="J553">
            <v>5.4</v>
          </cell>
          <cell r="K553">
            <v>5.4</v>
          </cell>
          <cell r="L553">
            <v>60</v>
          </cell>
          <cell r="M553">
            <v>55.4</v>
          </cell>
          <cell r="N553">
            <v>13200.000000000002</v>
          </cell>
          <cell r="O553">
            <v>1.2</v>
          </cell>
          <cell r="P553">
            <v>16</v>
          </cell>
          <cell r="Q553">
            <v>10</v>
          </cell>
          <cell r="R553">
            <v>1</v>
          </cell>
          <cell r="S553">
            <v>0.5</v>
          </cell>
          <cell r="T553">
            <v>0.75</v>
          </cell>
          <cell r="U553">
            <v>157.85400000000001</v>
          </cell>
          <cell r="V553">
            <v>0.57888243674957829</v>
          </cell>
          <cell r="W553">
            <v>0.22463424010460642</v>
          </cell>
          <cell r="X553">
            <v>55.43312902155904</v>
          </cell>
          <cell r="Y553">
            <v>55.466258043118088</v>
          </cell>
          <cell r="Z553">
            <v>1.4403922416975634E-2</v>
          </cell>
          <cell r="AA553">
            <v>8.8938762534182633E-2</v>
          </cell>
          <cell r="AB553">
            <v>10.590508807326579</v>
          </cell>
          <cell r="AC553">
            <v>1.7077551910324793</v>
          </cell>
          <cell r="AD553">
            <v>1.1183449051312504</v>
          </cell>
          <cell r="AE553">
            <v>197.14692443923622</v>
          </cell>
          <cell r="AF553">
            <v>1298.7012505656662</v>
          </cell>
          <cell r="AG553">
            <v>2</v>
          </cell>
          <cell r="AH553">
            <v>218458.87631976727</v>
          </cell>
          <cell r="AI553">
            <v>-3.6867006677959568</v>
          </cell>
          <cell r="AJ553">
            <v>-2.7929550513605732E-4</v>
          </cell>
          <cell r="AK553">
            <v>-58.987210684735309</v>
          </cell>
        </row>
        <row r="554">
          <cell r="B554" t="str">
            <v>LoPGas</v>
          </cell>
          <cell r="C554" t="str">
            <v>Header</v>
          </cell>
          <cell r="D554" t="str">
            <v>x</v>
          </cell>
          <cell r="E554" t="str">
            <v>H</v>
          </cell>
          <cell r="F554">
            <v>50</v>
          </cell>
          <cell r="G554">
            <v>115</v>
          </cell>
          <cell r="J554">
            <v>5.4</v>
          </cell>
          <cell r="K554">
            <v>5.4</v>
          </cell>
          <cell r="L554">
            <v>60</v>
          </cell>
          <cell r="M554">
            <v>55.466258043118088</v>
          </cell>
          <cell r="N554">
            <v>63360</v>
          </cell>
          <cell r="O554">
            <v>5.28</v>
          </cell>
          <cell r="P554">
            <v>1</v>
          </cell>
          <cell r="Q554">
            <v>20</v>
          </cell>
          <cell r="R554">
            <v>1</v>
          </cell>
          <cell r="S554">
            <v>0.73278748682815997</v>
          </cell>
          <cell r="T554">
            <v>0.75</v>
          </cell>
          <cell r="U554">
            <v>157.85400000000001</v>
          </cell>
          <cell r="V554">
            <v>2.7648082893262429</v>
          </cell>
          <cell r="W554">
            <v>1.0738240130999301</v>
          </cell>
          <cell r="X554">
            <v>55.483099125696675</v>
          </cell>
          <cell r="Y554">
            <v>55.499940208275262</v>
          </cell>
          <cell r="Z554">
            <v>7.4292197212612043E-3</v>
          </cell>
          <cell r="AA554">
            <v>3.5613901021558154E-2</v>
          </cell>
          <cell r="AB554">
            <v>8.5114816344094599</v>
          </cell>
          <cell r="AC554">
            <v>1.5364271448419085</v>
          </cell>
          <cell r="AD554">
            <v>1.1134533142558498</v>
          </cell>
          <cell r="AE554">
            <v>946.30523730833374</v>
          </cell>
          <cell r="AF554">
            <v>2704.6549867240715</v>
          </cell>
          <cell r="AG554">
            <v>2</v>
          </cell>
          <cell r="AH554">
            <v>688047.04010829784</v>
          </cell>
          <cell r="AI554">
            <v>-8.9589324822568717</v>
          </cell>
          <cell r="AJ554">
            <v>-1.4139729296491275E-4</v>
          </cell>
          <cell r="AK554">
            <v>-8.9589324822568717</v>
          </cell>
        </row>
        <row r="555">
          <cell r="B555" t="str">
            <v>LoPGas</v>
          </cell>
          <cell r="C555" t="str">
            <v>Header</v>
          </cell>
          <cell r="D555" t="str">
            <v>x</v>
          </cell>
          <cell r="E555" t="str">
            <v>H</v>
          </cell>
          <cell r="F555">
            <v>50</v>
          </cell>
          <cell r="G555">
            <v>115</v>
          </cell>
          <cell r="J555">
            <v>5.4</v>
          </cell>
          <cell r="K555">
            <v>5.4</v>
          </cell>
          <cell r="L555">
            <v>60</v>
          </cell>
          <cell r="M555">
            <v>55.499940208275262</v>
          </cell>
          <cell r="N555">
            <v>126720</v>
          </cell>
          <cell r="O555">
            <v>10.56</v>
          </cell>
          <cell r="P555">
            <v>1</v>
          </cell>
          <cell r="Q555">
            <v>20</v>
          </cell>
          <cell r="R555">
            <v>1</v>
          </cell>
          <cell r="S555">
            <v>1.01473233779264</v>
          </cell>
          <cell r="T555">
            <v>0.75</v>
          </cell>
          <cell r="U555">
            <v>157.85400000000001</v>
          </cell>
          <cell r="V555">
            <v>1.8548467146527077</v>
          </cell>
          <cell r="W555">
            <v>0.71976977673755016</v>
          </cell>
          <cell r="X555">
            <v>55.510054971408174</v>
          </cell>
          <cell r="Y555">
            <v>55.520169734541085</v>
          </cell>
          <cell r="Z555">
            <v>4.4953905508149372E-3</v>
          </cell>
          <cell r="AA555">
            <v>2.7013603351310939E-2</v>
          </cell>
          <cell r="AB555">
            <v>6.9331063611990746</v>
          </cell>
          <cell r="AC555">
            <v>1.3717971999640128</v>
          </cell>
          <cell r="AD555">
            <v>1.1072602128930769</v>
          </cell>
          <cell r="AE555">
            <v>1892.6104746166675</v>
          </cell>
          <cell r="AF555">
            <v>2683.7726007514079</v>
          </cell>
          <cell r="AG555">
            <v>2</v>
          </cell>
          <cell r="AH555">
            <v>970676.64657673019</v>
          </cell>
          <cell r="AI555">
            <v>-10.777681401659406</v>
          </cell>
          <cell r="AJ555">
            <v>-8.5051147424711215E-5</v>
          </cell>
          <cell r="AK555">
            <v>-10.777681401659406</v>
          </cell>
        </row>
        <row r="556">
          <cell r="B556" t="str">
            <v>LoPGas</v>
          </cell>
          <cell r="C556" t="str">
            <v>Header</v>
          </cell>
          <cell r="D556" t="str">
            <v>x</v>
          </cell>
          <cell r="E556" t="str">
            <v>H</v>
          </cell>
          <cell r="F556">
            <v>50</v>
          </cell>
          <cell r="G556">
            <v>115</v>
          </cell>
          <cell r="J556">
            <v>5.4</v>
          </cell>
          <cell r="K556">
            <v>5.4</v>
          </cell>
          <cell r="L556">
            <v>60</v>
          </cell>
          <cell r="M556">
            <v>55.520169734541085</v>
          </cell>
          <cell r="N556">
            <v>190080</v>
          </cell>
          <cell r="O556">
            <v>15.84</v>
          </cell>
          <cell r="P556">
            <v>1</v>
          </cell>
          <cell r="Q556">
            <v>20</v>
          </cell>
          <cell r="R556">
            <v>1</v>
          </cell>
          <cell r="S556">
            <v>1.2386846748934399</v>
          </cell>
          <cell r="T556">
            <v>0.75</v>
          </cell>
          <cell r="U556">
            <v>157.85400000000001</v>
          </cell>
          <cell r="V556">
            <v>1.4289277554424529</v>
          </cell>
          <cell r="W556">
            <v>0.55449272620971612</v>
          </cell>
          <cell r="X556">
            <v>55.527778932327635</v>
          </cell>
          <cell r="Y556">
            <v>55.535388130114193</v>
          </cell>
          <cell r="Z556">
            <v>3.3970920037857955E-3</v>
          </cell>
          <cell r="AA556">
            <v>2.3096693042864214E-2</v>
          </cell>
          <cell r="AB556">
            <v>6.0613410564312922</v>
          </cell>
          <cell r="AC556">
            <v>1.2650456405781367</v>
          </cell>
          <cell r="AD556">
            <v>1.1025115488370507</v>
          </cell>
          <cell r="AE556">
            <v>2838.9157119250012</v>
          </cell>
          <cell r="AF556">
            <v>2640.076749747619</v>
          </cell>
          <cell r="AG556">
            <v>2</v>
          </cell>
          <cell r="AH556">
            <v>1179883.2307537349</v>
          </cell>
          <cell r="AI556">
            <v>-12.170152689102986</v>
          </cell>
          <cell r="AJ556">
            <v>-6.402647668930443E-5</v>
          </cell>
          <cell r="AK556">
            <v>-12.170152689102986</v>
          </cell>
        </row>
        <row r="557">
          <cell r="B557" t="str">
            <v>LoPGas</v>
          </cell>
          <cell r="C557" t="str">
            <v>Leader</v>
          </cell>
          <cell r="D557" t="str">
            <v>x</v>
          </cell>
          <cell r="E557" t="str">
            <v>L</v>
          </cell>
          <cell r="F557">
            <v>50</v>
          </cell>
          <cell r="G557">
            <v>115</v>
          </cell>
          <cell r="J557">
            <v>5.4</v>
          </cell>
          <cell r="K557">
            <v>5.4</v>
          </cell>
          <cell r="L557">
            <v>60</v>
          </cell>
          <cell r="M557">
            <v>55.535388130114193</v>
          </cell>
          <cell r="N557">
            <v>253440.00000000003</v>
          </cell>
          <cell r="O557">
            <v>21.12</v>
          </cell>
          <cell r="P557">
            <v>1</v>
          </cell>
          <cell r="Q557">
            <v>40</v>
          </cell>
          <cell r="R557">
            <v>1</v>
          </cell>
          <cell r="S557">
            <v>1.4046444981305601</v>
          </cell>
          <cell r="T557">
            <v>0.75</v>
          </cell>
          <cell r="U557">
            <v>157.85400000000001</v>
          </cell>
          <cell r="V557">
            <v>2.6087562839840666</v>
          </cell>
          <cell r="W557">
            <v>1.0124828160314649</v>
          </cell>
          <cell r="X557">
            <v>55.547755955897486</v>
          </cell>
          <cell r="Y557">
            <v>55.560123781680787</v>
          </cell>
          <cell r="Z557">
            <v>5.5403811770152744E-3</v>
          </cell>
          <cell r="AA557">
            <v>2.0403632078261756E-2</v>
          </cell>
          <cell r="AB557">
            <v>5.5502556253984103</v>
          </cell>
          <cell r="AC557">
            <v>1.1964237406984881</v>
          </cell>
          <cell r="AD557">
            <v>1.0991408904313271</v>
          </cell>
          <cell r="AE557">
            <v>3785.2209492333354</v>
          </cell>
          <cell r="AF557">
            <v>2720.1744219673765</v>
          </cell>
          <cell r="AG557">
            <v>2</v>
          </cell>
          <cell r="AH557">
            <v>1380081.0671995364</v>
          </cell>
          <cell r="AI557">
            <v>-26.316997105804479</v>
          </cell>
          <cell r="AJ557">
            <v>-1.0383916156015023E-4</v>
          </cell>
          <cell r="AK557">
            <v>-26.316997105804479</v>
          </cell>
        </row>
        <row r="558">
          <cell r="B558" t="str">
            <v>50_115_1_10</v>
          </cell>
          <cell r="F558">
            <v>50</v>
          </cell>
          <cell r="G558">
            <v>115</v>
          </cell>
          <cell r="H558">
            <v>46.414796427816732</v>
          </cell>
          <cell r="R558">
            <v>1</v>
          </cell>
          <cell r="W558">
            <v>0.22463424010460642</v>
          </cell>
          <cell r="X558">
            <v>3.5852035721832678</v>
          </cell>
          <cell r="AK558">
            <v>-58.223763678823744</v>
          </cell>
          <cell r="AL558">
            <v>2.3941096365528129E-4</v>
          </cell>
          <cell r="AM558">
            <v>-60.676314628794501</v>
          </cell>
        </row>
        <row r="559">
          <cell r="B559" t="str">
            <v>LoPGas</v>
          </cell>
          <cell r="C559" t="str">
            <v>Branch</v>
          </cell>
          <cell r="D559" t="str">
            <v>x</v>
          </cell>
          <cell r="E559" t="str">
            <v>B</v>
          </cell>
          <cell r="F559">
            <v>50</v>
          </cell>
          <cell r="G559">
            <v>115</v>
          </cell>
          <cell r="J559">
            <v>5.4</v>
          </cell>
          <cell r="K559">
            <v>5.4</v>
          </cell>
          <cell r="L559">
            <v>60</v>
          </cell>
          <cell r="M559">
            <v>55.4</v>
          </cell>
          <cell r="N559">
            <v>13200.000000000002</v>
          </cell>
          <cell r="O559">
            <v>1.2</v>
          </cell>
          <cell r="P559">
            <v>16</v>
          </cell>
          <cell r="Q559">
            <v>20</v>
          </cell>
          <cell r="R559">
            <v>1</v>
          </cell>
          <cell r="S559">
            <v>0.5</v>
          </cell>
          <cell r="T559">
            <v>0.75</v>
          </cell>
          <cell r="U559">
            <v>157.85400000000001</v>
          </cell>
          <cell r="V559">
            <v>1.1606787340542766</v>
          </cell>
          <cell r="W559">
            <v>0.45039919831364728</v>
          </cell>
          <cell r="X559">
            <v>55.465856809117653</v>
          </cell>
          <cell r="Y559">
            <v>55.531713618235301</v>
          </cell>
          <cell r="Z559">
            <v>2.8633395268544581E-2</v>
          </cell>
          <cell r="AA559">
            <v>8.8987020956567367E-2</v>
          </cell>
          <cell r="AB559">
            <v>10.590508807326579</v>
          </cell>
          <cell r="AC559">
            <v>1.7077556087081149</v>
          </cell>
          <cell r="AD559">
            <v>1.1183446316111889</v>
          </cell>
          <cell r="AE559">
            <v>197.14692443923622</v>
          </cell>
          <cell r="AF559">
            <v>1302.0090647572017</v>
          </cell>
          <cell r="AG559">
            <v>2</v>
          </cell>
          <cell r="AH559">
            <v>218498.40230706093</v>
          </cell>
          <cell r="AI559">
            <v>-7.3201457920407531</v>
          </cell>
          <cell r="AJ559">
            <v>-5.5455649939702666E-4</v>
          </cell>
          <cell r="AK559">
            <v>-117.12233267265205</v>
          </cell>
        </row>
        <row r="560">
          <cell r="B560" t="str">
            <v>LoPGas</v>
          </cell>
          <cell r="C560" t="str">
            <v>Header</v>
          </cell>
          <cell r="D560" t="str">
            <v>x</v>
          </cell>
          <cell r="E560" t="str">
            <v>H</v>
          </cell>
          <cell r="F560">
            <v>50</v>
          </cell>
          <cell r="G560">
            <v>115</v>
          </cell>
          <cell r="J560">
            <v>5.4</v>
          </cell>
          <cell r="K560">
            <v>5.4</v>
          </cell>
          <cell r="L560">
            <v>60</v>
          </cell>
          <cell r="M560">
            <v>55.531713618235301</v>
          </cell>
          <cell r="N560">
            <v>63360</v>
          </cell>
          <cell r="O560">
            <v>5.28</v>
          </cell>
          <cell r="P560">
            <v>1</v>
          </cell>
          <cell r="Q560">
            <v>20</v>
          </cell>
          <cell r="R560">
            <v>1</v>
          </cell>
          <cell r="S560">
            <v>0.73278748682815997</v>
          </cell>
          <cell r="T560">
            <v>0.75</v>
          </cell>
          <cell r="U560">
            <v>157.85400000000001</v>
          </cell>
          <cell r="V560">
            <v>2.7655617543138358</v>
          </cell>
          <cell r="W560">
            <v>1.0741201864441052</v>
          </cell>
          <cell r="X560">
            <v>55.548314025833626</v>
          </cell>
          <cell r="Y560">
            <v>55.564914433431952</v>
          </cell>
          <cell r="Z560">
            <v>7.4303239228677986E-3</v>
          </cell>
          <cell r="AA560">
            <v>3.5616750597543267E-2</v>
          </cell>
          <cell r="AB560">
            <v>8.5114816344094599</v>
          </cell>
          <cell r="AC560">
            <v>1.5378478996384788</v>
          </cell>
          <cell r="AD560">
            <v>1.1124246402645155</v>
          </cell>
          <cell r="AE560">
            <v>946.30523730833374</v>
          </cell>
          <cell r="AF560">
            <v>2705.3580369214737</v>
          </cell>
          <cell r="AG560">
            <v>2</v>
          </cell>
          <cell r="AH560">
            <v>687975.04478434799</v>
          </cell>
          <cell r="AI560">
            <v>-8.8283372346231008</v>
          </cell>
          <cell r="AJ560">
            <v>-1.393361305969555E-4</v>
          </cell>
          <cell r="AK560">
            <v>-8.8283372346231008</v>
          </cell>
        </row>
        <row r="561">
          <cell r="B561" t="str">
            <v>LoPGas</v>
          </cell>
          <cell r="C561" t="str">
            <v>Header</v>
          </cell>
          <cell r="D561" t="str">
            <v>x</v>
          </cell>
          <cell r="E561" t="str">
            <v>H</v>
          </cell>
          <cell r="F561">
            <v>50</v>
          </cell>
          <cell r="G561">
            <v>115</v>
          </cell>
          <cell r="J561">
            <v>5.4</v>
          </cell>
          <cell r="K561">
            <v>5.4</v>
          </cell>
          <cell r="L561">
            <v>60</v>
          </cell>
          <cell r="M561">
            <v>55.564914433431952</v>
          </cell>
          <cell r="N561">
            <v>126720</v>
          </cell>
          <cell r="O561">
            <v>10.56</v>
          </cell>
          <cell r="P561">
            <v>1</v>
          </cell>
          <cell r="Q561">
            <v>20</v>
          </cell>
          <cell r="R561">
            <v>1</v>
          </cell>
          <cell r="S561">
            <v>1.01473233779264</v>
          </cell>
          <cell r="T561">
            <v>0.75</v>
          </cell>
          <cell r="U561">
            <v>157.85400000000001</v>
          </cell>
          <cell r="V561">
            <v>1.8553448171833025</v>
          </cell>
          <cell r="W561">
            <v>0.71996306448710357</v>
          </cell>
          <cell r="X561">
            <v>55.574884461583544</v>
          </cell>
          <cell r="Y561">
            <v>55.584854489735136</v>
          </cell>
          <cell r="Z561">
            <v>4.4959800671022787E-3</v>
          </cell>
          <cell r="AA561">
            <v>2.7015697584984039E-2</v>
          </cell>
          <cell r="AB561">
            <v>6.9331063611990746</v>
          </cell>
          <cell r="AC561">
            <v>1.3730719704689536</v>
          </cell>
          <cell r="AD561">
            <v>1.1062322240541465</v>
          </cell>
          <cell r="AE561">
            <v>1892.6104746166675</v>
          </cell>
          <cell r="AF561">
            <v>2684.4640021884929</v>
          </cell>
          <cell r="AG561">
            <v>2</v>
          </cell>
          <cell r="AH561">
            <v>970575.7868151319</v>
          </cell>
          <cell r="AI561">
            <v>-10.620436858181357</v>
          </cell>
          <cell r="AJ561">
            <v>-8.3810265610648329E-5</v>
          </cell>
          <cell r="AK561">
            <v>-10.620436858181357</v>
          </cell>
        </row>
        <row r="562">
          <cell r="B562" t="str">
            <v>LoPGas</v>
          </cell>
          <cell r="C562" t="str">
            <v>Header</v>
          </cell>
          <cell r="D562" t="str">
            <v>x</v>
          </cell>
          <cell r="E562" t="str">
            <v>H</v>
          </cell>
          <cell r="F562">
            <v>50</v>
          </cell>
          <cell r="G562">
            <v>115</v>
          </cell>
          <cell r="J562">
            <v>5.4</v>
          </cell>
          <cell r="K562">
            <v>5.4</v>
          </cell>
          <cell r="L562">
            <v>60</v>
          </cell>
          <cell r="M562">
            <v>55.584854489735136</v>
          </cell>
          <cell r="N562">
            <v>190080</v>
          </cell>
          <cell r="O562">
            <v>15.84</v>
          </cell>
          <cell r="P562">
            <v>1</v>
          </cell>
          <cell r="Q562">
            <v>20</v>
          </cell>
          <cell r="R562">
            <v>1</v>
          </cell>
          <cell r="S562">
            <v>1.2386846748934399</v>
          </cell>
          <cell r="T562">
            <v>0.75</v>
          </cell>
          <cell r="U562">
            <v>157.85400000000001</v>
          </cell>
          <cell r="V562">
            <v>1.4293081987667142</v>
          </cell>
          <cell r="W562">
            <v>0.55464035652568811</v>
          </cell>
          <cell r="X562">
            <v>55.592354725408605</v>
          </cell>
          <cell r="Y562">
            <v>55.599854961082073</v>
          </cell>
          <cell r="Z562">
            <v>3.3975032786720538E-3</v>
          </cell>
          <cell r="AA562">
            <v>2.3098455043496838E-2</v>
          </cell>
          <cell r="AB562">
            <v>6.0613410564312922</v>
          </cell>
          <cell r="AC562">
            <v>1.2662231736341143</v>
          </cell>
          <cell r="AD562">
            <v>1.1014862605463407</v>
          </cell>
          <cell r="AE562">
            <v>2838.9157119250012</v>
          </cell>
          <cell r="AF562">
            <v>2640.7533053211109</v>
          </cell>
          <cell r="AG562">
            <v>2</v>
          </cell>
          <cell r="AH562">
            <v>1179761.1762014101</v>
          </cell>
          <cell r="AI562">
            <v>-11.992499749111674</v>
          </cell>
          <cell r="AJ562">
            <v>-6.3091854740696945E-5</v>
          </cell>
          <cell r="AK562">
            <v>-11.992499749111674</v>
          </cell>
        </row>
        <row r="563">
          <cell r="B563" t="str">
            <v>LoPGas</v>
          </cell>
          <cell r="C563" t="str">
            <v>Leader</v>
          </cell>
          <cell r="D563" t="str">
            <v>x</v>
          </cell>
          <cell r="E563" t="str">
            <v>L</v>
          </cell>
          <cell r="F563">
            <v>50</v>
          </cell>
          <cell r="G563">
            <v>115</v>
          </cell>
          <cell r="J563">
            <v>5.4</v>
          </cell>
          <cell r="K563">
            <v>5.4</v>
          </cell>
          <cell r="L563">
            <v>60</v>
          </cell>
          <cell r="M563">
            <v>55.599854961082073</v>
          </cell>
          <cell r="N563">
            <v>253440.00000000003</v>
          </cell>
          <cell r="O563">
            <v>21.12</v>
          </cell>
          <cell r="P563">
            <v>1</v>
          </cell>
          <cell r="Q563">
            <v>40</v>
          </cell>
          <cell r="R563">
            <v>1</v>
          </cell>
          <cell r="S563">
            <v>1.4046444981305601</v>
          </cell>
          <cell r="T563">
            <v>0.75</v>
          </cell>
          <cell r="U563">
            <v>157.85400000000001</v>
          </cell>
          <cell r="V563">
            <v>2.6094486289546839</v>
          </cell>
          <cell r="W563">
            <v>1.0127549642117373</v>
          </cell>
          <cell r="X563">
            <v>55.612045669332069</v>
          </cell>
          <cell r="Y563">
            <v>55.624236377582065</v>
          </cell>
          <cell r="Z563">
            <v>5.5410483709850133E-3</v>
          </cell>
          <cell r="AA563">
            <v>2.0405235077530209E-2</v>
          </cell>
          <cell r="AB563">
            <v>5.5502556253984103</v>
          </cell>
          <cell r="AC563">
            <v>1.1975378652274282</v>
          </cell>
          <cell r="AD563">
            <v>1.0981183091315216</v>
          </cell>
          <cell r="AE563">
            <v>3785.2209492333354</v>
          </cell>
          <cell r="AF563">
            <v>2720.8711892499496</v>
          </cell>
          <cell r="AG563">
            <v>2</v>
          </cell>
          <cell r="AH563">
            <v>1379938.7444570044</v>
          </cell>
          <cell r="AI563">
            <v>-25.93270806003715</v>
          </cell>
          <cell r="AJ563">
            <v>-1.0232286955507081E-4</v>
          </cell>
          <cell r="AK563">
            <v>-25.93270806003715</v>
          </cell>
        </row>
        <row r="564">
          <cell r="B564" t="str">
            <v>50_115_1_20</v>
          </cell>
          <cell r="F564">
            <v>50</v>
          </cell>
          <cell r="G564">
            <v>115</v>
          </cell>
          <cell r="H564">
            <v>46.188122230017719</v>
          </cell>
          <cell r="R564">
            <v>1</v>
          </cell>
          <cell r="W564">
            <v>0.45039919831364728</v>
          </cell>
          <cell r="X564">
            <v>3.8118777699822814</v>
          </cell>
          <cell r="AK564">
            <v>-57.373981901953279</v>
          </cell>
          <cell r="AL564">
            <v>4.6544213557386663E-4</v>
          </cell>
          <cell r="AM564">
            <v>-117.96165483984078</v>
          </cell>
        </row>
        <row r="565">
          <cell r="B565" t="str">
            <v>LoPGas</v>
          </cell>
          <cell r="C565" t="str">
            <v>Branch</v>
          </cell>
          <cell r="D565" t="str">
            <v>x</v>
          </cell>
          <cell r="E565" t="str">
            <v>B</v>
          </cell>
          <cell r="F565">
            <v>50</v>
          </cell>
          <cell r="G565">
            <v>115</v>
          </cell>
          <cell r="J565">
            <v>5.4</v>
          </cell>
          <cell r="K565">
            <v>5.4</v>
          </cell>
          <cell r="L565">
            <v>60</v>
          </cell>
          <cell r="M565">
            <v>55.4</v>
          </cell>
          <cell r="N565">
            <v>13200.000000000002</v>
          </cell>
          <cell r="O565">
            <v>1.2</v>
          </cell>
          <cell r="P565">
            <v>16</v>
          </cell>
          <cell r="Q565">
            <v>50</v>
          </cell>
          <cell r="R565">
            <v>1</v>
          </cell>
          <cell r="S565">
            <v>0.5</v>
          </cell>
          <cell r="T565">
            <v>0.75</v>
          </cell>
          <cell r="U565">
            <v>157.85400000000001</v>
          </cell>
          <cell r="V565">
            <v>2.9239327977784808</v>
          </cell>
          <cell r="W565">
            <v>1.1363729551015993</v>
          </cell>
          <cell r="X565">
            <v>55.561675939971472</v>
          </cell>
          <cell r="Y565">
            <v>55.723351879942946</v>
          </cell>
          <cell r="Z565">
            <v>7.0293886944118311E-2</v>
          </cell>
          <cell r="AA565">
            <v>8.9133866852562152E-2</v>
          </cell>
          <cell r="AB565">
            <v>10.590508807326579</v>
          </cell>
          <cell r="AC565">
            <v>1.7077568653358561</v>
          </cell>
          <cell r="AD565">
            <v>1.1183438086937603</v>
          </cell>
          <cell r="AE565">
            <v>197.14692443923622</v>
          </cell>
          <cell r="AF565">
            <v>1312.1073245707964</v>
          </cell>
          <cell r="AG565">
            <v>2</v>
          </cell>
          <cell r="AH565">
            <v>218619.23579999083</v>
          </cell>
          <cell r="AI565">
            <v>-17.906745536493105</v>
          </cell>
          <cell r="AJ565">
            <v>-1.3565716315525078E-3</v>
          </cell>
          <cell r="AK565">
            <v>-286.50792858388968</v>
          </cell>
        </row>
        <row r="566">
          <cell r="B566" t="str">
            <v>LoPGas</v>
          </cell>
          <cell r="C566" t="str">
            <v>Header</v>
          </cell>
          <cell r="D566" t="str">
            <v>x</v>
          </cell>
          <cell r="E566" t="str">
            <v>H</v>
          </cell>
          <cell r="F566">
            <v>50</v>
          </cell>
          <cell r="G566">
            <v>115</v>
          </cell>
          <cell r="J566">
            <v>5.4</v>
          </cell>
          <cell r="K566">
            <v>5.4</v>
          </cell>
          <cell r="L566">
            <v>60</v>
          </cell>
          <cell r="M566">
            <v>55.723351879942946</v>
          </cell>
          <cell r="N566">
            <v>63360</v>
          </cell>
          <cell r="O566">
            <v>5.28</v>
          </cell>
          <cell r="P566">
            <v>1</v>
          </cell>
          <cell r="Q566">
            <v>20</v>
          </cell>
          <cell r="R566">
            <v>1</v>
          </cell>
          <cell r="S566">
            <v>0.73278748682815997</v>
          </cell>
          <cell r="T566">
            <v>0.75</v>
          </cell>
          <cell r="U566">
            <v>157.85400000000001</v>
          </cell>
          <cell r="V566">
            <v>2.7677699523631261</v>
          </cell>
          <cell r="W566">
            <v>1.0749881888219761</v>
          </cell>
          <cell r="X566">
            <v>55.739247074986352</v>
          </cell>
          <cell r="Y566">
            <v>55.755142270029765</v>
          </cell>
          <cell r="Z566">
            <v>7.4334827636916012E-3</v>
          </cell>
          <cell r="AA566">
            <v>3.5625103400032672E-2</v>
          </cell>
          <cell r="AB566">
            <v>8.5114816344094599</v>
          </cell>
          <cell r="AC566">
            <v>1.5421159301347735</v>
          </cell>
          <cell r="AD566">
            <v>1.1093458430115335</v>
          </cell>
          <cell r="AE566">
            <v>946.30523730833374</v>
          </cell>
          <cell r="AF566">
            <v>2707.4184927937108</v>
          </cell>
          <cell r="AG566">
            <v>2</v>
          </cell>
          <cell r="AH566">
            <v>687764.34637135034</v>
          </cell>
          <cell r="AI566">
            <v>-8.4461078894317705</v>
          </cell>
          <cell r="AJ566">
            <v>-1.3330347047714285E-4</v>
          </cell>
          <cell r="AK566">
            <v>-8.4461078894317705</v>
          </cell>
        </row>
        <row r="567">
          <cell r="B567" t="str">
            <v>LoPGas</v>
          </cell>
          <cell r="C567" t="str">
            <v>Header</v>
          </cell>
          <cell r="D567" t="str">
            <v>x</v>
          </cell>
          <cell r="E567" t="str">
            <v>H</v>
          </cell>
          <cell r="F567">
            <v>50</v>
          </cell>
          <cell r="G567">
            <v>115</v>
          </cell>
          <cell r="J567">
            <v>5.4</v>
          </cell>
          <cell r="K567">
            <v>5.4</v>
          </cell>
          <cell r="L567">
            <v>60</v>
          </cell>
          <cell r="M567">
            <v>55.755142270029765</v>
          </cell>
          <cell r="N567">
            <v>126720</v>
          </cell>
          <cell r="O567">
            <v>10.56</v>
          </cell>
          <cell r="P567">
            <v>1</v>
          </cell>
          <cell r="Q567">
            <v>20</v>
          </cell>
          <cell r="R567">
            <v>1</v>
          </cell>
          <cell r="S567">
            <v>1.01473233779264</v>
          </cell>
          <cell r="T567">
            <v>0.75</v>
          </cell>
          <cell r="U567">
            <v>157.85400000000001</v>
          </cell>
          <cell r="V567">
            <v>1.8568046002110066</v>
          </cell>
          <cell r="W567">
            <v>0.72052953054365076</v>
          </cell>
          <cell r="X567">
            <v>55.764688226879493</v>
          </cell>
          <cell r="Y567">
            <v>55.77423418372922</v>
          </cell>
          <cell r="Z567">
            <v>4.4976569095961372E-3</v>
          </cell>
          <cell r="AA567">
            <v>2.702183609832904E-2</v>
          </cell>
          <cell r="AB567">
            <v>6.9331063611990746</v>
          </cell>
          <cell r="AC567">
            <v>1.3769013847007239</v>
          </cell>
          <cell r="AD567">
            <v>1.103155590193867</v>
          </cell>
          <cell r="AE567">
            <v>1892.6104746166675</v>
          </cell>
          <cell r="AF567">
            <v>2686.4902916962492</v>
          </cell>
          <cell r="AG567">
            <v>2</v>
          </cell>
          <cell r="AH567">
            <v>970280.61580925295</v>
          </cell>
          <cell r="AI567">
            <v>-10.160224477043499</v>
          </cell>
          <cell r="AJ567">
            <v>-8.0178539118083174E-5</v>
          </cell>
          <cell r="AK567">
            <v>-10.160224477043499</v>
          </cell>
        </row>
        <row r="568">
          <cell r="B568" t="str">
            <v>LoPGas</v>
          </cell>
          <cell r="C568" t="str">
            <v>Header</v>
          </cell>
          <cell r="D568" t="str">
            <v>x</v>
          </cell>
          <cell r="E568" t="str">
            <v>H</v>
          </cell>
          <cell r="F568">
            <v>50</v>
          </cell>
          <cell r="G568">
            <v>115</v>
          </cell>
          <cell r="J568">
            <v>5.4</v>
          </cell>
          <cell r="K568">
            <v>5.4</v>
          </cell>
          <cell r="L568">
            <v>60</v>
          </cell>
          <cell r="M568">
            <v>55.77423418372922</v>
          </cell>
          <cell r="N568">
            <v>190080</v>
          </cell>
          <cell r="O568">
            <v>15.84</v>
          </cell>
          <cell r="P568">
            <v>1</v>
          </cell>
          <cell r="Q568">
            <v>20</v>
          </cell>
          <cell r="R568">
            <v>1</v>
          </cell>
          <cell r="S568">
            <v>1.2386846748934399</v>
          </cell>
          <cell r="T568">
            <v>0.75</v>
          </cell>
          <cell r="U568">
            <v>157.85400000000001</v>
          </cell>
          <cell r="V568">
            <v>1.4304231509993455</v>
          </cell>
          <cell r="W568">
            <v>0.55507301164117706</v>
          </cell>
          <cell r="X568">
            <v>55.781415172017162</v>
          </cell>
          <cell r="Y568">
            <v>55.788596160305097</v>
          </cell>
          <cell r="Z568">
            <v>3.3986683598452583E-3</v>
          </cell>
          <cell r="AA568">
            <v>2.3103619644518066E-2</v>
          </cell>
          <cell r="AB568">
            <v>6.0613410564312922</v>
          </cell>
          <cell r="AC568">
            <v>1.2697604160304501</v>
          </cell>
          <cell r="AD568">
            <v>1.0984177888483755</v>
          </cell>
          <cell r="AE568">
            <v>2838.9157119250012</v>
          </cell>
          <cell r="AF568">
            <v>2642.7360701916373</v>
          </cell>
          <cell r="AG568">
            <v>2</v>
          </cell>
          <cell r="AH568">
            <v>1179403.9781671402</v>
          </cell>
          <cell r="AI568">
            <v>-11.472567600680041</v>
          </cell>
          <cell r="AJ568">
            <v>-6.0356521468224121E-5</v>
          </cell>
          <cell r="AK568">
            <v>-11.472567600680041</v>
          </cell>
        </row>
        <row r="569">
          <cell r="B569" t="str">
            <v>LoPGas</v>
          </cell>
          <cell r="C569" t="str">
            <v>Leader</v>
          </cell>
          <cell r="D569" t="str">
            <v>x</v>
          </cell>
          <cell r="E569" t="str">
            <v>L</v>
          </cell>
          <cell r="F569">
            <v>50</v>
          </cell>
          <cell r="G569">
            <v>115</v>
          </cell>
          <cell r="J569">
            <v>5.4</v>
          </cell>
          <cell r="K569">
            <v>5.4</v>
          </cell>
          <cell r="L569">
            <v>60</v>
          </cell>
          <cell r="M569">
            <v>55.788596160305097</v>
          </cell>
          <cell r="N569">
            <v>253440.00000000003</v>
          </cell>
          <cell r="O569">
            <v>21.12</v>
          </cell>
          <cell r="P569">
            <v>1</v>
          </cell>
          <cell r="Q569">
            <v>40</v>
          </cell>
          <cell r="R569">
            <v>1</v>
          </cell>
          <cell r="S569">
            <v>1.4046444981305601</v>
          </cell>
          <cell r="T569">
            <v>0.75</v>
          </cell>
          <cell r="U569">
            <v>157.85400000000001</v>
          </cell>
          <cell r="V569">
            <v>2.6114776523616903</v>
          </cell>
          <cell r="W569">
            <v>1.0135525363056814</v>
          </cell>
          <cell r="X569">
            <v>55.800267932361372</v>
          </cell>
          <cell r="Y569">
            <v>55.811939704417647</v>
          </cell>
          <cell r="Z569">
            <v>5.5429365126474783E-3</v>
          </cell>
          <cell r="AA569">
            <v>2.0409933708650237E-2</v>
          </cell>
          <cell r="AB569">
            <v>5.5502556253984103</v>
          </cell>
          <cell r="AC569">
            <v>1.2008845759151272</v>
          </cell>
          <cell r="AD569">
            <v>1.0950579947972086</v>
          </cell>
          <cell r="AE569">
            <v>3785.2209492333354</v>
          </cell>
          <cell r="AF569">
            <v>2722.9131787804477</v>
          </cell>
          <cell r="AG569">
            <v>2</v>
          </cell>
          <cell r="AH569">
            <v>1379522.2310810441</v>
          </cell>
          <cell r="AI569">
            <v>-24.808034622856205</v>
          </cell>
          <cell r="AJ569">
            <v>-9.7885237621749536E-5</v>
          </cell>
          <cell r="AK569">
            <v>-24.808034622856205</v>
          </cell>
        </row>
        <row r="570">
          <cell r="B570" t="str">
            <v>50_115_1_50</v>
          </cell>
          <cell r="F570">
            <v>50</v>
          </cell>
          <cell r="G570">
            <v>115</v>
          </cell>
          <cell r="H570">
            <v>45.499483777585915</v>
          </cell>
          <cell r="R570">
            <v>1</v>
          </cell>
          <cell r="W570">
            <v>1.1363729551015993</v>
          </cell>
          <cell r="X570">
            <v>4.5005162224140847</v>
          </cell>
          <cell r="AK570">
            <v>-54.886934590011521</v>
          </cell>
          <cell r="AL570">
            <v>1.1239749188728559E-3</v>
          </cell>
          <cell r="AM570">
            <v>-284.86020343913663</v>
          </cell>
        </row>
        <row r="571">
          <cell r="B571" t="str">
            <v>LoPGas</v>
          </cell>
          <cell r="C571" t="str">
            <v>Branch</v>
          </cell>
          <cell r="D571" t="str">
            <v>x</v>
          </cell>
          <cell r="E571" t="str">
            <v>B</v>
          </cell>
          <cell r="F571">
            <v>50</v>
          </cell>
          <cell r="G571">
            <v>115</v>
          </cell>
          <cell r="J571">
            <v>5.4</v>
          </cell>
          <cell r="K571">
            <v>5.4</v>
          </cell>
          <cell r="L571">
            <v>60</v>
          </cell>
          <cell r="M571">
            <v>55.4</v>
          </cell>
          <cell r="N571">
            <v>13200.000000000002</v>
          </cell>
          <cell r="O571">
            <v>1.2</v>
          </cell>
          <cell r="P571">
            <v>16</v>
          </cell>
          <cell r="Q571">
            <v>100</v>
          </cell>
          <cell r="R571">
            <v>1</v>
          </cell>
          <cell r="S571">
            <v>0.5</v>
          </cell>
          <cell r="T571">
            <v>0.75</v>
          </cell>
          <cell r="U571">
            <v>157.85400000000001</v>
          </cell>
          <cell r="V571">
            <v>5.9246566171775896</v>
          </cell>
          <cell r="W571">
            <v>2.3197996884908818</v>
          </cell>
          <cell r="X571">
            <v>55.713745996580116</v>
          </cell>
          <cell r="Y571">
            <v>56.027491993160233</v>
          </cell>
          <cell r="Z571">
            <v>0.13641130286091974</v>
          </cell>
          <cell r="AA571">
            <v>8.938565122604776E-2</v>
          </cell>
          <cell r="AB571">
            <v>10.590508807326579</v>
          </cell>
          <cell r="AC571">
            <v>1.7077589718069202</v>
          </cell>
          <cell r="AD571">
            <v>1.1183424292491715</v>
          </cell>
          <cell r="AE571">
            <v>197.14692443923622</v>
          </cell>
          <cell r="AF571">
            <v>1329.5487800912865</v>
          </cell>
          <cell r="AG571">
            <v>2</v>
          </cell>
          <cell r="AH571">
            <v>218828.20379096732</v>
          </cell>
          <cell r="AI571">
            <v>-34.539130811722529</v>
          </cell>
          <cell r="AJ571">
            <v>-2.616600819069888E-3</v>
          </cell>
          <cell r="AK571">
            <v>-552.62609298756047</v>
          </cell>
        </row>
        <row r="572">
          <cell r="B572" t="str">
            <v>LoPGas</v>
          </cell>
          <cell r="C572" t="str">
            <v>Header</v>
          </cell>
          <cell r="D572" t="str">
            <v>x</v>
          </cell>
          <cell r="E572" t="str">
            <v>H</v>
          </cell>
          <cell r="F572">
            <v>50</v>
          </cell>
          <cell r="G572">
            <v>115</v>
          </cell>
          <cell r="J572">
            <v>5.4</v>
          </cell>
          <cell r="K572">
            <v>5.4</v>
          </cell>
          <cell r="L572">
            <v>60</v>
          </cell>
          <cell r="M572">
            <v>56.027491993160233</v>
          </cell>
          <cell r="N572">
            <v>63360</v>
          </cell>
          <cell r="O572">
            <v>5.28</v>
          </cell>
          <cell r="P572">
            <v>1</v>
          </cell>
          <cell r="Q572">
            <v>20</v>
          </cell>
          <cell r="R572">
            <v>1</v>
          </cell>
          <cell r="S572">
            <v>0.73278748682815997</v>
          </cell>
          <cell r="T572">
            <v>0.75</v>
          </cell>
          <cell r="U572">
            <v>157.85400000000001</v>
          </cell>
          <cell r="V572">
            <v>2.7712813291373992</v>
          </cell>
          <cell r="W572">
            <v>1.0763684469879564</v>
          </cell>
          <cell r="X572">
            <v>56.042266245144489</v>
          </cell>
          <cell r="Y572">
            <v>56.057040497128739</v>
          </cell>
          <cell r="Z572">
            <v>7.4382490652323829E-3</v>
          </cell>
          <cell r="AA572">
            <v>3.563839017739024E-2</v>
          </cell>
          <cell r="AB572">
            <v>8.5114816344094599</v>
          </cell>
          <cell r="AC572">
            <v>1.5492492428388969</v>
          </cell>
          <cell r="AD572">
            <v>1.1042380071795663</v>
          </cell>
          <cell r="AE572">
            <v>946.30523730833374</v>
          </cell>
          <cell r="AF572">
            <v>2710.6949662398119</v>
          </cell>
          <cell r="AG572">
            <v>2</v>
          </cell>
          <cell r="AH572">
            <v>687430.22176213597</v>
          </cell>
          <cell r="AI572">
            <v>-7.8398784074235666</v>
          </cell>
          <cell r="AJ572">
            <v>-1.2373545466261941E-4</v>
          </cell>
          <cell r="AK572">
            <v>-7.8398784074235666</v>
          </cell>
        </row>
        <row r="573">
          <cell r="B573" t="str">
            <v>LoPGas</v>
          </cell>
          <cell r="C573" t="str">
            <v>Header</v>
          </cell>
          <cell r="D573" t="str">
            <v>x</v>
          </cell>
          <cell r="E573" t="str">
            <v>H</v>
          </cell>
          <cell r="F573">
            <v>50</v>
          </cell>
          <cell r="G573">
            <v>115</v>
          </cell>
          <cell r="J573">
            <v>5.4</v>
          </cell>
          <cell r="K573">
            <v>5.4</v>
          </cell>
          <cell r="L573">
            <v>60</v>
          </cell>
          <cell r="M573">
            <v>56.057040497128739</v>
          </cell>
          <cell r="N573">
            <v>126720</v>
          </cell>
          <cell r="O573">
            <v>10.56</v>
          </cell>
          <cell r="P573">
            <v>1</v>
          </cell>
          <cell r="Q573">
            <v>20</v>
          </cell>
          <cell r="R573">
            <v>1</v>
          </cell>
          <cell r="S573">
            <v>1.01473233779264</v>
          </cell>
          <cell r="T573">
            <v>0.75</v>
          </cell>
          <cell r="U573">
            <v>157.85400000000001</v>
          </cell>
          <cell r="V573">
            <v>1.8591258259452506</v>
          </cell>
          <cell r="W573">
            <v>0.72143027782119873</v>
          </cell>
          <cell r="X573">
            <v>56.065912460410239</v>
          </cell>
          <cell r="Y573">
            <v>56.074784423691739</v>
          </cell>
          <cell r="Z573">
            <v>4.5001544018095085E-3</v>
          </cell>
          <cell r="AA573">
            <v>2.7031600009738949E-2</v>
          </cell>
          <cell r="AB573">
            <v>6.9331063611990746</v>
          </cell>
          <cell r="AC573">
            <v>1.3833013718770664</v>
          </cell>
          <cell r="AD573">
            <v>1.0980517265136256</v>
          </cell>
          <cell r="AE573">
            <v>1892.6104746166675</v>
          </cell>
          <cell r="AF573">
            <v>2689.7123526491714</v>
          </cell>
          <cell r="AG573">
            <v>2</v>
          </cell>
          <cell r="AH573">
            <v>969812.53740569216</v>
          </cell>
          <cell r="AI573">
            <v>-9.4303577057799703</v>
          </cell>
          <cell r="AJ573">
            <v>-7.441885815798588E-5</v>
          </cell>
          <cell r="AK573">
            <v>-9.4303577057799703</v>
          </cell>
        </row>
        <row r="574">
          <cell r="B574" t="str">
            <v>LoPGas</v>
          </cell>
          <cell r="C574" t="str">
            <v>Header</v>
          </cell>
          <cell r="D574" t="str">
            <v>x</v>
          </cell>
          <cell r="E574" t="str">
            <v>H</v>
          </cell>
          <cell r="F574">
            <v>50</v>
          </cell>
          <cell r="G574">
            <v>115</v>
          </cell>
          <cell r="J574">
            <v>5.4</v>
          </cell>
          <cell r="K574">
            <v>5.4</v>
          </cell>
          <cell r="L574">
            <v>60</v>
          </cell>
          <cell r="M574">
            <v>56.074784423691739</v>
          </cell>
          <cell r="N574">
            <v>190080</v>
          </cell>
          <cell r="O574">
            <v>15.84</v>
          </cell>
          <cell r="P574">
            <v>1</v>
          </cell>
          <cell r="Q574">
            <v>20</v>
          </cell>
          <cell r="R574">
            <v>1</v>
          </cell>
          <cell r="S574">
            <v>1.2386846748934399</v>
          </cell>
          <cell r="T574">
            <v>0.75</v>
          </cell>
          <cell r="U574">
            <v>157.85400000000001</v>
          </cell>
          <cell r="V574">
            <v>1.4321960298386374</v>
          </cell>
          <cell r="W574">
            <v>0.55576097393815616</v>
          </cell>
          <cell r="X574">
            <v>56.081458050403782</v>
          </cell>
          <cell r="Y574">
            <v>56.088131677115818</v>
          </cell>
          <cell r="Z574">
            <v>3.4003873582483246E-3</v>
          </cell>
          <cell r="AA574">
            <v>2.3111834184371884E-2</v>
          </cell>
          <cell r="AB574">
            <v>6.0613410564312922</v>
          </cell>
          <cell r="AC574">
            <v>1.2756718617912386</v>
          </cell>
          <cell r="AD574">
            <v>1.0933277360095954</v>
          </cell>
          <cell r="AE574">
            <v>2838.9157119250012</v>
          </cell>
          <cell r="AF574">
            <v>2645.8888729054979</v>
          </cell>
          <cell r="AG574">
            <v>2</v>
          </cell>
          <cell r="AH574">
            <v>1178837.539753519</v>
          </cell>
          <cell r="AI574">
            <v>-10.648021039909242</v>
          </cell>
          <cell r="AJ574">
            <v>-5.6018629208276733E-5</v>
          </cell>
          <cell r="AK574">
            <v>-10.648021039909242</v>
          </cell>
        </row>
        <row r="575">
          <cell r="B575" t="str">
            <v>LoPGas</v>
          </cell>
          <cell r="C575" t="str">
            <v>Leader</v>
          </cell>
          <cell r="D575" t="str">
            <v>x</v>
          </cell>
          <cell r="E575" t="str">
            <v>L</v>
          </cell>
          <cell r="F575">
            <v>50</v>
          </cell>
          <cell r="G575">
            <v>115</v>
          </cell>
          <cell r="J575">
            <v>5.4</v>
          </cell>
          <cell r="K575">
            <v>5.4</v>
          </cell>
          <cell r="L575">
            <v>60</v>
          </cell>
          <cell r="M575">
            <v>56.088131677115818</v>
          </cell>
          <cell r="N575">
            <v>253440.00000000003</v>
          </cell>
          <cell r="O575">
            <v>21.12</v>
          </cell>
          <cell r="P575">
            <v>1</v>
          </cell>
          <cell r="Q575">
            <v>40</v>
          </cell>
          <cell r="R575">
            <v>1</v>
          </cell>
          <cell r="S575">
            <v>1.4046444981305601</v>
          </cell>
          <cell r="T575">
            <v>0.75</v>
          </cell>
          <cell r="U575">
            <v>157.85400000000001</v>
          </cell>
          <cell r="V575">
            <v>2.6147039651135886</v>
          </cell>
          <cell r="W575">
            <v>1.01482074100376</v>
          </cell>
          <cell r="X575">
            <v>56.098978731962106</v>
          </cell>
          <cell r="Y575">
            <v>56.109825786808393</v>
          </cell>
          <cell r="Z575">
            <v>5.5457157301708193E-3</v>
          </cell>
          <cell r="AA575">
            <v>2.0417407346061515E-2</v>
          </cell>
          <cell r="AB575">
            <v>5.5502556253984103</v>
          </cell>
          <cell r="AC575">
            <v>1.2064774121219557</v>
          </cell>
          <cell r="AD575">
            <v>1.0899816627081502</v>
          </cell>
          <cell r="AE575">
            <v>3785.2209492333354</v>
          </cell>
          <cell r="AF575">
            <v>2726.160126668311</v>
          </cell>
          <cell r="AG575">
            <v>2</v>
          </cell>
          <cell r="AH575">
            <v>1378861.7326133177</v>
          </cell>
          <cell r="AI575">
            <v>-23.024492350258104</v>
          </cell>
          <cell r="AJ575">
            <v>-9.0847902265854254E-5</v>
          </cell>
          <cell r="AK575">
            <v>-23.024492350258104</v>
          </cell>
        </row>
        <row r="576">
          <cell r="B576" t="str">
            <v>50_115_1_100</v>
          </cell>
          <cell r="F576">
            <v>50</v>
          </cell>
          <cell r="G576">
            <v>115</v>
          </cell>
          <cell r="H576">
            <v>44.311819871758047</v>
          </cell>
          <cell r="R576">
            <v>1</v>
          </cell>
          <cell r="W576">
            <v>2.3197996884908818</v>
          </cell>
          <cell r="X576">
            <v>5.6881801282419531</v>
          </cell>
          <cell r="AK576">
            <v>-50.942749503370884</v>
          </cell>
          <cell r="AL576">
            <v>2.1584366428194714E-3</v>
          </cell>
          <cell r="AM576">
            <v>-547.03418275616684</v>
          </cell>
        </row>
        <row r="577">
          <cell r="B577" t="str">
            <v>LoPGas</v>
          </cell>
          <cell r="C577" t="str">
            <v>Branch</v>
          </cell>
          <cell r="D577" t="str">
            <v>x</v>
          </cell>
          <cell r="E577" t="str">
            <v>B</v>
          </cell>
          <cell r="F577">
            <v>50</v>
          </cell>
          <cell r="G577">
            <v>115</v>
          </cell>
          <cell r="J577">
            <v>5.4</v>
          </cell>
          <cell r="K577">
            <v>5.4</v>
          </cell>
          <cell r="L577">
            <v>60</v>
          </cell>
          <cell r="M577">
            <v>55.4</v>
          </cell>
          <cell r="N577">
            <v>13200.000000000002</v>
          </cell>
          <cell r="O577">
            <v>1.2</v>
          </cell>
          <cell r="P577">
            <v>16</v>
          </cell>
          <cell r="Q577">
            <v>150</v>
          </cell>
          <cell r="R577">
            <v>1</v>
          </cell>
          <cell r="S577">
            <v>0.5</v>
          </cell>
          <cell r="T577">
            <v>0.75</v>
          </cell>
          <cell r="U577">
            <v>157.85400000000001</v>
          </cell>
          <cell r="V577">
            <v>9.0075400584368843</v>
          </cell>
          <cell r="W577">
            <v>3.5534005070253301</v>
          </cell>
          <cell r="X577">
            <v>55.856719427221407</v>
          </cell>
          <cell r="Y577">
            <v>56.313438854442822</v>
          </cell>
          <cell r="Z577">
            <v>0.1985736640093092</v>
          </cell>
          <cell r="AA577">
            <v>8.96465063129262E-2</v>
          </cell>
          <cell r="AB577">
            <v>10.590508807326579</v>
          </cell>
          <cell r="AC577">
            <v>1.7077610935545002</v>
          </cell>
          <cell r="AD577">
            <v>1.1183410398040365</v>
          </cell>
          <cell r="AE577">
            <v>197.14692443923622</v>
          </cell>
          <cell r="AF577">
            <v>1347.8086385200943</v>
          </cell>
          <cell r="AG577">
            <v>2</v>
          </cell>
          <cell r="AH577">
            <v>219046.76590081336</v>
          </cell>
          <cell r="AI577">
            <v>-49.965354681652286</v>
          </cell>
          <cell r="AJ577">
            <v>-3.785254142549415E-3</v>
          </cell>
          <cell r="AK577">
            <v>-799.44567490643658</v>
          </cell>
        </row>
        <row r="578">
          <cell r="B578" t="str">
            <v>LoPGas</v>
          </cell>
          <cell r="C578" t="str">
            <v>Header</v>
          </cell>
          <cell r="D578" t="str">
            <v>x</v>
          </cell>
          <cell r="E578" t="str">
            <v>H</v>
          </cell>
          <cell r="F578">
            <v>50</v>
          </cell>
          <cell r="G578">
            <v>115</v>
          </cell>
          <cell r="J578">
            <v>5.4</v>
          </cell>
          <cell r="K578">
            <v>5.4</v>
          </cell>
          <cell r="L578">
            <v>60</v>
          </cell>
          <cell r="M578">
            <v>56.313438854442822</v>
          </cell>
          <cell r="N578">
            <v>63360</v>
          </cell>
          <cell r="O578">
            <v>5.28</v>
          </cell>
          <cell r="P578">
            <v>1</v>
          </cell>
          <cell r="Q578">
            <v>20</v>
          </cell>
          <cell r="R578">
            <v>1</v>
          </cell>
          <cell r="S578">
            <v>0.73278748682815997</v>
          </cell>
          <cell r="T578">
            <v>0.75</v>
          </cell>
          <cell r="U578">
            <v>157.85400000000001</v>
          </cell>
          <cell r="V578">
            <v>2.7745903485503112</v>
          </cell>
          <cell r="W578">
            <v>1.0776691621659893</v>
          </cell>
          <cell r="X578">
            <v>56.327157317159234</v>
          </cell>
          <cell r="Y578">
            <v>56.340875779875638</v>
          </cell>
          <cell r="Z578">
            <v>7.44241702484294E-3</v>
          </cell>
          <cell r="AA578">
            <v>3.5650916306535087E-2</v>
          </cell>
          <cell r="AB578">
            <v>8.5114816344094599</v>
          </cell>
          <cell r="AC578">
            <v>1.5564088115802011</v>
          </cell>
          <cell r="AD578">
            <v>1.0991584497648688</v>
          </cell>
          <cell r="AE578">
            <v>946.30523730833374</v>
          </cell>
          <cell r="AF578">
            <v>2713.7826527302068</v>
          </cell>
          <cell r="AG578">
            <v>2</v>
          </cell>
          <cell r="AH578">
            <v>687116.38013203978</v>
          </cell>
          <cell r="AI578">
            <v>-7.2703727754409373</v>
          </cell>
          <cell r="AJ578">
            <v>-1.1474704506693398E-4</v>
          </cell>
          <cell r="AK578">
            <v>-7.2703727754409373</v>
          </cell>
        </row>
        <row r="579">
          <cell r="B579" t="str">
            <v>LoPGas</v>
          </cell>
          <cell r="C579" t="str">
            <v>Header</v>
          </cell>
          <cell r="D579" t="str">
            <v>x</v>
          </cell>
          <cell r="E579" t="str">
            <v>H</v>
          </cell>
          <cell r="F579">
            <v>50</v>
          </cell>
          <cell r="G579">
            <v>115</v>
          </cell>
          <cell r="J579">
            <v>5.4</v>
          </cell>
          <cell r="K579">
            <v>5.4</v>
          </cell>
          <cell r="L579">
            <v>60</v>
          </cell>
          <cell r="M579">
            <v>56.340875779875638</v>
          </cell>
          <cell r="N579">
            <v>126720</v>
          </cell>
          <cell r="O579">
            <v>10.56</v>
          </cell>
          <cell r="P579">
            <v>1</v>
          </cell>
          <cell r="Q579">
            <v>20</v>
          </cell>
          <cell r="R579">
            <v>1</v>
          </cell>
          <cell r="S579">
            <v>1.01473233779264</v>
          </cell>
          <cell r="T579">
            <v>0.75</v>
          </cell>
          <cell r="U579">
            <v>157.85400000000001</v>
          </cell>
          <cell r="V579">
            <v>1.861313219992428</v>
          </cell>
          <cell r="W579">
            <v>0.7222790919644595</v>
          </cell>
          <cell r="X579">
            <v>56.34911300840561</v>
          </cell>
          <cell r="Y579">
            <v>56.357350236935581</v>
          </cell>
          <cell r="Z579">
            <v>4.5022951036581826E-3</v>
          </cell>
          <cell r="AA579">
            <v>2.7040804275317024E-2</v>
          </cell>
          <cell r="AB579">
            <v>6.9331063611990746</v>
          </cell>
          <cell r="AC579">
            <v>1.3897245769078421</v>
          </cell>
          <cell r="AD579">
            <v>1.0929766119974189</v>
          </cell>
          <cell r="AE579">
            <v>1892.6104746166675</v>
          </cell>
          <cell r="AF579">
            <v>2692.7486702036167</v>
          </cell>
          <cell r="AG579">
            <v>2</v>
          </cell>
          <cell r="AH579">
            <v>969372.87628144212</v>
          </cell>
          <cell r="AI579">
            <v>-8.7447589836300921</v>
          </cell>
          <cell r="AJ579">
            <v>-6.9008514706676857E-5</v>
          </cell>
          <cell r="AK579">
            <v>-8.7447589836300921</v>
          </cell>
        </row>
        <row r="580">
          <cell r="B580" t="str">
            <v>LoPGas</v>
          </cell>
          <cell r="C580" t="str">
            <v>Header</v>
          </cell>
          <cell r="D580" t="str">
            <v>x</v>
          </cell>
          <cell r="E580" t="str">
            <v>H</v>
          </cell>
          <cell r="F580">
            <v>50</v>
          </cell>
          <cell r="G580">
            <v>115</v>
          </cell>
          <cell r="J580">
            <v>5.4</v>
          </cell>
          <cell r="K580">
            <v>5.4</v>
          </cell>
          <cell r="L580">
            <v>60</v>
          </cell>
          <cell r="M580">
            <v>56.357350236935581</v>
          </cell>
          <cell r="N580">
            <v>190080</v>
          </cell>
          <cell r="O580">
            <v>15.84</v>
          </cell>
          <cell r="P580">
            <v>1</v>
          </cell>
          <cell r="Q580">
            <v>20</v>
          </cell>
          <cell r="R580">
            <v>1</v>
          </cell>
          <cell r="S580">
            <v>1.2386846748934399</v>
          </cell>
          <cell r="T580">
            <v>0.75</v>
          </cell>
          <cell r="U580">
            <v>157.85400000000001</v>
          </cell>
          <cell r="V580">
            <v>1.4338666637784938</v>
          </cell>
          <cell r="W580">
            <v>0.55640926029433047</v>
          </cell>
          <cell r="X580">
            <v>56.363546090839591</v>
          </cell>
          <cell r="Y580">
            <v>56.369741944743602</v>
          </cell>
          <cell r="Z580">
            <v>3.401838939792734E-3</v>
          </cell>
          <cell r="AA580">
            <v>2.3119577584907815E-2</v>
          </cell>
          <cell r="AB580">
            <v>6.0613410564312922</v>
          </cell>
          <cell r="AC580">
            <v>1.281604432356714</v>
          </cell>
          <cell r="AD580">
            <v>1.0882667017455823</v>
          </cell>
          <cell r="AE580">
            <v>2838.9157119250012</v>
          </cell>
          <cell r="AF580">
            <v>2648.8598708302852</v>
          </cell>
          <cell r="AG580">
            <v>2</v>
          </cell>
          <cell r="AH580">
            <v>1178305.4918680699</v>
          </cell>
          <cell r="AI580">
            <v>-9.8735223148934974</v>
          </cell>
          <cell r="AJ580">
            <v>-5.1944035747545755E-5</v>
          </cell>
          <cell r="AK580">
            <v>-9.8735223148934974</v>
          </cell>
        </row>
        <row r="581">
          <cell r="B581" t="str">
            <v>LoPGas</v>
          </cell>
          <cell r="C581" t="str">
            <v>Leader</v>
          </cell>
          <cell r="D581" t="str">
            <v>x</v>
          </cell>
          <cell r="E581" t="str">
            <v>L</v>
          </cell>
          <cell r="F581">
            <v>50</v>
          </cell>
          <cell r="G581">
            <v>115</v>
          </cell>
          <cell r="J581">
            <v>5.4</v>
          </cell>
          <cell r="K581">
            <v>5.4</v>
          </cell>
          <cell r="L581">
            <v>60</v>
          </cell>
          <cell r="M581">
            <v>56.369741944743602</v>
          </cell>
          <cell r="N581">
            <v>253440.00000000003</v>
          </cell>
          <cell r="O581">
            <v>21.12</v>
          </cell>
          <cell r="P581">
            <v>1</v>
          </cell>
          <cell r="Q581">
            <v>40</v>
          </cell>
          <cell r="R581">
            <v>1</v>
          </cell>
          <cell r="S581">
            <v>1.4046444981305601</v>
          </cell>
          <cell r="T581">
            <v>0.75</v>
          </cell>
          <cell r="U581">
            <v>157.85400000000001</v>
          </cell>
          <cell r="V581">
            <v>2.6177441833249042</v>
          </cell>
          <cell r="W581">
            <v>1.0160157953321018</v>
          </cell>
          <cell r="X581">
            <v>56.379812377904159</v>
          </cell>
          <cell r="Y581">
            <v>56.389882811064709</v>
          </cell>
          <cell r="Z581">
            <v>5.548053613418813E-3</v>
          </cell>
          <cell r="AA581">
            <v>2.0424452615592285E-2</v>
          </cell>
          <cell r="AB581">
            <v>5.5502556253984103</v>
          </cell>
          <cell r="AC581">
            <v>1.2120899833879482</v>
          </cell>
          <cell r="AD581">
            <v>1.0849345128723971</v>
          </cell>
          <cell r="AE581">
            <v>3785.2209492333354</v>
          </cell>
          <cell r="AF581">
            <v>2729.2198098624776</v>
          </cell>
          <cell r="AG581">
            <v>2</v>
          </cell>
          <cell r="AH581">
            <v>1378241.3365852479</v>
          </cell>
          <cell r="AI581">
            <v>-21.349261446384382</v>
          </cell>
          <cell r="AJ581">
            <v>-8.4237931843372715E-5</v>
          </cell>
          <cell r="AK581">
            <v>-21.349261446384382</v>
          </cell>
        </row>
        <row r="582">
          <cell r="B582" t="str">
            <v>50_115_1_150</v>
          </cell>
          <cell r="F582">
            <v>50</v>
          </cell>
          <cell r="G582">
            <v>115</v>
          </cell>
          <cell r="H582">
            <v>43.074226183217789</v>
          </cell>
          <cell r="R582">
            <v>1</v>
          </cell>
          <cell r="W582">
            <v>3.5534005070253301</v>
          </cell>
          <cell r="X582">
            <v>6.9257738167822112</v>
          </cell>
          <cell r="AK582">
            <v>-47.237915520348906</v>
          </cell>
          <cell r="AL582">
            <v>3.1176962227431378E-3</v>
          </cell>
          <cell r="AM582">
            <v>-790.14893069202094</v>
          </cell>
        </row>
        <row r="583">
          <cell r="B583" t="str">
            <v>LoPGas</v>
          </cell>
          <cell r="C583" t="str">
            <v>Branch</v>
          </cell>
          <cell r="D583" t="str">
            <v>x</v>
          </cell>
          <cell r="E583" t="str">
            <v>B</v>
          </cell>
          <cell r="F583">
            <v>50</v>
          </cell>
          <cell r="G583">
            <v>115</v>
          </cell>
          <cell r="J583">
            <v>5.4</v>
          </cell>
          <cell r="K583">
            <v>5.4</v>
          </cell>
          <cell r="L583">
            <v>60</v>
          </cell>
          <cell r="M583">
            <v>55.4</v>
          </cell>
          <cell r="N583">
            <v>13200.000000000002</v>
          </cell>
          <cell r="O583">
            <v>1.2</v>
          </cell>
          <cell r="P583">
            <v>16</v>
          </cell>
          <cell r="Q583">
            <v>30</v>
          </cell>
          <cell r="R583">
            <v>0.7</v>
          </cell>
          <cell r="S583">
            <v>0.5</v>
          </cell>
          <cell r="T583">
            <v>0.75</v>
          </cell>
          <cell r="U583">
            <v>157.85400000000001</v>
          </cell>
          <cell r="V583">
            <v>0.9067617184207778</v>
          </cell>
          <cell r="W583">
            <v>0.35186717827735947</v>
          </cell>
          <cell r="X583">
            <v>55.538476994473783</v>
          </cell>
          <cell r="Y583">
            <v>55.67695398894756</v>
          </cell>
          <cell r="Z583">
            <v>6.0207388901644343E-2</v>
          </cell>
          <cell r="AA583">
            <v>0.11835599305898323</v>
          </cell>
          <cell r="AB583">
            <v>10.590508807326579</v>
          </cell>
          <cell r="AC583">
            <v>1.7080257696899708</v>
          </cell>
          <cell r="AD583">
            <v>1.1181677413738804</v>
          </cell>
          <cell r="AE583">
            <v>138.00284710746536</v>
          </cell>
          <cell r="AF583">
            <v>910.71785883339646</v>
          </cell>
          <cell r="AG583">
            <v>2</v>
          </cell>
          <cell r="AH583">
            <v>152915.63215929919</v>
          </cell>
          <cell r="AI583">
            <v>-10.775861943732369</v>
          </cell>
          <cell r="AJ583">
            <v>-1.1662188250792607E-3</v>
          </cell>
          <cell r="AK583">
            <v>-172.41379109971791</v>
          </cell>
        </row>
        <row r="584">
          <cell r="B584" t="str">
            <v>LoPGas</v>
          </cell>
          <cell r="C584" t="str">
            <v>Header</v>
          </cell>
          <cell r="D584" t="str">
            <v>x</v>
          </cell>
          <cell r="E584" t="str">
            <v>H</v>
          </cell>
          <cell r="F584">
            <v>50</v>
          </cell>
          <cell r="G584">
            <v>115</v>
          </cell>
          <cell r="J584">
            <v>5.4</v>
          </cell>
          <cell r="K584">
            <v>5.4</v>
          </cell>
          <cell r="L584">
            <v>60</v>
          </cell>
          <cell r="M584">
            <v>55.67695398894756</v>
          </cell>
          <cell r="N584">
            <v>63360</v>
          </cell>
          <cell r="O584">
            <v>5.28</v>
          </cell>
          <cell r="P584">
            <v>1</v>
          </cell>
          <cell r="Q584">
            <v>20</v>
          </cell>
          <cell r="R584">
            <v>0.7</v>
          </cell>
          <cell r="S584">
            <v>0.73278748682815997</v>
          </cell>
          <cell r="T584">
            <v>0.75</v>
          </cell>
          <cell r="U584">
            <v>157.85400000000001</v>
          </cell>
          <cell r="V584">
            <v>1.4114101391363298</v>
          </cell>
          <cell r="W584">
            <v>0.54769504817086556</v>
          </cell>
          <cell r="X584">
            <v>55.69978778606108</v>
          </cell>
          <cell r="Y584">
            <v>55.722621583174607</v>
          </cell>
          <cell r="Z584">
            <v>1.0563753915709406E-2</v>
          </cell>
          <cell r="AA584">
            <v>4.7330752106996159E-2</v>
          </cell>
          <cell r="AB584">
            <v>8.5114816344094599</v>
          </cell>
          <cell r="AC584">
            <v>1.5411870675828752</v>
          </cell>
          <cell r="AD584">
            <v>1.1100144379098114</v>
          </cell>
          <cell r="AE584">
            <v>662.41366611583362</v>
          </cell>
          <cell r="AF584">
            <v>1884.2702636465119</v>
          </cell>
          <cell r="AG584">
            <v>2</v>
          </cell>
          <cell r="AH584">
            <v>481205.59190103266</v>
          </cell>
          <cell r="AI584">
            <v>-8.5151921402381294</v>
          </cell>
          <cell r="AJ584">
            <v>-1.9199116477809636E-4</v>
          </cell>
          <cell r="AK584">
            <v>-8.5151921402381294</v>
          </cell>
        </row>
        <row r="585">
          <cell r="B585" t="str">
            <v>LoPGas</v>
          </cell>
          <cell r="C585" t="str">
            <v>Header</v>
          </cell>
          <cell r="D585" t="str">
            <v>x</v>
          </cell>
          <cell r="E585" t="str">
            <v>H</v>
          </cell>
          <cell r="F585">
            <v>50</v>
          </cell>
          <cell r="G585">
            <v>115</v>
          </cell>
          <cell r="J585">
            <v>5.4</v>
          </cell>
          <cell r="K585">
            <v>5.4</v>
          </cell>
          <cell r="L585">
            <v>60</v>
          </cell>
          <cell r="M585">
            <v>55.722621583174607</v>
          </cell>
          <cell r="N585">
            <v>126720</v>
          </cell>
          <cell r="O585">
            <v>10.56</v>
          </cell>
          <cell r="P585">
            <v>1</v>
          </cell>
          <cell r="Q585">
            <v>20</v>
          </cell>
          <cell r="R585">
            <v>0.7</v>
          </cell>
          <cell r="S585">
            <v>1.01473233779264</v>
          </cell>
          <cell r="T585">
            <v>0.75</v>
          </cell>
          <cell r="U585">
            <v>157.85400000000001</v>
          </cell>
          <cell r="V585">
            <v>0.94357882090157308</v>
          </cell>
          <cell r="W585">
            <v>0.36615398560401502</v>
          </cell>
          <cell r="X585">
            <v>55.736312223301859</v>
          </cell>
          <cell r="Y585">
            <v>55.75000286342911</v>
          </cell>
          <cell r="Z585">
            <v>6.4014163784993361E-3</v>
          </cell>
          <cell r="AA585">
            <v>3.5914953525025869E-2</v>
          </cell>
          <cell r="AB585">
            <v>6.9331063611990746</v>
          </cell>
          <cell r="AC585">
            <v>1.3763348713067285</v>
          </cell>
          <cell r="AD585">
            <v>1.1036096602247398</v>
          </cell>
          <cell r="AE585">
            <v>1324.8273322316672</v>
          </cell>
          <cell r="AF585">
            <v>1873.2318149118271</v>
          </cell>
          <cell r="AG585">
            <v>2</v>
          </cell>
          <cell r="AH585">
            <v>678980.04375354829</v>
          </cell>
          <cell r="AI585">
            <v>-10.218073448588989</v>
          </cell>
          <cell r="AJ585">
            <v>-1.1519292758600501E-4</v>
          </cell>
          <cell r="AK585">
            <v>-10.218073448588989</v>
          </cell>
        </row>
        <row r="586">
          <cell r="B586" t="str">
            <v>LoPGas</v>
          </cell>
          <cell r="C586" t="str">
            <v>Header</v>
          </cell>
          <cell r="D586" t="str">
            <v>x</v>
          </cell>
          <cell r="E586" t="str">
            <v>H</v>
          </cell>
          <cell r="F586">
            <v>50</v>
          </cell>
          <cell r="G586">
            <v>115</v>
          </cell>
          <cell r="J586">
            <v>5.4</v>
          </cell>
          <cell r="K586">
            <v>5.4</v>
          </cell>
          <cell r="L586">
            <v>60</v>
          </cell>
          <cell r="M586">
            <v>55.75000286342911</v>
          </cell>
          <cell r="N586">
            <v>190080</v>
          </cell>
          <cell r="O586">
            <v>15.84</v>
          </cell>
          <cell r="P586">
            <v>1</v>
          </cell>
          <cell r="Q586">
            <v>20</v>
          </cell>
          <cell r="R586">
            <v>0.7</v>
          </cell>
          <cell r="S586">
            <v>1.2386846748934399</v>
          </cell>
          <cell r="T586">
            <v>0.75</v>
          </cell>
          <cell r="U586">
            <v>157.85400000000001</v>
          </cell>
          <cell r="V586">
            <v>0.72531622958650122</v>
          </cell>
          <cell r="W586">
            <v>0.28145759782168511</v>
          </cell>
          <cell r="X586">
            <v>55.760288702312202</v>
          </cell>
          <cell r="Y586">
            <v>55.770574541195295</v>
          </cell>
          <cell r="Z586">
            <v>4.8403980297232474E-3</v>
          </cell>
          <cell r="AA586">
            <v>3.071305122174333E-2</v>
          </cell>
          <cell r="AB586">
            <v>6.0613410564312922</v>
          </cell>
          <cell r="AC586">
            <v>1.2693886068019995</v>
          </cell>
          <cell r="AD586">
            <v>1.0987395200096604</v>
          </cell>
          <cell r="AE586">
            <v>1987.2409983475006</v>
          </cell>
          <cell r="AF586">
            <v>1844.3675551019758</v>
          </cell>
          <cell r="AG586">
            <v>2</v>
          </cell>
          <cell r="AH586">
            <v>825378.4975662973</v>
          </cell>
          <cell r="AI586">
            <v>-11.518674107977652</v>
          </cell>
          <cell r="AJ586">
            <v>-8.6570121662891207E-5</v>
          </cell>
          <cell r="AK586">
            <v>-11.518674107977652</v>
          </cell>
        </row>
        <row r="587">
          <cell r="B587" t="str">
            <v>LoPGas</v>
          </cell>
          <cell r="C587" t="str">
            <v>Leader</v>
          </cell>
          <cell r="D587" t="str">
            <v>x</v>
          </cell>
          <cell r="E587" t="str">
            <v>L</v>
          </cell>
          <cell r="F587">
            <v>50</v>
          </cell>
          <cell r="G587">
            <v>115</v>
          </cell>
          <cell r="J587">
            <v>5.4</v>
          </cell>
          <cell r="K587">
            <v>5.4</v>
          </cell>
          <cell r="L587">
            <v>60</v>
          </cell>
          <cell r="M587">
            <v>55.770574541195295</v>
          </cell>
          <cell r="N587">
            <v>253440.00000000003</v>
          </cell>
          <cell r="O587">
            <v>21.12</v>
          </cell>
          <cell r="P587">
            <v>1</v>
          </cell>
          <cell r="Q587">
            <v>40</v>
          </cell>
          <cell r="R587">
            <v>0.7</v>
          </cell>
          <cell r="S587">
            <v>1.4046444981305601</v>
          </cell>
          <cell r="T587">
            <v>0.75</v>
          </cell>
          <cell r="U587">
            <v>157.85400000000001</v>
          </cell>
          <cell r="V587">
            <v>1.3177854025939397</v>
          </cell>
          <cell r="W587">
            <v>0.51136414536046004</v>
          </cell>
          <cell r="X587">
            <v>55.78724458987832</v>
          </cell>
          <cell r="Y587">
            <v>55.803914638561345</v>
          </cell>
          <cell r="Z587">
            <v>7.8828904045690207E-3</v>
          </cell>
          <cell r="AA587">
            <v>2.7118459765072801E-2</v>
          </cell>
          <cell r="AB587">
            <v>5.5502556253984103</v>
          </cell>
          <cell r="AC587">
            <v>1.2006397557845077</v>
          </cell>
          <cell r="AD587">
            <v>1.0952812859551355</v>
          </cell>
          <cell r="AE587">
            <v>2649.6546644633345</v>
          </cell>
          <cell r="AF587">
            <v>1895.7464772952649</v>
          </cell>
          <cell r="AG587">
            <v>2</v>
          </cell>
          <cell r="AH587">
            <v>965188.5967187871</v>
          </cell>
          <cell r="AI587">
            <v>-24.861167420778905</v>
          </cell>
          <cell r="AJ587">
            <v>-1.4013554868314227E-4</v>
          </cell>
          <cell r="AK587">
            <v>-24.861167420778905</v>
          </cell>
        </row>
        <row r="588">
          <cell r="B588" t="str">
            <v>50_115_0.7_30</v>
          </cell>
          <cell r="F588">
            <v>50</v>
          </cell>
          <cell r="G588">
            <v>115</v>
          </cell>
          <cell r="H588">
            <v>47.941462044765615</v>
          </cell>
          <cell r="R588">
            <v>0.7</v>
          </cell>
          <cell r="W588">
            <v>0.35186717827735947</v>
          </cell>
          <cell r="X588">
            <v>2.0585379552343852</v>
          </cell>
          <cell r="AK588">
            <v>-55.113107117583674</v>
          </cell>
          <cell r="AL588">
            <v>6.8029431462956873E-4</v>
          </cell>
          <cell r="AM588">
            <v>-172.41379109971791</v>
          </cell>
        </row>
        <row r="589">
          <cell r="B589" t="str">
            <v>LoPGas</v>
          </cell>
          <cell r="C589" t="str">
            <v>Branch</v>
          </cell>
          <cell r="D589" t="str">
            <v>x</v>
          </cell>
          <cell r="E589" t="str">
            <v>B</v>
          </cell>
          <cell r="F589">
            <v>50</v>
          </cell>
          <cell r="G589">
            <v>115</v>
          </cell>
          <cell r="J589">
            <v>5.4</v>
          </cell>
          <cell r="K589">
            <v>5.4</v>
          </cell>
          <cell r="L589">
            <v>60</v>
          </cell>
          <cell r="M589">
            <v>55.4</v>
          </cell>
          <cell r="N589">
            <v>13200.000000000002</v>
          </cell>
          <cell r="O589">
            <v>1.2</v>
          </cell>
          <cell r="P589">
            <v>16</v>
          </cell>
          <cell r="Q589">
            <v>10</v>
          </cell>
          <cell r="R589">
            <v>0.7</v>
          </cell>
          <cell r="S589">
            <v>0.5</v>
          </cell>
          <cell r="T589">
            <v>0.75</v>
          </cell>
          <cell r="U589">
            <v>157.85400000000001</v>
          </cell>
          <cell r="V589">
            <v>0.30138941106227018</v>
          </cell>
          <cell r="W589">
            <v>0.11695359373778302</v>
          </cell>
          <cell r="X589">
            <v>55.447049208719179</v>
          </cell>
          <cell r="Y589">
            <v>55.494098417438352</v>
          </cell>
          <cell r="Z589">
            <v>2.0456177703989997E-2</v>
          </cell>
          <cell r="AA589">
            <v>0.11828107798419581</v>
          </cell>
          <cell r="AB589">
            <v>10.590508807326579</v>
          </cell>
          <cell r="AC589">
            <v>1.7080246606792748</v>
          </cell>
          <cell r="AD589">
            <v>1.1181684673938341</v>
          </cell>
          <cell r="AE589">
            <v>138.00284710746536</v>
          </cell>
          <cell r="AF589">
            <v>908.0972520052303</v>
          </cell>
          <cell r="AG589">
            <v>2</v>
          </cell>
          <cell r="AH589">
            <v>152900.79413499244</v>
          </cell>
          <cell r="AI589">
            <v>-3.6666318115276391</v>
          </cell>
          <cell r="AJ589">
            <v>-3.9682162462420338E-4</v>
          </cell>
          <cell r="AK589">
            <v>-58.666108984442225</v>
          </cell>
        </row>
        <row r="590">
          <cell r="B590" t="str">
            <v>LoPGas</v>
          </cell>
          <cell r="C590" t="str">
            <v>Header</v>
          </cell>
          <cell r="D590" t="str">
            <v>x</v>
          </cell>
          <cell r="E590" t="str">
            <v>H</v>
          </cell>
          <cell r="F590">
            <v>50</v>
          </cell>
          <cell r="G590">
            <v>115</v>
          </cell>
          <cell r="J590">
            <v>5.4</v>
          </cell>
          <cell r="K590">
            <v>5.4</v>
          </cell>
          <cell r="L590">
            <v>60</v>
          </cell>
          <cell r="M590">
            <v>55.494098417438352</v>
          </cell>
          <cell r="N590">
            <v>63360</v>
          </cell>
          <cell r="O590">
            <v>5.28</v>
          </cell>
          <cell r="P590">
            <v>1</v>
          </cell>
          <cell r="Q590">
            <v>20</v>
          </cell>
          <cell r="R590">
            <v>0.7</v>
          </cell>
          <cell r="S590">
            <v>0.73278748682815997</v>
          </cell>
          <cell r="T590">
            <v>0.75</v>
          </cell>
          <cell r="U590">
            <v>157.85400000000001</v>
          </cell>
          <cell r="V590">
            <v>1.4103358628676697</v>
          </cell>
          <cell r="W590">
            <v>0.54727817728663553</v>
          </cell>
          <cell r="X590">
            <v>55.517888738871079</v>
          </cell>
          <cell r="Y590">
            <v>55.541679060303807</v>
          </cell>
          <cell r="Z590">
            <v>1.0559627633589974E-2</v>
          </cell>
          <cell r="AA590">
            <v>4.7320581241889849E-2</v>
          </cell>
          <cell r="AB590">
            <v>8.5114816344094599</v>
          </cell>
          <cell r="AC590">
            <v>1.537149620961493</v>
          </cell>
          <cell r="AD590">
            <v>1.1129299797548668</v>
          </cell>
          <cell r="AE590">
            <v>662.41366611583362</v>
          </cell>
          <cell r="AF590">
            <v>1882.910405410312</v>
          </cell>
          <cell r="AG590">
            <v>2</v>
          </cell>
          <cell r="AH590">
            <v>481345.81826649915</v>
          </cell>
          <cell r="AI590">
            <v>-8.8789432470007572</v>
          </cell>
          <cell r="AJ590">
            <v>-2.001926237148439E-4</v>
          </cell>
          <cell r="AK590">
            <v>-8.8789432470007572</v>
          </cell>
        </row>
        <row r="591">
          <cell r="B591" t="str">
            <v>LoPGas</v>
          </cell>
          <cell r="C591" t="str">
            <v>Header</v>
          </cell>
          <cell r="D591" t="str">
            <v>x</v>
          </cell>
          <cell r="E591" t="str">
            <v>H</v>
          </cell>
          <cell r="F591">
            <v>50</v>
          </cell>
          <cell r="G591">
            <v>115</v>
          </cell>
          <cell r="J591">
            <v>5.4</v>
          </cell>
          <cell r="K591">
            <v>5.4</v>
          </cell>
          <cell r="L591">
            <v>60</v>
          </cell>
          <cell r="M591">
            <v>55.541679060303807</v>
          </cell>
          <cell r="N591">
            <v>126720</v>
          </cell>
          <cell r="O591">
            <v>10.56</v>
          </cell>
          <cell r="P591">
            <v>1</v>
          </cell>
          <cell r="Q591">
            <v>20</v>
          </cell>
          <cell r="R591">
            <v>0.7</v>
          </cell>
          <cell r="S591">
            <v>1.01473233779264</v>
          </cell>
          <cell r="T591">
            <v>0.75</v>
          </cell>
          <cell r="U591">
            <v>157.85400000000001</v>
          </cell>
          <cell r="V591">
            <v>0.94287169890649569</v>
          </cell>
          <cell r="W591">
            <v>0.36587958824465261</v>
          </cell>
          <cell r="X591">
            <v>55.55594391883001</v>
          </cell>
          <cell r="Y591">
            <v>55.570208777356221</v>
          </cell>
          <cell r="Z591">
            <v>6.3992066606046727E-3</v>
          </cell>
          <cell r="AA591">
            <v>3.5907403504670476E-2</v>
          </cell>
          <cell r="AB591">
            <v>6.9331063611990746</v>
          </cell>
          <cell r="AC591">
            <v>1.3727135219124316</v>
          </cell>
          <cell r="AD591">
            <v>1.106521087926732</v>
          </cell>
          <cell r="AE591">
            <v>1324.8273322316672</v>
          </cell>
          <cell r="AF591">
            <v>1871.8932689023716</v>
          </cell>
          <cell r="AG591">
            <v>2</v>
          </cell>
          <cell r="AH591">
            <v>679176.12289147894</v>
          </cell>
          <cell r="AI591">
            <v>-10.654965490085946</v>
          </cell>
          <cell r="AJ591">
            <v>-1.2011820763534841E-4</v>
          </cell>
          <cell r="AK591">
            <v>-10.654965490085946</v>
          </cell>
        </row>
        <row r="592">
          <cell r="B592" t="str">
            <v>LoPGas</v>
          </cell>
          <cell r="C592" t="str">
            <v>Header</v>
          </cell>
          <cell r="D592" t="str">
            <v>x</v>
          </cell>
          <cell r="E592" t="str">
            <v>H</v>
          </cell>
          <cell r="F592">
            <v>50</v>
          </cell>
          <cell r="G592">
            <v>115</v>
          </cell>
          <cell r="J592">
            <v>5.4</v>
          </cell>
          <cell r="K592">
            <v>5.4</v>
          </cell>
          <cell r="L592">
            <v>60</v>
          </cell>
          <cell r="M592">
            <v>55.570208777356221</v>
          </cell>
          <cell r="N592">
            <v>190080</v>
          </cell>
          <cell r="O592">
            <v>15.84</v>
          </cell>
          <cell r="P592">
            <v>1</v>
          </cell>
          <cell r="Q592">
            <v>20</v>
          </cell>
          <cell r="R592">
            <v>0.7</v>
          </cell>
          <cell r="S592">
            <v>1.2386846748934399</v>
          </cell>
          <cell r="T592">
            <v>0.75</v>
          </cell>
          <cell r="U592">
            <v>157.85400000000001</v>
          </cell>
          <cell r="V592">
            <v>0.72477782471867425</v>
          </cell>
          <cell r="W592">
            <v>0.28124867082602378</v>
          </cell>
          <cell r="X592">
            <v>55.580926341630935</v>
          </cell>
          <cell r="Y592">
            <v>55.591643905905649</v>
          </cell>
          <cell r="Z592">
            <v>4.8388575154194591E-3</v>
          </cell>
          <cell r="AA592">
            <v>3.0706670998091296E-2</v>
          </cell>
          <cell r="AB592">
            <v>6.0613410564312922</v>
          </cell>
          <cell r="AC592">
            <v>1.2660442333138988</v>
          </cell>
          <cell r="AD592">
            <v>1.1016419425509569</v>
          </cell>
          <cell r="AE592">
            <v>1987.2409983475006</v>
          </cell>
          <cell r="AF592">
            <v>1843.0578266602799</v>
          </cell>
          <cell r="AG592">
            <v>2</v>
          </cell>
          <cell r="AH592">
            <v>825615.45653670735</v>
          </cell>
          <cell r="AI592">
            <v>-12.011442687881472</v>
          </cell>
          <cell r="AJ592">
            <v>-9.0273589224698406E-5</v>
          </cell>
          <cell r="AK592">
            <v>-12.011442687881472</v>
          </cell>
        </row>
        <row r="593">
          <cell r="B593" t="str">
            <v>LoPGas</v>
          </cell>
          <cell r="C593" t="str">
            <v>Leader</v>
          </cell>
          <cell r="D593" t="str">
            <v>x</v>
          </cell>
          <cell r="E593" t="str">
            <v>L</v>
          </cell>
          <cell r="F593">
            <v>50</v>
          </cell>
          <cell r="G593">
            <v>115</v>
          </cell>
          <cell r="J593">
            <v>5.4</v>
          </cell>
          <cell r="K593">
            <v>5.4</v>
          </cell>
          <cell r="L593">
            <v>60</v>
          </cell>
          <cell r="M593">
            <v>55.591643905905649</v>
          </cell>
          <cell r="N593">
            <v>253440.00000000003</v>
          </cell>
          <cell r="O593">
            <v>21.12</v>
          </cell>
          <cell r="P593">
            <v>1</v>
          </cell>
          <cell r="Q593">
            <v>40</v>
          </cell>
          <cell r="R593">
            <v>0.7</v>
          </cell>
          <cell r="S593">
            <v>1.4046444981305601</v>
          </cell>
          <cell r="T593">
            <v>0.75</v>
          </cell>
          <cell r="U593">
            <v>157.85400000000001</v>
          </cell>
          <cell r="V593">
            <v>1.3168140056325157</v>
          </cell>
          <cell r="W593">
            <v>0.5109871965977888</v>
          </cell>
          <cell r="X593">
            <v>55.609013852511083</v>
          </cell>
          <cell r="Y593">
            <v>55.626383799116525</v>
          </cell>
          <cell r="Z593">
            <v>7.8804643883949588E-3</v>
          </cell>
          <cell r="AA593">
            <v>2.7112761823630101E-2</v>
          </cell>
          <cell r="AB593">
            <v>5.5502556253984103</v>
          </cell>
          <cell r="AC593">
            <v>1.1974760089306202</v>
          </cell>
          <cell r="AD593">
            <v>1.0981750330504589</v>
          </cell>
          <cell r="AE593">
            <v>2649.6546644633345</v>
          </cell>
          <cell r="AF593">
            <v>1894.4059668834589</v>
          </cell>
          <cell r="AG593">
            <v>2</v>
          </cell>
          <cell r="AH593">
            <v>965464.12027780211</v>
          </cell>
          <cell r="AI593">
            <v>-25.925101664416403</v>
          </cell>
          <cell r="AJ593">
            <v>-1.4613265278012492E-4</v>
          </cell>
          <cell r="AK593">
            <v>-25.925101664416403</v>
          </cell>
        </row>
        <row r="594">
          <cell r="B594" t="str">
            <v>50_115_0.7_10</v>
          </cell>
          <cell r="F594">
            <v>50</v>
          </cell>
          <cell r="G594">
            <v>115</v>
          </cell>
          <cell r="H594">
            <v>48.177652773307116</v>
          </cell>
          <cell r="R594">
            <v>0.7</v>
          </cell>
          <cell r="W594">
            <v>0.11695359373778302</v>
          </cell>
          <cell r="X594">
            <v>1.8223472266928837</v>
          </cell>
          <cell r="AK594">
            <v>-57.470453089384577</v>
          </cell>
          <cell r="AL594">
            <v>2.4078067769982292E-4</v>
          </cell>
          <cell r="AM594">
            <v>-61.023454956243128</v>
          </cell>
        </row>
        <row r="595">
          <cell r="B595" t="str">
            <v>LoPGas</v>
          </cell>
          <cell r="C595" t="str">
            <v>Branch</v>
          </cell>
          <cell r="D595" t="str">
            <v>x</v>
          </cell>
          <cell r="E595" t="str">
            <v>B</v>
          </cell>
          <cell r="F595">
            <v>50</v>
          </cell>
          <cell r="G595">
            <v>115</v>
          </cell>
          <cell r="J595">
            <v>5.4</v>
          </cell>
          <cell r="K595">
            <v>5.4</v>
          </cell>
          <cell r="L595">
            <v>60</v>
          </cell>
          <cell r="M595">
            <v>55.4</v>
          </cell>
          <cell r="N595">
            <v>13200.000000000002</v>
          </cell>
          <cell r="O595">
            <v>1.2</v>
          </cell>
          <cell r="P595">
            <v>16</v>
          </cell>
          <cell r="Q595">
            <v>20</v>
          </cell>
          <cell r="R595">
            <v>0.7</v>
          </cell>
          <cell r="S595">
            <v>0.5</v>
          </cell>
          <cell r="T595">
            <v>0.75</v>
          </cell>
          <cell r="U595">
            <v>157.85400000000001</v>
          </cell>
          <cell r="V595">
            <v>0.60364155460186486</v>
          </cell>
          <cell r="W595">
            <v>0.23424196918970352</v>
          </cell>
          <cell r="X595">
            <v>55.493202953129213</v>
          </cell>
          <cell r="Y595">
            <v>55.586405906258435</v>
          </cell>
          <cell r="Z595">
            <v>4.0523023099660271E-2</v>
          </cell>
          <cell r="AA595">
            <v>0.1183184546462681</v>
          </cell>
          <cell r="AB595">
            <v>10.590508807326579</v>
          </cell>
          <cell r="AC595">
            <v>1.7080252147875641</v>
          </cell>
          <cell r="AD595">
            <v>1.1181681046436762</v>
          </cell>
          <cell r="AE595">
            <v>138.00284710746536</v>
          </cell>
          <cell r="AF595">
            <v>909.40473608767479</v>
          </cell>
          <cell r="AG595">
            <v>2</v>
          </cell>
          <cell r="AH595">
            <v>152908.06993332959</v>
          </cell>
          <cell r="AI595">
            <v>-7.2581267861749268</v>
          </cell>
          <cell r="AJ595">
            <v>-7.8551155694533839E-4</v>
          </cell>
          <cell r="AK595">
            <v>-116.13002857879883</v>
          </cell>
        </row>
        <row r="596">
          <cell r="B596" t="str">
            <v>LoPGas</v>
          </cell>
          <cell r="C596" t="str">
            <v>Header</v>
          </cell>
          <cell r="D596" t="str">
            <v>x</v>
          </cell>
          <cell r="E596" t="str">
            <v>H</v>
          </cell>
          <cell r="F596">
            <v>50</v>
          </cell>
          <cell r="G596">
            <v>115</v>
          </cell>
          <cell r="J596">
            <v>5.4</v>
          </cell>
          <cell r="K596">
            <v>5.4</v>
          </cell>
          <cell r="L596">
            <v>60</v>
          </cell>
          <cell r="M596">
            <v>55.586405906258435</v>
          </cell>
          <cell r="N596">
            <v>63360</v>
          </cell>
          <cell r="O596">
            <v>5.28</v>
          </cell>
          <cell r="P596">
            <v>1</v>
          </cell>
          <cell r="Q596">
            <v>20</v>
          </cell>
          <cell r="R596">
            <v>0.7</v>
          </cell>
          <cell r="S596">
            <v>0.73278748682815997</v>
          </cell>
          <cell r="T596">
            <v>0.75</v>
          </cell>
          <cell r="U596">
            <v>157.85400000000001</v>
          </cell>
          <cell r="V596">
            <v>1.4108779773678817</v>
          </cell>
          <cell r="W596">
            <v>0.54748854379815981</v>
          </cell>
          <cell r="X596">
            <v>55.609713497718246</v>
          </cell>
          <cell r="Y596">
            <v>55.633021089178058</v>
          </cell>
          <cell r="Z596">
            <v>1.0561728588890151E-2</v>
          </cell>
          <cell r="AA596">
            <v>4.7325713513017474E-2</v>
          </cell>
          <cell r="AB596">
            <v>8.5114816344094599</v>
          </cell>
          <cell r="AC596">
            <v>1.5391692933599119</v>
          </cell>
          <cell r="AD596">
            <v>1.111469611508709</v>
          </cell>
          <cell r="AE596">
            <v>662.41366611583362</v>
          </cell>
          <cell r="AF596">
            <v>1883.5966323991495</v>
          </cell>
          <cell r="AG596">
            <v>2</v>
          </cell>
          <cell r="AH596">
            <v>481275.02019590128</v>
          </cell>
          <cell r="AI596">
            <v>-8.6952969135100489</v>
          </cell>
          <cell r="AJ596">
            <v>-1.9605196864876554E-4</v>
          </cell>
          <cell r="AK596">
            <v>-8.6952969135100489</v>
          </cell>
        </row>
        <row r="597">
          <cell r="B597" t="str">
            <v>LoPGas</v>
          </cell>
          <cell r="C597" t="str">
            <v>Header</v>
          </cell>
          <cell r="D597" t="str">
            <v>x</v>
          </cell>
          <cell r="E597" t="str">
            <v>H</v>
          </cell>
          <cell r="F597">
            <v>50</v>
          </cell>
          <cell r="G597">
            <v>115</v>
          </cell>
          <cell r="J597">
            <v>5.4</v>
          </cell>
          <cell r="K597">
            <v>5.4</v>
          </cell>
          <cell r="L597">
            <v>60</v>
          </cell>
          <cell r="M597">
            <v>55.633021089178058</v>
          </cell>
          <cell r="N597">
            <v>126720</v>
          </cell>
          <cell r="O597">
            <v>10.56</v>
          </cell>
          <cell r="P597">
            <v>1</v>
          </cell>
          <cell r="Q597">
            <v>20</v>
          </cell>
          <cell r="R597">
            <v>0.7</v>
          </cell>
          <cell r="S597">
            <v>1.01473233779264</v>
          </cell>
          <cell r="T597">
            <v>0.75</v>
          </cell>
          <cell r="U597">
            <v>157.85400000000001</v>
          </cell>
          <cell r="V597">
            <v>0.9432285374487176</v>
          </cell>
          <cell r="W597">
            <v>0.36601805876937732</v>
          </cell>
          <cell r="X597">
            <v>55.6469961511457</v>
          </cell>
          <cell r="Y597">
            <v>55.660971213113349</v>
          </cell>
          <cell r="Z597">
            <v>6.4003340767290196E-3</v>
          </cell>
          <cell r="AA597">
            <v>3.5911213320592626E-2</v>
          </cell>
          <cell r="AB597">
            <v>6.9331063611990746</v>
          </cell>
          <cell r="AC597">
            <v>1.374525062711041</v>
          </cell>
          <cell r="AD597">
            <v>1.1050627601379703</v>
          </cell>
          <cell r="AE597">
            <v>1324.8273322316672</v>
          </cell>
          <cell r="AF597">
            <v>1872.5687449850502</v>
          </cell>
          <cell r="AG597">
            <v>2</v>
          </cell>
          <cell r="AH597">
            <v>679077.12551872933</v>
          </cell>
          <cell r="AI597">
            <v>-10.43439000124148</v>
          </cell>
          <cell r="AJ597">
            <v>-1.1763156116118191E-4</v>
          </cell>
          <cell r="AK597">
            <v>-10.43439000124148</v>
          </cell>
        </row>
        <row r="598">
          <cell r="B598" t="str">
            <v>LoPGas</v>
          </cell>
          <cell r="C598" t="str">
            <v>Header</v>
          </cell>
          <cell r="D598" t="str">
            <v>x</v>
          </cell>
          <cell r="E598" t="str">
            <v>H</v>
          </cell>
          <cell r="F598">
            <v>50</v>
          </cell>
          <cell r="G598">
            <v>115</v>
          </cell>
          <cell r="J598">
            <v>5.4</v>
          </cell>
          <cell r="K598">
            <v>5.4</v>
          </cell>
          <cell r="L598">
            <v>60</v>
          </cell>
          <cell r="M598">
            <v>55.660971213113349</v>
          </cell>
          <cell r="N598">
            <v>190080</v>
          </cell>
          <cell r="O598">
            <v>15.84</v>
          </cell>
          <cell r="P598">
            <v>1</v>
          </cell>
          <cell r="Q598">
            <v>20</v>
          </cell>
          <cell r="R598">
            <v>0.7</v>
          </cell>
          <cell r="S598">
            <v>1.2386846748934399</v>
          </cell>
          <cell r="T598">
            <v>0.75</v>
          </cell>
          <cell r="U598">
            <v>157.85400000000001</v>
          </cell>
          <cell r="V598">
            <v>0.7250495236169644</v>
          </cell>
          <cell r="W598">
            <v>0.28135410307216091</v>
          </cell>
          <cell r="X598">
            <v>55.671470891864971</v>
          </cell>
          <cell r="Y598">
            <v>55.681970570616592</v>
          </cell>
          <cell r="Z598">
            <v>4.8396446611992383E-3</v>
          </cell>
          <cell r="AA598">
            <v>3.0709890540440404E-2</v>
          </cell>
          <cell r="AB598">
            <v>6.0613410564312922</v>
          </cell>
          <cell r="AC598">
            <v>1.2677172333940612</v>
          </cell>
          <cell r="AD598">
            <v>1.1001881111998886</v>
          </cell>
          <cell r="AE598">
            <v>1987.2409983475006</v>
          </cell>
          <cell r="AF598">
            <v>1843.7187628053096</v>
          </cell>
          <cell r="AG598">
            <v>2</v>
          </cell>
          <cell r="AH598">
            <v>825495.81947394519</v>
          </cell>
          <cell r="AI598">
            <v>-11.762654780368452</v>
          </cell>
          <cell r="AJ598">
            <v>-8.8403790737497386E-5</v>
          </cell>
          <cell r="AK598">
            <v>-11.762654780368452</v>
          </cell>
        </row>
        <row r="599">
          <cell r="B599" t="str">
            <v>LoPGas</v>
          </cell>
          <cell r="C599" t="str">
            <v>Leader</v>
          </cell>
          <cell r="D599" t="str">
            <v>x</v>
          </cell>
          <cell r="E599" t="str">
            <v>L</v>
          </cell>
          <cell r="F599">
            <v>50</v>
          </cell>
          <cell r="G599">
            <v>115</v>
          </cell>
          <cell r="J599">
            <v>5.4</v>
          </cell>
          <cell r="K599">
            <v>5.4</v>
          </cell>
          <cell r="L599">
            <v>60</v>
          </cell>
          <cell r="M599">
            <v>55.681970570616592</v>
          </cell>
          <cell r="N599">
            <v>253440.00000000003</v>
          </cell>
          <cell r="O599">
            <v>21.12</v>
          </cell>
          <cell r="P599">
            <v>1</v>
          </cell>
          <cell r="Q599">
            <v>40</v>
          </cell>
          <cell r="R599">
            <v>0.7</v>
          </cell>
          <cell r="S599">
            <v>1.4046444981305601</v>
          </cell>
          <cell r="T599">
            <v>0.75</v>
          </cell>
          <cell r="U599">
            <v>157.85400000000001</v>
          </cell>
          <cell r="V599">
            <v>1.3173042097436773</v>
          </cell>
          <cell r="W599">
            <v>0.51117741938054451</v>
          </cell>
          <cell r="X599">
            <v>55.698987287476299</v>
          </cell>
          <cell r="Y599">
            <v>55.716004004336</v>
          </cell>
          <cell r="Z599">
            <v>7.8817049017347873E-3</v>
          </cell>
          <cell r="AA599">
            <v>2.7115637076107337E-2</v>
          </cell>
          <cell r="AB599">
            <v>5.5502556253984103</v>
          </cell>
          <cell r="AC599">
            <v>1.1990586623848543</v>
          </cell>
          <cell r="AD599">
            <v>1.0967255372385074</v>
          </cell>
          <cell r="AE599">
            <v>2649.6546644633345</v>
          </cell>
          <cell r="AF599">
            <v>1895.082438872839</v>
          </cell>
          <cell r="AG599">
            <v>2</v>
          </cell>
          <cell r="AH599">
            <v>965325.01244992414</v>
          </cell>
          <cell r="AI599">
            <v>-25.387942136049087</v>
          </cell>
          <cell r="AJ599">
            <v>-1.4310483256701551E-4</v>
          </cell>
          <cell r="AK599">
            <v>-25.387942136049087</v>
          </cell>
        </row>
        <row r="600">
          <cell r="B600" t="str">
            <v>50_115_0.7_20</v>
          </cell>
          <cell r="F600">
            <v>50</v>
          </cell>
          <cell r="G600">
            <v>115</v>
          </cell>
          <cell r="H600">
            <v>48.059719905790054</v>
          </cell>
          <cell r="R600">
            <v>0.7</v>
          </cell>
          <cell r="W600">
            <v>0.23424196918970352</v>
          </cell>
          <cell r="X600">
            <v>1.9402800942099461</v>
          </cell>
          <cell r="AK600">
            <v>-56.280283831169072</v>
          </cell>
          <cell r="AL600">
            <v>4.6282041229633923E-4</v>
          </cell>
          <cell r="AM600">
            <v>-117.29720529238423</v>
          </cell>
        </row>
        <row r="601">
          <cell r="B601" t="str">
            <v>LoPGas</v>
          </cell>
          <cell r="C601" t="str">
            <v>Branch</v>
          </cell>
          <cell r="D601" t="str">
            <v>x</v>
          </cell>
          <cell r="E601" t="str">
            <v>B</v>
          </cell>
          <cell r="F601">
            <v>50</v>
          </cell>
          <cell r="G601">
            <v>115</v>
          </cell>
          <cell r="J601">
            <v>5.4</v>
          </cell>
          <cell r="K601">
            <v>5.4</v>
          </cell>
          <cell r="L601">
            <v>60</v>
          </cell>
          <cell r="M601">
            <v>55.4</v>
          </cell>
          <cell r="N601">
            <v>13200.000000000002</v>
          </cell>
          <cell r="O601">
            <v>1.2</v>
          </cell>
          <cell r="P601">
            <v>16</v>
          </cell>
          <cell r="Q601">
            <v>50</v>
          </cell>
          <cell r="R601">
            <v>0.7</v>
          </cell>
          <cell r="S601">
            <v>0.5</v>
          </cell>
          <cell r="T601">
            <v>0.75</v>
          </cell>
          <cell r="U601">
            <v>157.85400000000001</v>
          </cell>
          <cell r="V601">
            <v>1.5156281417092667</v>
          </cell>
          <cell r="W601">
            <v>0.58813664792753428</v>
          </cell>
          <cell r="X601">
            <v>55.626447783510656</v>
          </cell>
          <cell r="Y601">
            <v>55.852895567021307</v>
          </cell>
          <cell r="Z601">
            <v>9.8455558048109681E-2</v>
          </cell>
          <cell r="AA601">
            <v>0.11843156027287807</v>
          </cell>
          <cell r="AB601">
            <v>10.590508807326579</v>
          </cell>
          <cell r="AC601">
            <v>1.7080268818849236</v>
          </cell>
          <cell r="AD601">
            <v>1.1181670132702823</v>
          </cell>
          <cell r="AE601">
            <v>138.00284710746536</v>
          </cell>
          <cell r="AF601">
            <v>913.36154790188505</v>
          </cell>
          <cell r="AG601">
            <v>2</v>
          </cell>
          <cell r="AH601">
            <v>152931.60605170045</v>
          </cell>
          <cell r="AI601">
            <v>-17.59544459067375</v>
          </cell>
          <cell r="AJ601">
            <v>-1.9042688950945618E-3</v>
          </cell>
          <cell r="AK601">
            <v>-281.52711345078001</v>
          </cell>
        </row>
        <row r="602">
          <cell r="B602" t="str">
            <v>LoPGas</v>
          </cell>
          <cell r="C602" t="str">
            <v>Header</v>
          </cell>
          <cell r="D602" t="str">
            <v>x</v>
          </cell>
          <cell r="E602" t="str">
            <v>H</v>
          </cell>
          <cell r="F602">
            <v>50</v>
          </cell>
          <cell r="G602">
            <v>115</v>
          </cell>
          <cell r="J602">
            <v>5.4</v>
          </cell>
          <cell r="K602">
            <v>5.4</v>
          </cell>
          <cell r="L602">
            <v>60</v>
          </cell>
          <cell r="M602">
            <v>55.852895567021307</v>
          </cell>
          <cell r="N602">
            <v>63360</v>
          </cell>
          <cell r="O602">
            <v>5.28</v>
          </cell>
          <cell r="P602">
            <v>1</v>
          </cell>
          <cell r="Q602">
            <v>20</v>
          </cell>
          <cell r="R602">
            <v>0.7</v>
          </cell>
          <cell r="S602">
            <v>0.73278748682815997</v>
          </cell>
          <cell r="T602">
            <v>0.75</v>
          </cell>
          <cell r="U602">
            <v>157.85400000000001</v>
          </cell>
          <cell r="V602">
            <v>1.4124452465358168</v>
          </cell>
          <cell r="W602">
            <v>0.54809671964912354</v>
          </cell>
          <cell r="X602">
            <v>55.874808001926816</v>
          </cell>
          <cell r="Y602">
            <v>55.896720436832325</v>
          </cell>
          <cell r="Z602">
            <v>1.056758288084414E-2</v>
          </cell>
          <cell r="AA602">
            <v>4.7340554217553524E-2</v>
          </cell>
          <cell r="AB602">
            <v>8.5114816344094599</v>
          </cell>
          <cell r="AC602">
            <v>1.545216810923306</v>
          </cell>
          <cell r="AD602">
            <v>1.1071196510699786</v>
          </cell>
          <cell r="AE602">
            <v>662.41366611583362</v>
          </cell>
          <cell r="AF602">
            <v>1885.5805510417285</v>
          </cell>
          <cell r="AG602">
            <v>2</v>
          </cell>
          <cell r="AH602">
            <v>481070.74519683357</v>
          </cell>
          <cell r="AI602">
            <v>-8.1653548633028077</v>
          </cell>
          <cell r="AJ602">
            <v>-1.8410341953695002E-4</v>
          </cell>
          <cell r="AK602">
            <v>-8.1653548633028077</v>
          </cell>
        </row>
        <row r="603">
          <cell r="B603" t="str">
            <v>LoPGas</v>
          </cell>
          <cell r="C603" t="str">
            <v>Header</v>
          </cell>
          <cell r="D603" t="str">
            <v>x</v>
          </cell>
          <cell r="E603" t="str">
            <v>H</v>
          </cell>
          <cell r="F603">
            <v>50</v>
          </cell>
          <cell r="G603">
            <v>115</v>
          </cell>
          <cell r="J603">
            <v>5.4</v>
          </cell>
          <cell r="K603">
            <v>5.4</v>
          </cell>
          <cell r="L603">
            <v>60</v>
          </cell>
          <cell r="M603">
            <v>55.896720436832325</v>
          </cell>
          <cell r="N603">
            <v>126720</v>
          </cell>
          <cell r="O603">
            <v>10.56</v>
          </cell>
          <cell r="P603">
            <v>1</v>
          </cell>
          <cell r="Q603">
            <v>20</v>
          </cell>
          <cell r="R603">
            <v>0.7</v>
          </cell>
          <cell r="S603">
            <v>1.01473233779264</v>
          </cell>
          <cell r="T603">
            <v>0.75</v>
          </cell>
          <cell r="U603">
            <v>157.85400000000001</v>
          </cell>
          <cell r="V603">
            <v>0.94426014604260311</v>
          </cell>
          <cell r="W603">
            <v>0.36641837254272502</v>
          </cell>
          <cell r="X603">
            <v>55.909858007078057</v>
          </cell>
          <cell r="Y603">
            <v>55.922995577323796</v>
          </cell>
          <cell r="Z603">
            <v>6.403448774811249E-3</v>
          </cell>
          <cell r="AA603">
            <v>3.5922229535385708E-2</v>
          </cell>
          <cell r="AB603">
            <v>6.9331063611990746</v>
          </cell>
          <cell r="AC603">
            <v>1.3799491908191912</v>
          </cell>
          <cell r="AD603">
            <v>1.1007191205181839</v>
          </cell>
          <cell r="AE603">
            <v>1324.8273322316672</v>
          </cell>
          <cell r="AF603">
            <v>1874.5215374619306</v>
          </cell>
          <cell r="AG603">
            <v>2</v>
          </cell>
          <cell r="AH603">
            <v>678791.48792935757</v>
          </cell>
          <cell r="AI603">
            <v>-9.7979130712861249</v>
          </cell>
          <cell r="AJ603">
            <v>-1.1045627109584827E-4</v>
          </cell>
          <cell r="AK603">
            <v>-9.7979130712861249</v>
          </cell>
        </row>
        <row r="604">
          <cell r="B604" t="str">
            <v>LoPGas</v>
          </cell>
          <cell r="C604" t="str">
            <v>Header</v>
          </cell>
          <cell r="D604" t="str">
            <v>x</v>
          </cell>
          <cell r="E604" t="str">
            <v>H</v>
          </cell>
          <cell r="F604">
            <v>50</v>
          </cell>
          <cell r="G604">
            <v>115</v>
          </cell>
          <cell r="J604">
            <v>5.4</v>
          </cell>
          <cell r="K604">
            <v>5.4</v>
          </cell>
          <cell r="L604">
            <v>60</v>
          </cell>
          <cell r="M604">
            <v>55.922995577323796</v>
          </cell>
          <cell r="N604">
            <v>190080</v>
          </cell>
          <cell r="O604">
            <v>15.84</v>
          </cell>
          <cell r="P604">
            <v>1</v>
          </cell>
          <cell r="Q604">
            <v>20</v>
          </cell>
          <cell r="R604">
            <v>0.7</v>
          </cell>
          <cell r="S604">
            <v>1.2386846748934399</v>
          </cell>
          <cell r="T604">
            <v>0.75</v>
          </cell>
          <cell r="U604">
            <v>157.85400000000001</v>
          </cell>
          <cell r="V604">
            <v>0.72583498562123372</v>
          </cell>
          <cell r="W604">
            <v>0.28165890012465411</v>
          </cell>
          <cell r="X604">
            <v>55.932865609153339</v>
          </cell>
          <cell r="Y604">
            <v>55.942735640982882</v>
          </cell>
          <cell r="Z604">
            <v>4.8418057996917341E-3</v>
          </cell>
          <cell r="AA604">
            <v>3.0719199757698171E-2</v>
          </cell>
          <cell r="AB604">
            <v>6.0613410564312922</v>
          </cell>
          <cell r="AC604">
            <v>1.2727263791985264</v>
          </cell>
          <cell r="AD604">
            <v>1.0958580346402984</v>
          </cell>
          <cell r="AE604">
            <v>1987.2409983475006</v>
          </cell>
          <cell r="AF604">
            <v>1845.6294931557754</v>
          </cell>
          <cell r="AG604">
            <v>2</v>
          </cell>
          <cell r="AH604">
            <v>825150.6310473762</v>
          </cell>
          <cell r="AI604">
            <v>-11.04479086241734</v>
          </cell>
          <cell r="AJ604">
            <v>-8.3008589333944657E-5</v>
          </cell>
          <cell r="AK604">
            <v>-11.04479086241734</v>
          </cell>
        </row>
        <row r="605">
          <cell r="B605" t="str">
            <v>LoPGas</v>
          </cell>
          <cell r="C605" t="str">
            <v>Leader</v>
          </cell>
          <cell r="D605" t="str">
            <v>x</v>
          </cell>
          <cell r="E605" t="str">
            <v>L</v>
          </cell>
          <cell r="F605">
            <v>50</v>
          </cell>
          <cell r="G605">
            <v>115</v>
          </cell>
          <cell r="J605">
            <v>5.4</v>
          </cell>
          <cell r="K605">
            <v>5.4</v>
          </cell>
          <cell r="L605">
            <v>60</v>
          </cell>
          <cell r="M605">
            <v>55.942735640982882</v>
          </cell>
          <cell r="N605">
            <v>253440.00000000003</v>
          </cell>
          <cell r="O605">
            <v>21.12</v>
          </cell>
          <cell r="P605">
            <v>1</v>
          </cell>
          <cell r="Q605">
            <v>40</v>
          </cell>
          <cell r="R605">
            <v>0.7</v>
          </cell>
          <cell r="S605">
            <v>1.4046444981305601</v>
          </cell>
          <cell r="T605">
            <v>0.75</v>
          </cell>
          <cell r="U605">
            <v>157.85400000000001</v>
          </cell>
          <cell r="V605">
            <v>1.3187213377477469</v>
          </cell>
          <cell r="W605">
            <v>0.51172733323544151</v>
          </cell>
          <cell r="X605">
            <v>55.958731609069361</v>
          </cell>
          <cell r="Y605">
            <v>55.974727577155832</v>
          </cell>
          <cell r="Z605">
            <v>7.8851002404733972E-3</v>
          </cell>
          <cell r="AA605">
            <v>2.7123950807000124E-2</v>
          </cell>
          <cell r="AB605">
            <v>5.5502556253984103</v>
          </cell>
          <cell r="AC605">
            <v>1.203797172552052</v>
          </cell>
          <cell r="AD605">
            <v>1.0924084934479719</v>
          </cell>
          <cell r="AE605">
            <v>2649.6546644633345</v>
          </cell>
          <cell r="AF605">
            <v>1897.0380578947486</v>
          </cell>
          <cell r="AG605">
            <v>2</v>
          </cell>
          <cell r="AH605">
            <v>964923.64595876751</v>
          </cell>
          <cell r="AI605">
            <v>-23.838029508614376</v>
          </cell>
          <cell r="AJ605">
            <v>-1.343684022626622E-4</v>
          </cell>
          <cell r="AK605">
            <v>-23.838029508614376</v>
          </cell>
        </row>
        <row r="606">
          <cell r="B606" t="str">
            <v>50_115_0.7_50</v>
          </cell>
          <cell r="F606">
            <v>50</v>
          </cell>
          <cell r="G606">
            <v>115</v>
          </cell>
          <cell r="H606">
            <v>47.703962026520522</v>
          </cell>
          <cell r="R606">
            <v>0.7</v>
          </cell>
          <cell r="W606">
            <v>0.58813664792753428</v>
          </cell>
          <cell r="X606">
            <v>2.2960379734794785</v>
          </cell>
          <cell r="AK606">
            <v>-52.846088305620654</v>
          </cell>
          <cell r="AL606">
            <v>1.1018785299827059E-3</v>
          </cell>
          <cell r="AM606">
            <v>-279.26009463881701</v>
          </cell>
        </row>
        <row r="607">
          <cell r="B607" t="str">
            <v>LoPGas</v>
          </cell>
          <cell r="C607" t="str">
            <v>Branch</v>
          </cell>
          <cell r="D607" t="str">
            <v>x</v>
          </cell>
          <cell r="E607" t="str">
            <v>B</v>
          </cell>
          <cell r="F607">
            <v>50</v>
          </cell>
          <cell r="G607">
            <v>115</v>
          </cell>
          <cell r="J607">
            <v>5.4</v>
          </cell>
          <cell r="K607">
            <v>5.4</v>
          </cell>
          <cell r="L607">
            <v>60</v>
          </cell>
          <cell r="M607">
            <v>55.4</v>
          </cell>
          <cell r="N607">
            <v>13200.000000000002</v>
          </cell>
          <cell r="O607">
            <v>1.2</v>
          </cell>
          <cell r="P607">
            <v>16</v>
          </cell>
          <cell r="Q607">
            <v>100</v>
          </cell>
          <cell r="R607">
            <v>0.7</v>
          </cell>
          <cell r="S607">
            <v>0.5</v>
          </cell>
          <cell r="T607">
            <v>0.75</v>
          </cell>
          <cell r="U607">
            <v>157.85400000000001</v>
          </cell>
          <cell r="V607">
            <v>3.0533890214035249</v>
          </cell>
          <cell r="W607">
            <v>1.1872598354573469</v>
          </cell>
          <cell r="X607">
            <v>55.83203652367466</v>
          </cell>
          <cell r="Y607">
            <v>56.264073047349314</v>
          </cell>
          <cell r="Z607">
            <v>0.18784196681506826</v>
          </cell>
          <cell r="AA607">
            <v>0.11862340216867101</v>
          </cell>
          <cell r="AB607">
            <v>10.590508807326579</v>
          </cell>
          <cell r="AC607">
            <v>1.7080296764063185</v>
          </cell>
          <cell r="AD607">
            <v>1.1181651838280398</v>
          </cell>
          <cell r="AE607">
            <v>138.00284710746536</v>
          </cell>
          <cell r="AF607">
            <v>920.07877659607323</v>
          </cell>
          <cell r="AG607">
            <v>2</v>
          </cell>
          <cell r="AH607">
            <v>152976.38639048117</v>
          </cell>
          <cell r="AI607">
            <v>-33.445586855358734</v>
          </cell>
          <cell r="AJ607">
            <v>-3.619652257073456E-3</v>
          </cell>
          <cell r="AK607">
            <v>-535.12938968573974</v>
          </cell>
        </row>
        <row r="608">
          <cell r="B608" t="str">
            <v>LoPGas</v>
          </cell>
          <cell r="C608" t="str">
            <v>Header</v>
          </cell>
          <cell r="D608" t="str">
            <v>x</v>
          </cell>
          <cell r="E608" t="str">
            <v>H</v>
          </cell>
          <cell r="F608">
            <v>50</v>
          </cell>
          <cell r="G608">
            <v>115</v>
          </cell>
          <cell r="J608">
            <v>5.4</v>
          </cell>
          <cell r="K608">
            <v>5.4</v>
          </cell>
          <cell r="L608">
            <v>60</v>
          </cell>
          <cell r="M608">
            <v>56.264073047349314</v>
          </cell>
          <cell r="N608">
            <v>63360</v>
          </cell>
          <cell r="O608">
            <v>5.28</v>
          </cell>
          <cell r="P608">
            <v>1</v>
          </cell>
          <cell r="Q608">
            <v>20</v>
          </cell>
          <cell r="R608">
            <v>0.7</v>
          </cell>
          <cell r="S608">
            <v>0.73278748682815997</v>
          </cell>
          <cell r="T608">
            <v>0.75</v>
          </cell>
          <cell r="U608">
            <v>157.85400000000001</v>
          </cell>
          <cell r="V608">
            <v>1.414869869943463</v>
          </cell>
          <cell r="W608">
            <v>0.54903759019924081</v>
          </cell>
          <cell r="X608">
            <v>56.283828481582233</v>
          </cell>
          <cell r="Y608">
            <v>56.303583915815146</v>
          </cell>
          <cell r="Z608">
            <v>1.0575921040908098E-2</v>
          </cell>
          <cell r="AA608">
            <v>4.7363522503625244E-2</v>
          </cell>
          <cell r="AB608">
            <v>8.5114816344094599</v>
          </cell>
          <cell r="AC608">
            <v>1.5552560643920841</v>
          </cell>
          <cell r="AD608">
            <v>1.0999731399250752</v>
          </cell>
          <cell r="AE608">
            <v>662.41366611583362</v>
          </cell>
          <cell r="AF608">
            <v>1888.6497932140687</v>
          </cell>
          <cell r="AG608">
            <v>2</v>
          </cell>
          <cell r="AH608">
            <v>480755.90296533756</v>
          </cell>
          <cell r="AI608">
            <v>-7.3484265773895228</v>
          </cell>
          <cell r="AJ608">
            <v>-1.6568422117130057E-4</v>
          </cell>
          <cell r="AK608">
            <v>-7.3484265773895228</v>
          </cell>
        </row>
        <row r="609">
          <cell r="B609" t="str">
            <v>LoPGas</v>
          </cell>
          <cell r="C609" t="str">
            <v>Header</v>
          </cell>
          <cell r="D609" t="str">
            <v>x</v>
          </cell>
          <cell r="E609" t="str">
            <v>H</v>
          </cell>
          <cell r="F609">
            <v>50</v>
          </cell>
          <cell r="G609">
            <v>115</v>
          </cell>
          <cell r="J609">
            <v>5.4</v>
          </cell>
          <cell r="K609">
            <v>5.4</v>
          </cell>
          <cell r="L609">
            <v>60</v>
          </cell>
          <cell r="M609">
            <v>56.303583915815146</v>
          </cell>
          <cell r="N609">
            <v>126720</v>
          </cell>
          <cell r="O609">
            <v>10.56</v>
          </cell>
          <cell r="P609">
            <v>1</v>
          </cell>
          <cell r="Q609">
            <v>20</v>
          </cell>
          <cell r="R609">
            <v>0.7</v>
          </cell>
          <cell r="S609">
            <v>1.01473233779264</v>
          </cell>
          <cell r="T609">
            <v>0.75</v>
          </cell>
          <cell r="U609">
            <v>157.85400000000001</v>
          </cell>
          <cell r="V609">
            <v>0.9458560181154303</v>
          </cell>
          <cell r="W609">
            <v>0.36703764769709579</v>
          </cell>
          <cell r="X609">
            <v>56.315426852409686</v>
          </cell>
          <cell r="Y609">
            <v>56.327269789004234</v>
          </cell>
          <cell r="Z609">
            <v>6.4077941037072872E-3</v>
          </cell>
          <cell r="AA609">
            <v>3.5939277610115603E-2</v>
          </cell>
          <cell r="AB609">
            <v>6.9331063611990746</v>
          </cell>
          <cell r="AC609">
            <v>1.3889529505967091</v>
          </cell>
          <cell r="AD609">
            <v>1.0935838100388702</v>
          </cell>
          <cell r="AE609">
            <v>1324.8273322316672</v>
          </cell>
          <cell r="AF609">
            <v>1877.5424957387929</v>
          </cell>
          <cell r="AG609">
            <v>2</v>
          </cell>
          <cell r="AH609">
            <v>678351.24812429107</v>
          </cell>
          <cell r="AI609">
            <v>-8.8168487219491283</v>
          </cell>
          <cell r="AJ609">
            <v>-9.9396292410140787E-5</v>
          </cell>
          <cell r="AK609">
            <v>-8.8168487219491283</v>
          </cell>
        </row>
        <row r="610">
          <cell r="B610" t="str">
            <v>LoPGas</v>
          </cell>
          <cell r="C610" t="str">
            <v>Header</v>
          </cell>
          <cell r="D610" t="str">
            <v>x</v>
          </cell>
          <cell r="E610" t="str">
            <v>H</v>
          </cell>
          <cell r="F610">
            <v>50</v>
          </cell>
          <cell r="G610">
            <v>115</v>
          </cell>
          <cell r="J610">
            <v>5.4</v>
          </cell>
          <cell r="K610">
            <v>5.4</v>
          </cell>
          <cell r="L610">
            <v>60</v>
          </cell>
          <cell r="M610">
            <v>56.327269789004234</v>
          </cell>
          <cell r="N610">
            <v>190080</v>
          </cell>
          <cell r="O610">
            <v>15.84</v>
          </cell>
          <cell r="P610">
            <v>1</v>
          </cell>
          <cell r="Q610">
            <v>20</v>
          </cell>
          <cell r="R610">
            <v>0.7</v>
          </cell>
          <cell r="S610">
            <v>1.2386846748934399</v>
          </cell>
          <cell r="T610">
            <v>0.75</v>
          </cell>
          <cell r="U610">
            <v>157.85400000000001</v>
          </cell>
          <cell r="V610">
            <v>0.72705004434961362</v>
          </cell>
          <cell r="W610">
            <v>0.2821304013774224</v>
          </cell>
          <cell r="X610">
            <v>56.336166564238553</v>
          </cell>
          <cell r="Y610">
            <v>56.34506333947288</v>
          </cell>
          <cell r="Z610">
            <v>4.8447747170140554E-3</v>
          </cell>
          <cell r="AA610">
            <v>3.0733605594048523E-2</v>
          </cell>
          <cell r="AB610">
            <v>6.0613410564312922</v>
          </cell>
          <cell r="AC610">
            <v>1.2810407313366958</v>
          </cell>
          <cell r="AD610">
            <v>1.0887455757070572</v>
          </cell>
          <cell r="AE610">
            <v>1987.2409983475006</v>
          </cell>
          <cell r="AF610">
            <v>1848.5853022678846</v>
          </cell>
          <cell r="AG610">
            <v>2</v>
          </cell>
          <cell r="AH610">
            <v>824618.61098154751</v>
          </cell>
          <cell r="AI610">
            <v>-9.9383396000893889</v>
          </cell>
          <cell r="AJ610">
            <v>-7.4692908249830063E-5</v>
          </cell>
          <cell r="AK610">
            <v>-9.9383396000893889</v>
          </cell>
        </row>
        <row r="611">
          <cell r="B611" t="str">
            <v>LoPGas</v>
          </cell>
          <cell r="C611" t="str">
            <v>Leader</v>
          </cell>
          <cell r="D611" t="str">
            <v>x</v>
          </cell>
          <cell r="E611" t="str">
            <v>L</v>
          </cell>
          <cell r="F611">
            <v>50</v>
          </cell>
          <cell r="G611">
            <v>115</v>
          </cell>
          <cell r="J611">
            <v>5.4</v>
          </cell>
          <cell r="K611">
            <v>5.4</v>
          </cell>
          <cell r="L611">
            <v>60</v>
          </cell>
          <cell r="M611">
            <v>56.34506333947288</v>
          </cell>
          <cell r="N611">
            <v>253440.00000000003</v>
          </cell>
          <cell r="O611">
            <v>21.12</v>
          </cell>
          <cell r="P611">
            <v>1</v>
          </cell>
          <cell r="Q611">
            <v>40</v>
          </cell>
          <cell r="R611">
            <v>0.7</v>
          </cell>
          <cell r="S611">
            <v>1.4046444981305601</v>
          </cell>
          <cell r="T611">
            <v>0.75</v>
          </cell>
          <cell r="U611">
            <v>157.85400000000001</v>
          </cell>
          <cell r="V611">
            <v>1.3209134940494784</v>
          </cell>
          <cell r="W611">
            <v>0.51257799536261928</v>
          </cell>
          <cell r="X611">
            <v>56.359481568331589</v>
          </cell>
          <cell r="Y611">
            <v>56.373899797190305</v>
          </cell>
          <cell r="Z611">
            <v>7.8897284401275858E-3</v>
          </cell>
          <cell r="AA611">
            <v>2.7136816206252381E-2</v>
          </cell>
          <cell r="AB611">
            <v>5.5502556253984103</v>
          </cell>
          <cell r="AC611">
            <v>1.2116618786203988</v>
          </cell>
          <cell r="AD611">
            <v>1.085317842286019</v>
          </cell>
          <cell r="AE611">
            <v>2649.6546644633345</v>
          </cell>
          <cell r="AF611">
            <v>1900.0632365834624</v>
          </cell>
          <cell r="AG611">
            <v>2</v>
          </cell>
          <cell r="AH611">
            <v>964305.04404069413</v>
          </cell>
          <cell r="AI611">
            <v>-21.44922827520741</v>
          </cell>
          <cell r="AJ611">
            <v>-1.2090338809527986E-4</v>
          </cell>
          <cell r="AK611">
            <v>-21.44922827520741</v>
          </cell>
        </row>
        <row r="612">
          <cell r="B612" t="str">
            <v>50_115_0.7_100</v>
          </cell>
          <cell r="F612">
            <v>50</v>
          </cell>
          <cell r="G612">
            <v>115</v>
          </cell>
          <cell r="H612">
            <v>47.101956529906275</v>
          </cell>
          <cell r="R612">
            <v>0.7</v>
          </cell>
          <cell r="W612">
            <v>1.1872598354573469</v>
          </cell>
          <cell r="X612">
            <v>2.8980434700937252</v>
          </cell>
          <cell r="AK612">
            <v>-47.552843174635456</v>
          </cell>
          <cell r="AL612">
            <v>2.0816332297300798E-3</v>
          </cell>
          <cell r="AM612">
            <v>-527.56912574279147</v>
          </cell>
        </row>
        <row r="613">
          <cell r="B613" t="str">
            <v>LoPGas</v>
          </cell>
          <cell r="C613" t="str">
            <v>Branch</v>
          </cell>
          <cell r="D613" t="str">
            <v>x</v>
          </cell>
          <cell r="E613" t="str">
            <v>B</v>
          </cell>
          <cell r="F613">
            <v>50</v>
          </cell>
          <cell r="G613">
            <v>115</v>
          </cell>
          <cell r="J613">
            <v>5.4</v>
          </cell>
          <cell r="K613">
            <v>5.4</v>
          </cell>
          <cell r="L613">
            <v>60</v>
          </cell>
          <cell r="M613">
            <v>55.4</v>
          </cell>
          <cell r="N613">
            <v>13200.000000000002</v>
          </cell>
          <cell r="O613">
            <v>1.2</v>
          </cell>
          <cell r="P613">
            <v>16</v>
          </cell>
          <cell r="Q613">
            <v>150</v>
          </cell>
          <cell r="R613">
            <v>0.7</v>
          </cell>
          <cell r="S613">
            <v>0.5</v>
          </cell>
          <cell r="T613">
            <v>0.75</v>
          </cell>
          <cell r="U613">
            <v>157.85400000000001</v>
          </cell>
          <cell r="V613">
            <v>4.6140793018369362</v>
          </cell>
          <cell r="W613">
            <v>1.8007387192755218</v>
          </cell>
          <cell r="X613">
            <v>56.018558115758225</v>
          </cell>
          <cell r="Y613">
            <v>56.637116231516458</v>
          </cell>
          <cell r="Z613">
            <v>0.26893831119923095</v>
          </cell>
          <cell r="AA613">
            <v>0.11881956686377561</v>
          </cell>
          <cell r="AB613">
            <v>10.590508807326579</v>
          </cell>
          <cell r="AC613">
            <v>1.7080324911747085</v>
          </cell>
          <cell r="AD613">
            <v>1.1181633411370895</v>
          </cell>
          <cell r="AE613">
            <v>138.00284710746536</v>
          </cell>
          <cell r="AF613">
            <v>926.96402186912883</v>
          </cell>
          <cell r="AG613">
            <v>2</v>
          </cell>
          <cell r="AH613">
            <v>153027.87066068285</v>
          </cell>
          <cell r="AI613">
            <v>-47.70578829969633</v>
          </cell>
          <cell r="AJ613">
            <v>-5.162964101698737E-3</v>
          </cell>
          <cell r="AK613">
            <v>-763.29261279514128</v>
          </cell>
        </row>
        <row r="614">
          <cell r="B614" t="str">
            <v>LoPGas</v>
          </cell>
          <cell r="C614" t="str">
            <v>Header</v>
          </cell>
          <cell r="D614" t="str">
            <v>x</v>
          </cell>
          <cell r="E614" t="str">
            <v>H</v>
          </cell>
          <cell r="F614">
            <v>50</v>
          </cell>
          <cell r="G614">
            <v>115</v>
          </cell>
          <cell r="J614">
            <v>5.4</v>
          </cell>
          <cell r="K614">
            <v>5.4</v>
          </cell>
          <cell r="L614">
            <v>60</v>
          </cell>
          <cell r="M614">
            <v>56.637116231516458</v>
          </cell>
          <cell r="N614">
            <v>63360</v>
          </cell>
          <cell r="O614">
            <v>5.28</v>
          </cell>
          <cell r="P614">
            <v>1</v>
          </cell>
          <cell r="Q614">
            <v>20</v>
          </cell>
          <cell r="R614">
            <v>0.7</v>
          </cell>
          <cell r="S614">
            <v>0.73278748682815997</v>
          </cell>
          <cell r="T614">
            <v>0.75</v>
          </cell>
          <cell r="U614">
            <v>157.85400000000001</v>
          </cell>
          <cell r="V614">
            <v>1.4170763947335403</v>
          </cell>
          <cell r="W614">
            <v>0.5498938279912764</v>
          </cell>
          <cell r="X614">
            <v>56.654910287042959</v>
          </cell>
          <cell r="Y614">
            <v>56.67270434256946</v>
          </cell>
          <cell r="Z614">
            <v>1.0582617034381792E-2</v>
          </cell>
          <cell r="AA614">
            <v>4.7384434331529272E-2</v>
          </cell>
          <cell r="AB614">
            <v>8.5114816344094599</v>
          </cell>
          <cell r="AC614">
            <v>1.5652426555821626</v>
          </cell>
          <cell r="AD614">
            <v>1.0929550702159967</v>
          </cell>
          <cell r="AE614">
            <v>662.41366611583362</v>
          </cell>
          <cell r="AF614">
            <v>1891.4430012796354</v>
          </cell>
          <cell r="AG614">
            <v>2</v>
          </cell>
          <cell r="AH614">
            <v>480470.61860812822</v>
          </cell>
          <cell r="AI614">
            <v>-6.6081039867161593</v>
          </cell>
          <cell r="AJ614">
            <v>-1.4899224356773448E-4</v>
          </cell>
          <cell r="AK614">
            <v>-6.6081039867161593</v>
          </cell>
        </row>
        <row r="615">
          <cell r="B615" t="str">
            <v>LoPGas</v>
          </cell>
          <cell r="C615" t="str">
            <v>Header</v>
          </cell>
          <cell r="D615" t="str">
            <v>x</v>
          </cell>
          <cell r="E615" t="str">
            <v>H</v>
          </cell>
          <cell r="F615">
            <v>50</v>
          </cell>
          <cell r="G615">
            <v>115</v>
          </cell>
          <cell r="J615">
            <v>5.4</v>
          </cell>
          <cell r="K615">
            <v>5.4</v>
          </cell>
          <cell r="L615">
            <v>60</v>
          </cell>
          <cell r="M615">
            <v>56.67270434256946</v>
          </cell>
          <cell r="N615">
            <v>126720</v>
          </cell>
          <cell r="O615">
            <v>10.56</v>
          </cell>
          <cell r="P615">
            <v>1</v>
          </cell>
          <cell r="Q615">
            <v>20</v>
          </cell>
          <cell r="R615">
            <v>0.7</v>
          </cell>
          <cell r="S615">
            <v>1.01473233779264</v>
          </cell>
          <cell r="T615">
            <v>0.75</v>
          </cell>
          <cell r="U615">
            <v>157.85400000000001</v>
          </cell>
          <cell r="V615">
            <v>0.9473082717898218</v>
          </cell>
          <cell r="W615">
            <v>0.3676011920022475</v>
          </cell>
          <cell r="X615">
            <v>56.683370257433843</v>
          </cell>
          <cell r="Y615">
            <v>56.694036172298226</v>
          </cell>
          <cell r="Z615">
            <v>6.4111614731705568E-3</v>
          </cell>
          <cell r="AA615">
            <v>3.5954798010337928E-2</v>
          </cell>
          <cell r="AB615">
            <v>6.9331063611990746</v>
          </cell>
          <cell r="AC615">
            <v>1.3979086393676339</v>
          </cell>
          <cell r="AD615">
            <v>1.086577775472791</v>
          </cell>
          <cell r="AE615">
            <v>1324.8273322316672</v>
          </cell>
          <cell r="AF615">
            <v>1880.2916271371571</v>
          </cell>
          <cell r="AG615">
            <v>2</v>
          </cell>
          <cell r="AH615">
            <v>677952.34249839408</v>
          </cell>
          <cell r="AI615">
            <v>-7.9278840223152338</v>
          </cell>
          <cell r="AJ615">
            <v>-8.9374594407413795E-5</v>
          </cell>
          <cell r="AK615">
            <v>-7.9278840223152338</v>
          </cell>
        </row>
        <row r="616">
          <cell r="B616" t="str">
            <v>LoPGas</v>
          </cell>
          <cell r="C616" t="str">
            <v>Header</v>
          </cell>
          <cell r="D616" t="str">
            <v>x</v>
          </cell>
          <cell r="E616" t="str">
            <v>H</v>
          </cell>
          <cell r="F616">
            <v>50</v>
          </cell>
          <cell r="G616">
            <v>115</v>
          </cell>
          <cell r="J616">
            <v>5.4</v>
          </cell>
          <cell r="K616">
            <v>5.4</v>
          </cell>
          <cell r="L616">
            <v>60</v>
          </cell>
          <cell r="M616">
            <v>56.694036172298226</v>
          </cell>
          <cell r="N616">
            <v>190080</v>
          </cell>
          <cell r="O616">
            <v>15.84</v>
          </cell>
          <cell r="P616">
            <v>1</v>
          </cell>
          <cell r="Q616">
            <v>20</v>
          </cell>
          <cell r="R616">
            <v>0.7</v>
          </cell>
          <cell r="S616">
            <v>1.2386846748934399</v>
          </cell>
          <cell r="T616">
            <v>0.75</v>
          </cell>
          <cell r="U616">
            <v>157.85400000000001</v>
          </cell>
          <cell r="V616">
            <v>0.72815572340918899</v>
          </cell>
          <cell r="W616">
            <v>0.28255945805556593</v>
          </cell>
          <cell r="X616">
            <v>56.702048195813802</v>
          </cell>
          <cell r="Y616">
            <v>56.710060219329385</v>
          </cell>
          <cell r="Z616">
            <v>4.8470122077225453E-3</v>
          </cell>
          <cell r="AA616">
            <v>3.0746719914931258E-2</v>
          </cell>
          <cell r="AB616">
            <v>6.0613410564312922</v>
          </cell>
          <cell r="AC616">
            <v>1.289309962086141</v>
          </cell>
          <cell r="AD616">
            <v>1.0817627021873397</v>
          </cell>
          <cell r="AE616">
            <v>1987.2409983475006</v>
          </cell>
          <cell r="AF616">
            <v>1851.2750642339336</v>
          </cell>
          <cell r="AG616">
            <v>2</v>
          </cell>
          <cell r="AH616">
            <v>824136.54489900917</v>
          </cell>
          <cell r="AI616">
            <v>-8.935828776397619</v>
          </cell>
          <cell r="AJ616">
            <v>-6.7158405306018656E-5</v>
          </cell>
          <cell r="AK616">
            <v>-8.935828776397619</v>
          </cell>
        </row>
        <row r="617">
          <cell r="B617" t="str">
            <v>LoPGas</v>
          </cell>
          <cell r="C617" t="str">
            <v>Leader</v>
          </cell>
          <cell r="D617" t="str">
            <v>x</v>
          </cell>
          <cell r="E617" t="str">
            <v>L</v>
          </cell>
          <cell r="F617">
            <v>50</v>
          </cell>
          <cell r="G617">
            <v>115</v>
          </cell>
          <cell r="J617">
            <v>5.4</v>
          </cell>
          <cell r="K617">
            <v>5.4</v>
          </cell>
          <cell r="L617">
            <v>60</v>
          </cell>
          <cell r="M617">
            <v>56.710060219329385</v>
          </cell>
          <cell r="N617">
            <v>253440.00000000003</v>
          </cell>
          <cell r="O617">
            <v>21.12</v>
          </cell>
          <cell r="P617">
            <v>1</v>
          </cell>
          <cell r="Q617">
            <v>40</v>
          </cell>
          <cell r="R617">
            <v>0.7</v>
          </cell>
          <cell r="S617">
            <v>1.4046444981305601</v>
          </cell>
          <cell r="T617">
            <v>0.75</v>
          </cell>
          <cell r="U617">
            <v>157.85400000000001</v>
          </cell>
          <cell r="V617">
            <v>1.3229082620214385</v>
          </cell>
          <cell r="W617">
            <v>0.51335206131991384</v>
          </cell>
          <cell r="X617">
            <v>56.723044239607738</v>
          </cell>
          <cell r="Y617">
            <v>56.736028259886091</v>
          </cell>
          <cell r="Z617">
            <v>7.8931659203239635E-3</v>
          </cell>
          <cell r="AA617">
            <v>2.7148528265212114E-2</v>
          </cell>
          <cell r="AB617">
            <v>5.5502556253984103</v>
          </cell>
          <cell r="AC617">
            <v>1.2194833411111199</v>
          </cell>
          <cell r="AD617">
            <v>1.0783568838966933</v>
          </cell>
          <cell r="AE617">
            <v>2649.6546644633345</v>
          </cell>
          <cell r="AF617">
            <v>1902.8160508914896</v>
          </cell>
          <cell r="AG617">
            <v>2</v>
          </cell>
          <cell r="AH617">
            <v>963744.52780772431</v>
          </cell>
          <cell r="AI617">
            <v>-19.2849366085517</v>
          </cell>
          <cell r="AJ617">
            <v>-1.0870387247785726E-4</v>
          </cell>
          <cell r="AK617">
            <v>-19.2849366085517</v>
          </cell>
        </row>
        <row r="618">
          <cell r="B618" t="str">
            <v>50_115_0.7_150</v>
          </cell>
          <cell r="F618">
            <v>50</v>
          </cell>
          <cell r="G618">
            <v>115</v>
          </cell>
          <cell r="H618">
            <v>46.485854741355475</v>
          </cell>
          <cell r="R618">
            <v>0.7</v>
          </cell>
          <cell r="W618">
            <v>1.8007387192755218</v>
          </cell>
          <cell r="X618">
            <v>3.5141452586445254</v>
          </cell>
          <cell r="AK618">
            <v>-42.756753393980716</v>
          </cell>
          <cell r="AL618">
            <v>2.9629745070688849E-3</v>
          </cell>
          <cell r="AM618">
            <v>-750.9362590715383</v>
          </cell>
        </row>
        <row r="619">
          <cell r="B619" t="str">
            <v>LoPGas</v>
          </cell>
          <cell r="C619" t="str">
            <v>Branch</v>
          </cell>
          <cell r="D619" t="str">
            <v>x</v>
          </cell>
          <cell r="E619" t="str">
            <v>B</v>
          </cell>
          <cell r="F619">
            <v>50</v>
          </cell>
          <cell r="G619">
            <v>115</v>
          </cell>
          <cell r="J619">
            <v>5.4</v>
          </cell>
          <cell r="K619">
            <v>5.4</v>
          </cell>
          <cell r="L619">
            <v>60</v>
          </cell>
          <cell r="M619">
            <v>55.4</v>
          </cell>
          <cell r="N619">
            <v>13200.000000000002</v>
          </cell>
          <cell r="O619">
            <v>1.2</v>
          </cell>
          <cell r="P619">
            <v>16</v>
          </cell>
          <cell r="Q619">
            <v>30</v>
          </cell>
          <cell r="R619">
            <v>0.4</v>
          </cell>
          <cell r="S619">
            <v>0.5</v>
          </cell>
          <cell r="T619">
            <v>0.75</v>
          </cell>
          <cell r="U619">
            <v>157.85400000000001</v>
          </cell>
          <cell r="V619">
            <v>0.32845576662615472</v>
          </cell>
          <cell r="W619">
            <v>0.12745664207456286</v>
          </cell>
          <cell r="X619">
            <v>55.635487895938176</v>
          </cell>
          <cell r="Y619">
            <v>55.870975791876354</v>
          </cell>
          <cell r="Z619">
            <v>0.10238604171225174</v>
          </cell>
          <cell r="AA619">
            <v>0.18511862514934452</v>
          </cell>
          <cell r="AB619">
            <v>10.590508807326579</v>
          </cell>
          <cell r="AC619">
            <v>1.7086366912128979</v>
          </cell>
          <cell r="AD619">
            <v>1.1177679414966093</v>
          </cell>
          <cell r="AE619">
            <v>78.858769775694498</v>
          </cell>
          <cell r="AF619">
            <v>519.36087407811908</v>
          </cell>
          <cell r="AG619">
            <v>2</v>
          </cell>
          <cell r="AH619">
            <v>87346.465061085401</v>
          </cell>
          <cell r="AI619">
            <v>-10.477846767465616</v>
          </cell>
          <cell r="AJ619">
            <v>-1.9844406756563664E-3</v>
          </cell>
          <cell r="AK619">
            <v>-167.64554827944986</v>
          </cell>
        </row>
        <row r="620">
          <cell r="B620" t="str">
            <v>LoPGas</v>
          </cell>
          <cell r="C620" t="str">
            <v>Header</v>
          </cell>
          <cell r="D620" t="str">
            <v>x</v>
          </cell>
          <cell r="E620" t="str">
            <v>H</v>
          </cell>
          <cell r="F620">
            <v>50</v>
          </cell>
          <cell r="G620">
            <v>115</v>
          </cell>
          <cell r="J620">
            <v>5.4</v>
          </cell>
          <cell r="K620">
            <v>5.4</v>
          </cell>
          <cell r="L620">
            <v>60</v>
          </cell>
          <cell r="M620">
            <v>55.870975791876354</v>
          </cell>
          <cell r="N620">
            <v>63360</v>
          </cell>
          <cell r="O620">
            <v>5.28</v>
          </cell>
          <cell r="P620">
            <v>1</v>
          </cell>
          <cell r="Q620">
            <v>20</v>
          </cell>
          <cell r="R620">
            <v>0.4</v>
          </cell>
          <cell r="S620">
            <v>0.73278748682815997</v>
          </cell>
          <cell r="T620">
            <v>0.75</v>
          </cell>
          <cell r="U620">
            <v>157.85400000000001</v>
          </cell>
          <cell r="V620">
            <v>0.49892694618719147</v>
          </cell>
          <cell r="W620">
            <v>0.19360766247077521</v>
          </cell>
          <cell r="X620">
            <v>55.908845630974483</v>
          </cell>
          <cell r="Y620">
            <v>55.946715470072604</v>
          </cell>
          <cell r="Z620">
            <v>1.8343239075042539E-2</v>
          </cell>
          <cell r="AA620">
            <v>7.4016798121840616E-2</v>
          </cell>
          <cell r="AB620">
            <v>8.5114816344094599</v>
          </cell>
          <cell r="AC620">
            <v>1.5459095429785457</v>
          </cell>
          <cell r="AD620">
            <v>1.1066235436005827</v>
          </cell>
          <cell r="AE620">
            <v>378.5220949233335</v>
          </cell>
          <cell r="AF620">
            <v>1073.5273251604083</v>
          </cell>
          <cell r="AG620">
            <v>2</v>
          </cell>
          <cell r="AH620">
            <v>274781.84029088437</v>
          </cell>
          <cell r="AI620">
            <v>-8.0759506055706609</v>
          </cell>
          <cell r="AJ620">
            <v>-3.1865335407081207E-4</v>
          </cell>
          <cell r="AK620">
            <v>-8.0759506055706609</v>
          </cell>
        </row>
        <row r="621">
          <cell r="B621" t="str">
            <v>LoPGas</v>
          </cell>
          <cell r="C621" t="str">
            <v>Header</v>
          </cell>
          <cell r="D621" t="str">
            <v>x</v>
          </cell>
          <cell r="E621" t="str">
            <v>H</v>
          </cell>
          <cell r="F621">
            <v>50</v>
          </cell>
          <cell r="G621">
            <v>115</v>
          </cell>
          <cell r="J621">
            <v>5.4</v>
          </cell>
          <cell r="K621">
            <v>5.4</v>
          </cell>
          <cell r="L621">
            <v>60</v>
          </cell>
          <cell r="M621">
            <v>55.946715470072604</v>
          </cell>
          <cell r="N621">
            <v>126720</v>
          </cell>
          <cell r="O621">
            <v>10.56</v>
          </cell>
          <cell r="P621">
            <v>1</v>
          </cell>
          <cell r="Q621">
            <v>20</v>
          </cell>
          <cell r="R621">
            <v>0.4</v>
          </cell>
          <cell r="S621">
            <v>1.01473233779264</v>
          </cell>
          <cell r="T621">
            <v>0.75</v>
          </cell>
          <cell r="U621">
            <v>157.85400000000001</v>
          </cell>
          <cell r="V621">
            <v>0.33135154567226077</v>
          </cell>
          <cell r="W621">
            <v>0.12858034368344562</v>
          </cell>
          <cell r="X621">
            <v>55.969294391066924</v>
          </cell>
          <cell r="Y621">
            <v>55.991873312061237</v>
          </cell>
          <cell r="Z621">
            <v>1.1141049106030865E-2</v>
          </cell>
          <cell r="AA621">
            <v>5.6180838385961024E-2</v>
          </cell>
          <cell r="AB621">
            <v>6.9331063611990746</v>
          </cell>
          <cell r="AC621">
            <v>1.3812345983753207</v>
          </cell>
          <cell r="AD621">
            <v>1.0996947668882107</v>
          </cell>
          <cell r="AE621">
            <v>757.044189846667</v>
          </cell>
          <cell r="AF621">
            <v>1068.681910690568</v>
          </cell>
          <cell r="AG621">
            <v>2</v>
          </cell>
          <cell r="AH621">
            <v>387748.74259818124</v>
          </cell>
          <cell r="AI621">
            <v>-9.6306145435983268</v>
          </cell>
          <cell r="AJ621">
            <v>-1.8999791949965132E-4</v>
          </cell>
          <cell r="AK621">
            <v>-9.6306145435983268</v>
          </cell>
        </row>
        <row r="622">
          <cell r="B622" t="str">
            <v>LoPGas</v>
          </cell>
          <cell r="C622" t="str">
            <v>Header</v>
          </cell>
          <cell r="D622" t="str">
            <v>x</v>
          </cell>
          <cell r="E622" t="str">
            <v>H</v>
          </cell>
          <cell r="F622">
            <v>50</v>
          </cell>
          <cell r="G622">
            <v>115</v>
          </cell>
          <cell r="J622">
            <v>5.4</v>
          </cell>
          <cell r="K622">
            <v>5.4</v>
          </cell>
          <cell r="L622">
            <v>60</v>
          </cell>
          <cell r="M622">
            <v>55.991873312061237</v>
          </cell>
          <cell r="N622">
            <v>190080</v>
          </cell>
          <cell r="O622">
            <v>15.84</v>
          </cell>
          <cell r="P622">
            <v>1</v>
          </cell>
          <cell r="Q622">
            <v>20</v>
          </cell>
          <cell r="R622">
            <v>0.4</v>
          </cell>
          <cell r="S622">
            <v>1.2386846748934399</v>
          </cell>
          <cell r="T622">
            <v>0.75</v>
          </cell>
          <cell r="U622">
            <v>157.85400000000001</v>
          </cell>
          <cell r="V622">
            <v>0.25368164121155679</v>
          </cell>
          <cell r="W622">
            <v>9.8440683434830589E-2</v>
          </cell>
          <cell r="X622">
            <v>56.008771142705548</v>
          </cell>
          <cell r="Y622">
            <v>56.025668973349859</v>
          </cell>
          <cell r="Z622">
            <v>8.4317847013963831E-3</v>
          </cell>
          <cell r="AA622">
            <v>4.8050391916985229E-2</v>
          </cell>
          <cell r="AB622">
            <v>6.0613410564312922</v>
          </cell>
          <cell r="AC622">
            <v>1.2742894246728391</v>
          </cell>
          <cell r="AD622">
            <v>1.094513853398291</v>
          </cell>
          <cell r="AE622">
            <v>1135.5662847700005</v>
          </cell>
          <cell r="AF622">
            <v>1052.896828744274</v>
          </cell>
          <cell r="AG622">
            <v>2</v>
          </cell>
          <cell r="AH622">
            <v>471368.30360665638</v>
          </cell>
          <cell r="AI622">
            <v>-10.810881669463784</v>
          </cell>
          <cell r="AJ622">
            <v>-1.4218857414593572E-4</v>
          </cell>
          <cell r="AK622">
            <v>-10.810881669463784</v>
          </cell>
        </row>
        <row r="623">
          <cell r="B623" t="str">
            <v>LoPGas</v>
          </cell>
          <cell r="C623" t="str">
            <v>Leader</v>
          </cell>
          <cell r="D623" t="str">
            <v>x</v>
          </cell>
          <cell r="E623" t="str">
            <v>L</v>
          </cell>
          <cell r="F623">
            <v>50</v>
          </cell>
          <cell r="G623">
            <v>115</v>
          </cell>
          <cell r="J623">
            <v>5.4</v>
          </cell>
          <cell r="K623">
            <v>5.4</v>
          </cell>
          <cell r="L623">
            <v>60</v>
          </cell>
          <cell r="M623">
            <v>56.025668973349859</v>
          </cell>
          <cell r="N623">
            <v>253440.00000000003</v>
          </cell>
          <cell r="O623">
            <v>21.12</v>
          </cell>
          <cell r="P623">
            <v>1</v>
          </cell>
          <cell r="Q623">
            <v>40</v>
          </cell>
          <cell r="R623">
            <v>0.4</v>
          </cell>
          <cell r="S623">
            <v>1.4046444981305601</v>
          </cell>
          <cell r="T623">
            <v>0.75</v>
          </cell>
          <cell r="U623">
            <v>157.85400000000001</v>
          </cell>
          <cell r="V623">
            <v>0.45844756118594687</v>
          </cell>
          <cell r="W623">
            <v>0.17789971330459764</v>
          </cell>
          <cell r="X623">
            <v>56.052909308611376</v>
          </cell>
          <cell r="Y623">
            <v>56.080149643872886</v>
          </cell>
          <cell r="Z623">
            <v>1.3708136075656907E-2</v>
          </cell>
          <cell r="AA623">
            <v>4.2413047295455655E-2</v>
          </cell>
          <cell r="AB623">
            <v>5.5502556253984103</v>
          </cell>
          <cell r="AC623">
            <v>1.2055413826480554</v>
          </cell>
          <cell r="AD623">
            <v>1.0908279670963617</v>
          </cell>
          <cell r="AE623">
            <v>1514.0883796933342</v>
          </cell>
          <cell r="AF623">
            <v>1080.5487646252827</v>
          </cell>
          <cell r="AG623">
            <v>2</v>
          </cell>
          <cell r="AH623">
            <v>551111.73924721067</v>
          </cell>
          <cell r="AI623">
            <v>-23.223925081725216</v>
          </cell>
          <cell r="AJ623">
            <v>-2.2908701351133614E-4</v>
          </cell>
          <cell r="AK623">
            <v>-23.223925081725216</v>
          </cell>
        </row>
        <row r="624">
          <cell r="B624" t="str">
            <v>50_115_0.4_30</v>
          </cell>
          <cell r="F624">
            <v>50</v>
          </cell>
          <cell r="G624">
            <v>115</v>
          </cell>
          <cell r="H624">
            <v>49.274014955031788</v>
          </cell>
          <cell r="R624">
            <v>0.4</v>
          </cell>
          <cell r="W624">
            <v>0.12745664207456286</v>
          </cell>
          <cell r="X624">
            <v>0.72598504496821192</v>
          </cell>
          <cell r="AK624">
            <v>-51.74137190035799</v>
          </cell>
          <cell r="AL624">
            <v>6.6148022521878881E-4</v>
          </cell>
          <cell r="AM624">
            <v>-167.64554827944986</v>
          </cell>
        </row>
        <row r="625">
          <cell r="B625" t="str">
            <v>LoPGas</v>
          </cell>
          <cell r="C625" t="str">
            <v>Branch</v>
          </cell>
          <cell r="D625" t="str">
            <v>x</v>
          </cell>
          <cell r="E625" t="str">
            <v>B</v>
          </cell>
          <cell r="F625">
            <v>50</v>
          </cell>
          <cell r="G625">
            <v>115</v>
          </cell>
          <cell r="J625">
            <v>5.4</v>
          </cell>
          <cell r="K625">
            <v>5.4</v>
          </cell>
          <cell r="L625">
            <v>60</v>
          </cell>
          <cell r="M625">
            <v>55.4</v>
          </cell>
          <cell r="N625">
            <v>13200.000000000002</v>
          </cell>
          <cell r="O625">
            <v>1.2</v>
          </cell>
          <cell r="P625">
            <v>16</v>
          </cell>
          <cell r="Q625">
            <v>10</v>
          </cell>
          <cell r="R625">
            <v>0.4</v>
          </cell>
          <cell r="S625">
            <v>0.5</v>
          </cell>
          <cell r="T625">
            <v>0.75</v>
          </cell>
          <cell r="U625">
            <v>157.85400000000001</v>
          </cell>
          <cell r="V625">
            <v>0.10931510099696434</v>
          </cell>
          <cell r="W625">
            <v>4.2419519207200551E-2</v>
          </cell>
          <cell r="X625">
            <v>55.481254793968176</v>
          </cell>
          <cell r="Y625">
            <v>55.562509587936347</v>
          </cell>
          <cell r="Z625">
            <v>3.5328171290511245E-2</v>
          </cell>
          <cell r="AA625">
            <v>0.18505050271295276</v>
          </cell>
          <cell r="AB625">
            <v>10.590508807326579</v>
          </cell>
          <cell r="AC625">
            <v>1.708634966475773</v>
          </cell>
          <cell r="AD625">
            <v>1.1177690697983844</v>
          </cell>
          <cell r="AE625">
            <v>78.858769775694498</v>
          </cell>
          <cell r="AF625">
            <v>518.57006339388386</v>
          </cell>
          <cell r="AG625">
            <v>2</v>
          </cell>
          <cell r="AH625">
            <v>87360.357242628481</v>
          </cell>
          <cell r="AI625">
            <v>-3.6191828086023143</v>
          </cell>
          <cell r="AJ625">
            <v>-6.8545128950801392E-4</v>
          </cell>
          <cell r="AK625">
            <v>-57.906924937637029</v>
          </cell>
        </row>
        <row r="626">
          <cell r="B626" t="str">
            <v>LoPGas</v>
          </cell>
          <cell r="C626" t="str">
            <v>Header</v>
          </cell>
          <cell r="D626" t="str">
            <v>x</v>
          </cell>
          <cell r="E626" t="str">
            <v>H</v>
          </cell>
          <cell r="F626">
            <v>50</v>
          </cell>
          <cell r="G626">
            <v>115</v>
          </cell>
          <cell r="J626">
            <v>5.4</v>
          </cell>
          <cell r="K626">
            <v>5.4</v>
          </cell>
          <cell r="L626">
            <v>60</v>
          </cell>
          <cell r="M626">
            <v>55.562509587936347</v>
          </cell>
          <cell r="N626">
            <v>63360</v>
          </cell>
          <cell r="O626">
            <v>5.28</v>
          </cell>
          <cell r="P626">
            <v>1</v>
          </cell>
          <cell r="Q626">
            <v>20</v>
          </cell>
          <cell r="R626">
            <v>0.4</v>
          </cell>
          <cell r="S626">
            <v>0.73278748682815997</v>
          </cell>
          <cell r="T626">
            <v>0.75</v>
          </cell>
          <cell r="U626">
            <v>157.85400000000001</v>
          </cell>
          <cell r="V626">
            <v>0.49828505607861612</v>
          </cell>
          <cell r="W626">
            <v>0.19335857822220248</v>
          </cell>
          <cell r="X626">
            <v>55.603183473824259</v>
          </cell>
          <cell r="Y626">
            <v>55.643857359712179</v>
          </cell>
          <cell r="Z626">
            <v>1.8331931840276372E-2</v>
          </cell>
          <cell r="AA626">
            <v>7.3990753179831045E-2</v>
          </cell>
          <cell r="AB626">
            <v>8.5114816344094599</v>
          </cell>
          <cell r="AC626">
            <v>1.5389156573458429</v>
          </cell>
          <cell r="AD626">
            <v>1.1116527981055029</v>
          </cell>
          <cell r="AE626">
            <v>378.5220949233335</v>
          </cell>
          <cell r="AF626">
            <v>1072.2290155603346</v>
          </cell>
          <cell r="AG626">
            <v>2</v>
          </cell>
          <cell r="AH626">
            <v>274916.22850765544</v>
          </cell>
          <cell r="AI626">
            <v>-8.6853468720751952</v>
          </cell>
          <cell r="AJ626">
            <v>-3.4269834564690639E-4</v>
          </cell>
          <cell r="AK626">
            <v>-8.6853468720751952</v>
          </cell>
        </row>
        <row r="627">
          <cell r="B627" t="str">
            <v>LoPGas</v>
          </cell>
          <cell r="C627" t="str">
            <v>Header</v>
          </cell>
          <cell r="D627" t="str">
            <v>x</v>
          </cell>
          <cell r="E627" t="str">
            <v>H</v>
          </cell>
          <cell r="F627">
            <v>50</v>
          </cell>
          <cell r="G627">
            <v>115</v>
          </cell>
          <cell r="J627">
            <v>5.4</v>
          </cell>
          <cell r="K627">
            <v>5.4</v>
          </cell>
          <cell r="L627">
            <v>60</v>
          </cell>
          <cell r="M627">
            <v>55.643857359712179</v>
          </cell>
          <cell r="N627">
            <v>126720</v>
          </cell>
          <cell r="O627">
            <v>10.56</v>
          </cell>
          <cell r="P627">
            <v>1</v>
          </cell>
          <cell r="Q627">
            <v>20</v>
          </cell>
          <cell r="R627">
            <v>0.4</v>
          </cell>
          <cell r="S627">
            <v>1.01473233779264</v>
          </cell>
          <cell r="T627">
            <v>0.75</v>
          </cell>
          <cell r="U627">
            <v>157.85400000000001</v>
          </cell>
          <cell r="V627">
            <v>0.3309337895106324</v>
          </cell>
          <cell r="W627">
            <v>0.12841823419115883</v>
          </cell>
          <cell r="X627">
            <v>55.668110290104565</v>
          </cell>
          <cell r="Y627">
            <v>55.692363220496958</v>
          </cell>
          <cell r="Z627">
            <v>1.1135048778286305E-2</v>
          </cell>
          <cell r="AA627">
            <v>5.6161448101526006E-2</v>
          </cell>
          <cell r="AB627">
            <v>6.9331063611990746</v>
          </cell>
          <cell r="AC627">
            <v>1.3749669297677651</v>
          </cell>
          <cell r="AD627">
            <v>1.1047076309935915</v>
          </cell>
          <cell r="AE627">
            <v>757.044189846667</v>
          </cell>
          <cell r="AF627">
            <v>1067.4087934263016</v>
          </cell>
          <cell r="AG627">
            <v>2</v>
          </cell>
          <cell r="AH627">
            <v>387935.5513557776</v>
          </cell>
          <cell r="AI627">
            <v>-10.358017399236109</v>
          </cell>
          <cell r="AJ627">
            <v>-2.043485124533639E-4</v>
          </cell>
          <cell r="AK627">
            <v>-10.358017399236109</v>
          </cell>
        </row>
        <row r="628">
          <cell r="B628" t="str">
            <v>LoPGas</v>
          </cell>
          <cell r="C628" t="str">
            <v>Header</v>
          </cell>
          <cell r="D628" t="str">
            <v>x</v>
          </cell>
          <cell r="E628" t="str">
            <v>H</v>
          </cell>
          <cell r="F628">
            <v>50</v>
          </cell>
          <cell r="G628">
            <v>115</v>
          </cell>
          <cell r="J628">
            <v>5.4</v>
          </cell>
          <cell r="K628">
            <v>5.4</v>
          </cell>
          <cell r="L628">
            <v>60</v>
          </cell>
          <cell r="M628">
            <v>55.692363220496958</v>
          </cell>
          <cell r="N628">
            <v>190080</v>
          </cell>
          <cell r="O628">
            <v>15.84</v>
          </cell>
          <cell r="P628">
            <v>1</v>
          </cell>
          <cell r="Q628">
            <v>20</v>
          </cell>
          <cell r="R628">
            <v>0.4</v>
          </cell>
          <cell r="S628">
            <v>1.2386846748934399</v>
          </cell>
          <cell r="T628">
            <v>0.75</v>
          </cell>
          <cell r="U628">
            <v>157.85400000000001</v>
          </cell>
          <cell r="V628">
            <v>0.2533659206443285</v>
          </cell>
          <cell r="W628">
            <v>9.8318168662920868E-2</v>
          </cell>
          <cell r="X628">
            <v>55.710514836885721</v>
          </cell>
          <cell r="Y628">
            <v>55.728666453274478</v>
          </cell>
          <cell r="Z628">
            <v>8.4276448168191243E-3</v>
          </cell>
          <cell r="AA628">
            <v>4.8034002251172866E-2</v>
          </cell>
          <cell r="AB628">
            <v>6.0613410564312922</v>
          </cell>
          <cell r="AC628">
            <v>1.2685043597383194</v>
          </cell>
          <cell r="AD628">
            <v>1.0995054276605558</v>
          </cell>
          <cell r="AE628">
            <v>1135.5662847700005</v>
          </cell>
          <cell r="AF628">
            <v>1051.6548248785768</v>
          </cell>
          <cell r="AG628">
            <v>2</v>
          </cell>
          <cell r="AH628">
            <v>471593.15738676174</v>
          </cell>
          <cell r="AI628">
            <v>-11.627892829195597</v>
          </cell>
          <cell r="AJ628">
            <v>-1.5293419651193704E-4</v>
          </cell>
          <cell r="AK628">
            <v>-11.627892829195597</v>
          </cell>
        </row>
        <row r="629">
          <cell r="B629" t="str">
            <v>LoPGas</v>
          </cell>
          <cell r="C629" t="str">
            <v>Leader</v>
          </cell>
          <cell r="D629" t="str">
            <v>x</v>
          </cell>
          <cell r="E629" t="str">
            <v>L</v>
          </cell>
          <cell r="F629">
            <v>50</v>
          </cell>
          <cell r="G629">
            <v>115</v>
          </cell>
          <cell r="J629">
            <v>5.4</v>
          </cell>
          <cell r="K629">
            <v>5.4</v>
          </cell>
          <cell r="L629">
            <v>60</v>
          </cell>
          <cell r="M629">
            <v>55.728666453274478</v>
          </cell>
          <cell r="N629">
            <v>253440.00000000003</v>
          </cell>
          <cell r="O629">
            <v>21.12</v>
          </cell>
          <cell r="P629">
            <v>1</v>
          </cell>
          <cell r="Q629">
            <v>40</v>
          </cell>
          <cell r="R629">
            <v>0.4</v>
          </cell>
          <cell r="S629">
            <v>1.4046444981305601</v>
          </cell>
          <cell r="T629">
            <v>0.75</v>
          </cell>
          <cell r="U629">
            <v>157.85400000000001</v>
          </cell>
          <cell r="V629">
            <v>0.45788423176900611</v>
          </cell>
          <cell r="W629">
            <v>0.17768111438456202</v>
          </cell>
          <cell r="X629">
            <v>55.757929023307391</v>
          </cell>
          <cell r="Y629">
            <v>55.787191593340303</v>
          </cell>
          <cell r="Z629">
            <v>1.3701842627273475E-2</v>
          </cell>
          <cell r="AA629">
            <v>4.2398645801070667E-2</v>
          </cell>
          <cell r="AB629">
            <v>5.5502556253984103</v>
          </cell>
          <cell r="AC629">
            <v>1.200071090021545</v>
          </cell>
          <cell r="AD629">
            <v>1.0958002960148856</v>
          </cell>
          <cell r="AE629">
            <v>1514.0883796933342</v>
          </cell>
          <cell r="AF629">
            <v>1079.2870677489877</v>
          </cell>
          <cell r="AG629">
            <v>2</v>
          </cell>
          <cell r="AH629">
            <v>551371.77836258919</v>
          </cell>
          <cell r="AI629">
            <v>-24.979686144212526</v>
          </cell>
          <cell r="AJ629">
            <v>-2.4640631060815699E-4</v>
          </cell>
          <cell r="AK629">
            <v>-24.979686144212526</v>
          </cell>
        </row>
        <row r="630">
          <cell r="B630" t="str">
            <v>50_115_0.4_10</v>
          </cell>
          <cell r="F630">
            <v>50</v>
          </cell>
          <cell r="G630">
            <v>115</v>
          </cell>
          <cell r="H630">
            <v>49.359804385331955</v>
          </cell>
          <cell r="R630">
            <v>0.4</v>
          </cell>
          <cell r="W630">
            <v>4.2419519207200551E-2</v>
          </cell>
          <cell r="X630">
            <v>0.64019561466804475</v>
          </cell>
          <cell r="AK630">
            <v>-55.650943244719429</v>
          </cell>
          <cell r="AL630">
            <v>2.4390978646621867E-4</v>
          </cell>
          <cell r="AM630">
            <v>-61.816496281998468</v>
          </cell>
        </row>
        <row r="631">
          <cell r="B631" t="str">
            <v>LoPGas</v>
          </cell>
          <cell r="C631" t="str">
            <v>Branch</v>
          </cell>
          <cell r="D631" t="str">
            <v>x</v>
          </cell>
          <cell r="E631" t="str">
            <v>B</v>
          </cell>
          <cell r="F631">
            <v>50</v>
          </cell>
          <cell r="G631">
            <v>115</v>
          </cell>
          <cell r="J631">
            <v>5.4</v>
          </cell>
          <cell r="K631">
            <v>5.4</v>
          </cell>
          <cell r="L631">
            <v>60</v>
          </cell>
          <cell r="M631">
            <v>55.4</v>
          </cell>
          <cell r="N631">
            <v>13200.000000000002</v>
          </cell>
          <cell r="O631">
            <v>1.2</v>
          </cell>
          <cell r="P631">
            <v>16</v>
          </cell>
          <cell r="Q631">
            <v>20</v>
          </cell>
          <cell r="R631">
            <v>0.4</v>
          </cell>
          <cell r="S631">
            <v>0.5</v>
          </cell>
          <cell r="T631">
            <v>0.75</v>
          </cell>
          <cell r="U631">
            <v>157.85400000000001</v>
          </cell>
          <cell r="V631">
            <v>0.21880125815363755</v>
          </cell>
          <cell r="W631">
            <v>8.4905416435248071E-2</v>
          </cell>
          <cell r="X631">
            <v>55.559720494791186</v>
          </cell>
          <cell r="Y631">
            <v>55.719440989582374</v>
          </cell>
          <cell r="Z631">
            <v>6.9443693387473249E-2</v>
          </cell>
          <cell r="AA631">
            <v>0.18508474125586027</v>
          </cell>
          <cell r="AB631">
            <v>10.590508807326579</v>
          </cell>
          <cell r="AC631">
            <v>1.7086358282281529</v>
          </cell>
          <cell r="AD631">
            <v>1.1177685060503111</v>
          </cell>
          <cell r="AE631">
            <v>78.858769775694498</v>
          </cell>
          <cell r="AF631">
            <v>518.96738833979737</v>
          </cell>
          <cell r="AG631">
            <v>2</v>
          </cell>
          <cell r="AH631">
            <v>87353.219568922068</v>
          </cell>
          <cell r="AI631">
            <v>-7.1103527780936311</v>
          </cell>
          <cell r="AJ631">
            <v>-1.3466577231237935E-3</v>
          </cell>
          <cell r="AK631">
            <v>-113.7656444494981</v>
          </cell>
        </row>
        <row r="632">
          <cell r="B632" t="str">
            <v>LoPGas</v>
          </cell>
          <cell r="C632" t="str">
            <v>Header</v>
          </cell>
          <cell r="D632" t="str">
            <v>x</v>
          </cell>
          <cell r="E632" t="str">
            <v>H</v>
          </cell>
          <cell r="F632">
            <v>50</v>
          </cell>
          <cell r="G632">
            <v>115</v>
          </cell>
          <cell r="J632">
            <v>5.4</v>
          </cell>
          <cell r="K632">
            <v>5.4</v>
          </cell>
          <cell r="L632">
            <v>60</v>
          </cell>
          <cell r="M632">
            <v>55.719440989582374</v>
          </cell>
          <cell r="N632">
            <v>63360</v>
          </cell>
          <cell r="O632">
            <v>5.28</v>
          </cell>
          <cell r="P632">
            <v>1</v>
          </cell>
          <cell r="Q632">
            <v>20</v>
          </cell>
          <cell r="R632">
            <v>0.4</v>
          </cell>
          <cell r="S632">
            <v>0.73278748682815997</v>
          </cell>
          <cell r="T632">
            <v>0.75</v>
          </cell>
          <cell r="U632">
            <v>157.85400000000001</v>
          </cell>
          <cell r="V632">
            <v>0.49861142450987972</v>
          </cell>
          <cell r="W632">
            <v>0.19348522487771191</v>
          </cell>
          <cell r="X632">
            <v>55.758688960464553</v>
          </cell>
          <cell r="Y632">
            <v>55.797936931346726</v>
          </cell>
          <cell r="Z632">
            <v>1.8337778213853406E-2</v>
          </cell>
          <cell r="AA632">
            <v>7.4003994652676805E-2</v>
          </cell>
          <cell r="AB632">
            <v>8.5114816344094599</v>
          </cell>
          <cell r="AC632">
            <v>1.5424181915366235</v>
          </cell>
          <cell r="AD632">
            <v>1.1091284490314282</v>
          </cell>
          <cell r="AE632">
            <v>378.5220949233335</v>
          </cell>
          <cell r="AF632">
            <v>1072.8891370395158</v>
          </cell>
          <cell r="AG632">
            <v>2</v>
          </cell>
          <cell r="AH632">
            <v>274847.84220340534</v>
          </cell>
          <cell r="AI632">
            <v>-8.3752572071164675</v>
          </cell>
          <cell r="AJ632">
            <v>-3.3046311581109799E-4</v>
          </cell>
          <cell r="AK632">
            <v>-8.3752572071164675</v>
          </cell>
        </row>
        <row r="633">
          <cell r="B633" t="str">
            <v>LoPGas</v>
          </cell>
          <cell r="C633" t="str">
            <v>Header</v>
          </cell>
          <cell r="D633" t="str">
            <v>x</v>
          </cell>
          <cell r="E633" t="str">
            <v>H</v>
          </cell>
          <cell r="F633">
            <v>50</v>
          </cell>
          <cell r="G633">
            <v>115</v>
          </cell>
          <cell r="J633">
            <v>5.4</v>
          </cell>
          <cell r="K633">
            <v>5.4</v>
          </cell>
          <cell r="L633">
            <v>60</v>
          </cell>
          <cell r="M633">
            <v>55.797936931346726</v>
          </cell>
          <cell r="N633">
            <v>126720</v>
          </cell>
          <cell r="O633">
            <v>10.56</v>
          </cell>
          <cell r="P633">
            <v>1</v>
          </cell>
          <cell r="Q633">
            <v>20</v>
          </cell>
          <cell r="R633">
            <v>0.4</v>
          </cell>
          <cell r="S633">
            <v>1.01473233779264</v>
          </cell>
          <cell r="T633">
            <v>0.75</v>
          </cell>
          <cell r="U633">
            <v>157.85400000000001</v>
          </cell>
          <cell r="V633">
            <v>0.33114620042565629</v>
          </cell>
          <cell r="W633">
            <v>0.12850065984697068</v>
          </cell>
          <cell r="X633">
            <v>55.821338564825865</v>
          </cell>
          <cell r="Y633">
            <v>55.844740198305011</v>
          </cell>
          <cell r="Z633">
            <v>1.1138163847998483E-2</v>
          </cell>
          <cell r="AA633">
            <v>5.617130647508832E-2</v>
          </cell>
          <cell r="AB633">
            <v>6.9331063611990746</v>
          </cell>
          <cell r="AC633">
            <v>1.3781058420090799</v>
          </cell>
          <cell r="AD633">
            <v>1.1021914379695894</v>
          </cell>
          <cell r="AE633">
            <v>757.044189846667</v>
          </cell>
          <cell r="AF633">
            <v>1068.0561160011332</v>
          </cell>
          <cell r="AG633">
            <v>2</v>
          </cell>
          <cell r="AH633">
            <v>387840.48943777883</v>
          </cell>
          <cell r="AI633">
            <v>-9.9878719430404548</v>
          </cell>
          <cell r="AJ633">
            <v>-1.9704608473485746E-4</v>
          </cell>
          <cell r="AK633">
            <v>-9.9878719430404548</v>
          </cell>
        </row>
        <row r="634">
          <cell r="B634" t="str">
            <v>LoPGas</v>
          </cell>
          <cell r="C634" t="str">
            <v>Header</v>
          </cell>
          <cell r="D634" t="str">
            <v>x</v>
          </cell>
          <cell r="E634" t="str">
            <v>H</v>
          </cell>
          <cell r="F634">
            <v>50</v>
          </cell>
          <cell r="G634">
            <v>115</v>
          </cell>
          <cell r="J634">
            <v>5.4</v>
          </cell>
          <cell r="K634">
            <v>5.4</v>
          </cell>
          <cell r="L634">
            <v>60</v>
          </cell>
          <cell r="M634">
            <v>55.844740198305011</v>
          </cell>
          <cell r="N634">
            <v>190080</v>
          </cell>
          <cell r="O634">
            <v>15.84</v>
          </cell>
          <cell r="P634">
            <v>1</v>
          </cell>
          <cell r="Q634">
            <v>20</v>
          </cell>
          <cell r="R634">
            <v>0.4</v>
          </cell>
          <cell r="S634">
            <v>1.2386846748934399</v>
          </cell>
          <cell r="T634">
            <v>0.75</v>
          </cell>
          <cell r="U634">
            <v>157.85400000000001</v>
          </cell>
          <cell r="V634">
            <v>0.25352645240987581</v>
          </cell>
          <cell r="W634">
            <v>9.8380462712412964E-2</v>
          </cell>
          <cell r="X634">
            <v>55.862254204069217</v>
          </cell>
          <cell r="Y634">
            <v>55.879768209833429</v>
          </cell>
          <cell r="Z634">
            <v>8.4298005901172202E-3</v>
          </cell>
          <cell r="AA634">
            <v>4.8042335152288701E-2</v>
          </cell>
          <cell r="AB634">
            <v>6.0613410564312922</v>
          </cell>
          <cell r="AC634">
            <v>1.2714016325847459</v>
          </cell>
          <cell r="AD634">
            <v>1.0969998722653003</v>
          </cell>
          <cell r="AE634">
            <v>1135.5662847700005</v>
          </cell>
          <cell r="AF634">
            <v>1052.2863339314329</v>
          </cell>
          <cell r="AG634">
            <v>2</v>
          </cell>
          <cell r="AH634">
            <v>471478.73517427145</v>
          </cell>
          <cell r="AI634">
            <v>-11.212143617554064</v>
          </cell>
          <cell r="AJ634">
            <v>-1.4746611449855407E-4</v>
          </cell>
          <cell r="AK634">
            <v>-11.212143617554064</v>
          </cell>
        </row>
        <row r="635">
          <cell r="B635" t="str">
            <v>LoPGas</v>
          </cell>
          <cell r="C635" t="str">
            <v>Leader</v>
          </cell>
          <cell r="D635" t="str">
            <v>x</v>
          </cell>
          <cell r="E635" t="str">
            <v>L</v>
          </cell>
          <cell r="F635">
            <v>50</v>
          </cell>
          <cell r="G635">
            <v>115</v>
          </cell>
          <cell r="J635">
            <v>5.4</v>
          </cell>
          <cell r="K635">
            <v>5.4</v>
          </cell>
          <cell r="L635">
            <v>60</v>
          </cell>
          <cell r="M635">
            <v>55.879768209833429</v>
          </cell>
          <cell r="N635">
            <v>253440.00000000003</v>
          </cell>
          <cell r="O635">
            <v>21.12</v>
          </cell>
          <cell r="P635">
            <v>1</v>
          </cell>
          <cell r="Q635">
            <v>40</v>
          </cell>
          <cell r="R635">
            <v>0.4</v>
          </cell>
          <cell r="S635">
            <v>1.4046444981305601</v>
          </cell>
          <cell r="T635">
            <v>0.75</v>
          </cell>
          <cell r="U635">
            <v>157.85400000000001</v>
          </cell>
          <cell r="V635">
            <v>0.45817066595080308</v>
          </cell>
          <cell r="W635">
            <v>0.17779226462972275</v>
          </cell>
          <cell r="X635">
            <v>55.908002360055974</v>
          </cell>
          <cell r="Y635">
            <v>55.936236510278526</v>
          </cell>
          <cell r="Z635">
            <v>1.3705127119271188E-2</v>
          </cell>
          <cell r="AA635">
            <v>4.2405967931516242E-2</v>
          </cell>
          <cell r="AB635">
            <v>5.5502556253984103</v>
          </cell>
          <cell r="AC635">
            <v>1.2028107598168878</v>
          </cell>
          <cell r="AD635">
            <v>1.0933043664197957</v>
          </cell>
          <cell r="AE635">
            <v>1514.0883796933342</v>
          </cell>
          <cell r="AF635">
            <v>1079.9285964536562</v>
          </cell>
          <cell r="AG635">
            <v>2</v>
          </cell>
          <cell r="AH635">
            <v>551239.45104243106</v>
          </cell>
          <cell r="AI635">
            <v>-24.086229709322343</v>
          </cell>
          <cell r="AJ635">
            <v>-2.3759301717686965E-4</v>
          </cell>
          <cell r="AK635">
            <v>-24.086229709322343</v>
          </cell>
        </row>
        <row r="636">
          <cell r="B636" t="str">
            <v>50_115_0.4_20</v>
          </cell>
          <cell r="F636">
            <v>50</v>
          </cell>
          <cell r="G636">
            <v>115</v>
          </cell>
          <cell r="H636">
            <v>49.316935971497934</v>
          </cell>
          <cell r="R636">
            <v>0.4</v>
          </cell>
          <cell r="W636">
            <v>8.4905416435248071E-2</v>
          </cell>
          <cell r="X636">
            <v>0.68306402850206638</v>
          </cell>
          <cell r="AK636">
            <v>-53.661502477033324</v>
          </cell>
          <cell r="AL636">
            <v>4.5646218050099992E-4</v>
          </cell>
          <cell r="AM636">
            <v>-115.68577502617343</v>
          </cell>
        </row>
        <row r="637">
          <cell r="B637" t="str">
            <v>LoPGas</v>
          </cell>
          <cell r="C637" t="str">
            <v>Branch</v>
          </cell>
          <cell r="D637" t="str">
            <v>x</v>
          </cell>
          <cell r="E637" t="str">
            <v>B</v>
          </cell>
          <cell r="F637">
            <v>50</v>
          </cell>
          <cell r="G637">
            <v>115</v>
          </cell>
          <cell r="J637">
            <v>5.4</v>
          </cell>
          <cell r="K637">
            <v>5.4</v>
          </cell>
          <cell r="L637">
            <v>60</v>
          </cell>
          <cell r="M637">
            <v>55.4</v>
          </cell>
          <cell r="N637">
            <v>13200.000000000002</v>
          </cell>
          <cell r="O637">
            <v>1.2</v>
          </cell>
          <cell r="P637">
            <v>16</v>
          </cell>
          <cell r="Q637">
            <v>50</v>
          </cell>
          <cell r="R637">
            <v>0.4</v>
          </cell>
          <cell r="S637">
            <v>0.5</v>
          </cell>
          <cell r="T637">
            <v>0.75</v>
          </cell>
          <cell r="U637">
            <v>157.85400000000001</v>
          </cell>
          <cell r="V637">
            <v>0.54825976555347322</v>
          </cell>
          <cell r="W637">
            <v>0.21275117017984257</v>
          </cell>
          <cell r="X637">
            <v>55.779277942333586</v>
          </cell>
          <cell r="Y637">
            <v>56.158555884667173</v>
          </cell>
          <cell r="Z637">
            <v>0.16490345318851685</v>
          </cell>
          <cell r="AA637">
            <v>0.1851853800667411</v>
          </cell>
          <cell r="AB637">
            <v>10.590508807326579</v>
          </cell>
          <cell r="AC637">
            <v>1.7086384208915382</v>
          </cell>
          <cell r="AD637">
            <v>1.1177668099644433</v>
          </cell>
          <cell r="AE637">
            <v>78.858769775694498</v>
          </cell>
          <cell r="AF637">
            <v>520.13698875843238</v>
          </cell>
          <cell r="AG637">
            <v>2</v>
          </cell>
          <cell r="AH637">
            <v>87334.060142326241</v>
          </cell>
          <cell r="AI637">
            <v>-16.858477213315318</v>
          </cell>
          <cell r="AJ637">
            <v>-3.1928934116127491E-3</v>
          </cell>
          <cell r="AK637">
            <v>-269.73563541304509</v>
          </cell>
        </row>
        <row r="638">
          <cell r="B638" t="str">
            <v>LoPGas</v>
          </cell>
          <cell r="C638" t="str">
            <v>Header</v>
          </cell>
          <cell r="D638" t="str">
            <v>x</v>
          </cell>
          <cell r="E638" t="str">
            <v>H</v>
          </cell>
          <cell r="F638">
            <v>50</v>
          </cell>
          <cell r="G638">
            <v>115</v>
          </cell>
          <cell r="J638">
            <v>5.4</v>
          </cell>
          <cell r="K638">
            <v>5.4</v>
          </cell>
          <cell r="L638">
            <v>60</v>
          </cell>
          <cell r="M638">
            <v>56.158555884667173</v>
          </cell>
          <cell r="N638">
            <v>63360</v>
          </cell>
          <cell r="O638">
            <v>5.28</v>
          </cell>
          <cell r="P638">
            <v>1</v>
          </cell>
          <cell r="Q638">
            <v>20</v>
          </cell>
          <cell r="R638">
            <v>0.4</v>
          </cell>
          <cell r="S638">
            <v>0.73278748682815997</v>
          </cell>
          <cell r="T638">
            <v>0.75</v>
          </cell>
          <cell r="U638">
            <v>157.85400000000001</v>
          </cell>
          <cell r="V638">
            <v>0.49952675731183543</v>
          </cell>
          <cell r="W638">
            <v>0.19384041804882202</v>
          </cell>
          <cell r="X638">
            <v>56.193807003100069</v>
          </cell>
          <cell r="Y638">
            <v>56.229058121532965</v>
          </cell>
          <cell r="Z638">
            <v>1.8353055452346556E-2</v>
          </cell>
          <cell r="AA638">
            <v>7.404114327405896E-2</v>
          </cell>
          <cell r="AB638">
            <v>8.5114816344094599</v>
          </cell>
          <cell r="AC638">
            <v>1.5528578631146059</v>
          </cell>
          <cell r="AD638">
            <v>1.1016719154872305</v>
          </cell>
          <cell r="AE638">
            <v>378.5220949233335</v>
          </cell>
          <cell r="AF638">
            <v>1074.7405447813464</v>
          </cell>
          <cell r="AG638">
            <v>2</v>
          </cell>
          <cell r="AH638">
            <v>274656.67126259243</v>
          </cell>
          <cell r="AI638">
            <v>-7.5082684365296668</v>
          </cell>
          <cell r="AJ638">
            <v>-2.9625427858781831E-4</v>
          </cell>
          <cell r="AK638">
            <v>-7.5082684365296668</v>
          </cell>
        </row>
        <row r="639">
          <cell r="B639" t="str">
            <v>LoPGas</v>
          </cell>
          <cell r="C639" t="str">
            <v>Header</v>
          </cell>
          <cell r="D639" t="str">
            <v>x</v>
          </cell>
          <cell r="E639" t="str">
            <v>H</v>
          </cell>
          <cell r="F639">
            <v>50</v>
          </cell>
          <cell r="G639">
            <v>115</v>
          </cell>
          <cell r="J639">
            <v>5.4</v>
          </cell>
          <cell r="K639">
            <v>5.4</v>
          </cell>
          <cell r="L639">
            <v>60</v>
          </cell>
          <cell r="M639">
            <v>56.229058121532965</v>
          </cell>
          <cell r="N639">
            <v>126720</v>
          </cell>
          <cell r="O639">
            <v>10.56</v>
          </cell>
          <cell r="P639">
            <v>1</v>
          </cell>
          <cell r="Q639">
            <v>20</v>
          </cell>
          <cell r="R639">
            <v>0.4</v>
          </cell>
          <cell r="S639">
            <v>1.01473233779264</v>
          </cell>
          <cell r="T639">
            <v>0.75</v>
          </cell>
          <cell r="U639">
            <v>157.85400000000001</v>
          </cell>
          <cell r="V639">
            <v>0.33174189302314483</v>
          </cell>
          <cell r="W639">
            <v>0.12873181723831806</v>
          </cell>
          <cell r="X639">
            <v>56.250073884447929</v>
          </cell>
          <cell r="Y639">
            <v>56.271089647362892</v>
          </cell>
          <cell r="Z639">
            <v>1.1146161140784705E-2</v>
          </cell>
          <cell r="AA639">
            <v>5.6198961849491171E-2</v>
          </cell>
          <cell r="AB639">
            <v>6.9331063611990746</v>
          </cell>
          <cell r="AC639">
            <v>1.3874608916062354</v>
          </cell>
          <cell r="AD639">
            <v>1.0947598371005887</v>
          </cell>
          <cell r="AE639">
            <v>757.044189846667</v>
          </cell>
          <cell r="AF639">
            <v>1069.8715166817119</v>
          </cell>
          <cell r="AG639">
            <v>2</v>
          </cell>
          <cell r="AH639">
            <v>387574.75128497952</v>
          </cell>
          <cell r="AI639">
            <v>-8.9530655613121048</v>
          </cell>
          <cell r="AJ639">
            <v>-1.766308704488657E-4</v>
          </cell>
          <cell r="AK639">
            <v>-8.9530655613121048</v>
          </cell>
        </row>
        <row r="640">
          <cell r="B640" t="str">
            <v>LoPGas</v>
          </cell>
          <cell r="C640" t="str">
            <v>Header</v>
          </cell>
          <cell r="D640" t="str">
            <v>x</v>
          </cell>
          <cell r="E640" t="str">
            <v>H</v>
          </cell>
          <cell r="F640">
            <v>50</v>
          </cell>
          <cell r="G640">
            <v>115</v>
          </cell>
          <cell r="J640">
            <v>5.4</v>
          </cell>
          <cell r="K640">
            <v>5.4</v>
          </cell>
          <cell r="L640">
            <v>60</v>
          </cell>
          <cell r="M640">
            <v>56.271089647362892</v>
          </cell>
          <cell r="N640">
            <v>190080</v>
          </cell>
          <cell r="O640">
            <v>15.84</v>
          </cell>
          <cell r="P640">
            <v>1</v>
          </cell>
          <cell r="Q640">
            <v>20</v>
          </cell>
          <cell r="R640">
            <v>0.4</v>
          </cell>
          <cell r="S640">
            <v>1.2386846748934399</v>
          </cell>
          <cell r="T640">
            <v>0.75</v>
          </cell>
          <cell r="U640">
            <v>157.85400000000001</v>
          </cell>
          <cell r="V640">
            <v>0.25397663647742125</v>
          </cell>
          <cell r="W640">
            <v>9.8555155792560356E-2</v>
          </cell>
          <cell r="X640">
            <v>56.286816813901353</v>
          </cell>
          <cell r="Y640">
            <v>56.302543980439808</v>
          </cell>
          <cell r="Z640">
            <v>8.4352612700044904E-3</v>
          </cell>
          <cell r="AA640">
            <v>4.8065710105145695E-2</v>
          </cell>
          <cell r="AB640">
            <v>6.0613410564312922</v>
          </cell>
          <cell r="AC640">
            <v>1.2800358709312036</v>
          </cell>
          <cell r="AD640">
            <v>1.0896002684117911</v>
          </cell>
          <cell r="AE640">
            <v>1135.5662847700005</v>
          </cell>
          <cell r="AF640">
            <v>1054.0573174316742</v>
          </cell>
          <cell r="AG640">
            <v>2</v>
          </cell>
          <cell r="AH640">
            <v>471158.87912356225</v>
          </cell>
          <cell r="AI640">
            <v>-10.049908129894867</v>
          </cell>
          <cell r="AJ640">
            <v>-1.3217997856027549E-4</v>
          </cell>
          <cell r="AK640">
            <v>-10.049908129894867</v>
          </cell>
        </row>
        <row r="641">
          <cell r="B641" t="str">
            <v>LoPGas</v>
          </cell>
          <cell r="C641" t="str">
            <v>Leader</v>
          </cell>
          <cell r="D641" t="str">
            <v>x</v>
          </cell>
          <cell r="E641" t="str">
            <v>L</v>
          </cell>
          <cell r="F641">
            <v>50</v>
          </cell>
          <cell r="G641">
            <v>115</v>
          </cell>
          <cell r="J641">
            <v>5.4</v>
          </cell>
          <cell r="K641">
            <v>5.4</v>
          </cell>
          <cell r="L641">
            <v>60</v>
          </cell>
          <cell r="M641">
            <v>56.302543980439808</v>
          </cell>
          <cell r="N641">
            <v>253440.00000000003</v>
          </cell>
          <cell r="O641">
            <v>21.12</v>
          </cell>
          <cell r="P641">
            <v>1</v>
          </cell>
          <cell r="Q641">
            <v>40</v>
          </cell>
          <cell r="R641">
            <v>0.4</v>
          </cell>
          <cell r="S641">
            <v>1.4046444981305601</v>
          </cell>
          <cell r="T641">
            <v>0.75</v>
          </cell>
          <cell r="U641">
            <v>157.85400000000001</v>
          </cell>
          <cell r="V641">
            <v>0.45897389077243805</v>
          </cell>
          <cell r="W641">
            <v>0.17810395451005689</v>
          </cell>
          <cell r="X641">
            <v>56.327896262535511</v>
          </cell>
          <cell r="Y641">
            <v>56.353248544631214</v>
          </cell>
          <cell r="Z641">
            <v>1.3713365060509242E-2</v>
          </cell>
          <cell r="AA641">
            <v>4.242650683369794E-2</v>
          </cell>
          <cell r="AB641">
            <v>5.5502556253984103</v>
          </cell>
          <cell r="AC641">
            <v>1.2109748295616942</v>
          </cell>
          <cell r="AD641">
            <v>1.0859335995947055</v>
          </cell>
          <cell r="AE641">
            <v>1514.0883796933342</v>
          </cell>
          <cell r="AF641">
            <v>1081.7276068222825</v>
          </cell>
          <cell r="AG641">
            <v>2</v>
          </cell>
          <cell r="AH641">
            <v>550869.54526245478</v>
          </cell>
          <cell r="AI641">
            <v>-21.588656883274716</v>
          </cell>
          <cell r="AJ641">
            <v>-2.1295629027851475E-4</v>
          </cell>
          <cell r="AK641">
            <v>-21.588656883274716</v>
          </cell>
        </row>
        <row r="642">
          <cell r="B642" t="str">
            <v>50_115_0.4_50</v>
          </cell>
          <cell r="F642">
            <v>50</v>
          </cell>
          <cell r="G642">
            <v>115</v>
          </cell>
          <cell r="H642">
            <v>49.1880174842304</v>
          </cell>
          <cell r="R642">
            <v>0.4</v>
          </cell>
          <cell r="W642">
            <v>0.21275117017984257</v>
          </cell>
          <cell r="X642">
            <v>0.8119825157695999</v>
          </cell>
          <cell r="AK642">
            <v>-48.099899011011352</v>
          </cell>
          <cell r="AL642">
            <v>1.0499296185436332E-3</v>
          </cell>
          <cell r="AM642">
            <v>-266.09416252369846</v>
          </cell>
        </row>
        <row r="643">
          <cell r="B643" t="str">
            <v>LoPGas</v>
          </cell>
          <cell r="C643" t="str">
            <v>Branch</v>
          </cell>
          <cell r="D643" t="str">
            <v>x</v>
          </cell>
          <cell r="E643" t="str">
            <v>B</v>
          </cell>
          <cell r="F643">
            <v>50</v>
          </cell>
          <cell r="G643">
            <v>115</v>
          </cell>
          <cell r="J643">
            <v>5.4</v>
          </cell>
          <cell r="K643">
            <v>5.4</v>
          </cell>
          <cell r="L643">
            <v>60</v>
          </cell>
          <cell r="M643">
            <v>55.4</v>
          </cell>
          <cell r="N643">
            <v>13200.000000000002</v>
          </cell>
          <cell r="O643">
            <v>1.2</v>
          </cell>
          <cell r="P643">
            <v>16</v>
          </cell>
          <cell r="Q643">
            <v>100</v>
          </cell>
          <cell r="R643">
            <v>0.4</v>
          </cell>
          <cell r="S643">
            <v>0.5</v>
          </cell>
          <cell r="T643">
            <v>0.75</v>
          </cell>
          <cell r="U643">
            <v>157.85400000000001</v>
          </cell>
          <cell r="V643">
            <v>1.1005544244493919</v>
          </cell>
          <cell r="W643">
            <v>0.42706807312742967</v>
          </cell>
          <cell r="X643">
            <v>56.097397492567836</v>
          </cell>
          <cell r="Y643">
            <v>56.794794985135667</v>
          </cell>
          <cell r="Z643">
            <v>0.30321630111644993</v>
          </cell>
          <cell r="AA643">
            <v>0.18534692736168415</v>
          </cell>
          <cell r="AB643">
            <v>10.590508807326579</v>
          </cell>
          <cell r="AC643">
            <v>1.7086427668666742</v>
          </cell>
          <cell r="AD643">
            <v>1.1177639668969173</v>
          </cell>
          <cell r="AE643">
            <v>78.858769775694498</v>
          </cell>
          <cell r="AF643">
            <v>522.02125000126318</v>
          </cell>
          <cell r="AG643">
            <v>2</v>
          </cell>
          <cell r="AH643">
            <v>87308.994210029137</v>
          </cell>
          <cell r="AI643">
            <v>-30.923956760409169</v>
          </cell>
          <cell r="AJ643">
            <v>-5.8568099925017355E-3</v>
          </cell>
          <cell r="AK643">
            <v>-494.7833081665467</v>
          </cell>
        </row>
        <row r="644">
          <cell r="B644" t="str">
            <v>LoPGas</v>
          </cell>
          <cell r="C644" t="str">
            <v>Header</v>
          </cell>
          <cell r="D644" t="str">
            <v>x</v>
          </cell>
          <cell r="E644" t="str">
            <v>H</v>
          </cell>
          <cell r="F644">
            <v>50</v>
          </cell>
          <cell r="G644">
            <v>115</v>
          </cell>
          <cell r="J644">
            <v>5.4</v>
          </cell>
          <cell r="K644">
            <v>5.4</v>
          </cell>
          <cell r="L644">
            <v>60</v>
          </cell>
          <cell r="M644">
            <v>56.794794985135667</v>
          </cell>
          <cell r="N644">
            <v>63360</v>
          </cell>
          <cell r="O644">
            <v>5.28</v>
          </cell>
          <cell r="P644">
            <v>1</v>
          </cell>
          <cell r="Q644">
            <v>20</v>
          </cell>
          <cell r="R644">
            <v>0.4</v>
          </cell>
          <cell r="S644">
            <v>0.73278748682815997</v>
          </cell>
          <cell r="T644">
            <v>0.75</v>
          </cell>
          <cell r="U644">
            <v>157.85400000000001</v>
          </cell>
          <cell r="V644">
            <v>0.50085853997335883</v>
          </cell>
          <cell r="W644">
            <v>0.19435721380417448</v>
          </cell>
          <cell r="X644">
            <v>56.824237538407587</v>
          </cell>
          <cell r="Y644">
            <v>56.853680091679507</v>
          </cell>
          <cell r="Z644">
            <v>1.837171297023299E-2</v>
          </cell>
          <cell r="AA644">
            <v>7.4095223506996086E-2</v>
          </cell>
          <cell r="AB644">
            <v>8.5114816344094599</v>
          </cell>
          <cell r="AC644">
            <v>1.5700191382642075</v>
          </cell>
          <cell r="AD644">
            <v>1.089629963637416</v>
          </cell>
          <cell r="AE644">
            <v>378.5220949233335</v>
          </cell>
          <cell r="AF644">
            <v>1077.4343711076081</v>
          </cell>
          <cell r="AG644">
            <v>2</v>
          </cell>
          <cell r="AH644">
            <v>274380.15842356835</v>
          </cell>
          <cell r="AI644">
            <v>-6.2540326992399438</v>
          </cell>
          <cell r="AJ644">
            <v>-2.4676581041824274E-4</v>
          </cell>
          <cell r="AK644">
            <v>-6.2540326992399438</v>
          </cell>
        </row>
        <row r="645">
          <cell r="B645" t="str">
            <v>LoPGas</v>
          </cell>
          <cell r="C645" t="str">
            <v>Header</v>
          </cell>
          <cell r="D645" t="str">
            <v>x</v>
          </cell>
          <cell r="E645" t="str">
            <v>H</v>
          </cell>
          <cell r="F645">
            <v>50</v>
          </cell>
          <cell r="G645">
            <v>115</v>
          </cell>
          <cell r="J645">
            <v>5.4</v>
          </cell>
          <cell r="K645">
            <v>5.4</v>
          </cell>
          <cell r="L645">
            <v>60</v>
          </cell>
          <cell r="M645">
            <v>56.853680091679507</v>
          </cell>
          <cell r="N645">
            <v>126720</v>
          </cell>
          <cell r="O645">
            <v>10.56</v>
          </cell>
          <cell r="P645">
            <v>1</v>
          </cell>
          <cell r="Q645">
            <v>20</v>
          </cell>
          <cell r="R645">
            <v>0.4</v>
          </cell>
          <cell r="S645">
            <v>1.01473233779264</v>
          </cell>
          <cell r="T645">
            <v>0.75</v>
          </cell>
          <cell r="U645">
            <v>157.85400000000001</v>
          </cell>
          <cell r="V645">
            <v>0.33260851794871765</v>
          </cell>
          <cell r="W645">
            <v>0.12906810940967262</v>
          </cell>
          <cell r="X645">
            <v>56.871229384975777</v>
          </cell>
          <cell r="Y645">
            <v>56.888778678272047</v>
          </cell>
          <cell r="Z645">
            <v>1.1155441155146995E-2</v>
          </cell>
          <cell r="AA645">
            <v>5.6239216690762921E-2</v>
          </cell>
          <cell r="AB645">
            <v>6.9331063611990746</v>
          </cell>
          <cell r="AC645">
            <v>1.4028364366525079</v>
          </cell>
          <cell r="AD645">
            <v>1.0827609121009241</v>
          </cell>
          <cell r="AE645">
            <v>757.044189846667</v>
          </cell>
          <cell r="AF645">
            <v>1072.5126658114254</v>
          </cell>
          <cell r="AG645">
            <v>2</v>
          </cell>
          <cell r="AH645">
            <v>387190.39108750439</v>
          </cell>
          <cell r="AI645">
            <v>-7.4563154087060397</v>
          </cell>
          <cell r="AJ645">
            <v>-1.4710218214776752E-4</v>
          </cell>
          <cell r="AK645">
            <v>-7.4563154087060397</v>
          </cell>
        </row>
        <row r="646">
          <cell r="B646" t="str">
            <v>LoPGas</v>
          </cell>
          <cell r="C646" t="str">
            <v>Header</v>
          </cell>
          <cell r="D646" t="str">
            <v>x</v>
          </cell>
          <cell r="E646" t="str">
            <v>H</v>
          </cell>
          <cell r="F646">
            <v>50</v>
          </cell>
          <cell r="G646">
            <v>115</v>
          </cell>
          <cell r="J646">
            <v>5.4</v>
          </cell>
          <cell r="K646">
            <v>5.4</v>
          </cell>
          <cell r="L646">
            <v>60</v>
          </cell>
          <cell r="M646">
            <v>56.888778678272047</v>
          </cell>
          <cell r="N646">
            <v>190080</v>
          </cell>
          <cell r="O646">
            <v>15.84</v>
          </cell>
          <cell r="P646">
            <v>1</v>
          </cell>
          <cell r="Q646">
            <v>20</v>
          </cell>
          <cell r="R646">
            <v>0.4</v>
          </cell>
          <cell r="S646">
            <v>1.2386846748934399</v>
          </cell>
          <cell r="T646">
            <v>0.75</v>
          </cell>
          <cell r="U646">
            <v>157.85400000000001</v>
          </cell>
          <cell r="V646">
            <v>0.2546315293989686</v>
          </cell>
          <cell r="W646">
            <v>9.8809285758235887E-2</v>
          </cell>
          <cell r="X646">
            <v>56.901910119406281</v>
          </cell>
          <cell r="Y646">
            <v>56.915041560540516</v>
          </cell>
          <cell r="Z646">
            <v>8.4413416959615573E-3</v>
          </cell>
          <cell r="AA646">
            <v>4.8099731663655172E-2</v>
          </cell>
          <cell r="AB646">
            <v>6.0613410564312922</v>
          </cell>
          <cell r="AC646">
            <v>1.294224544943319</v>
          </cell>
          <cell r="AD646">
            <v>1.0776549046243309</v>
          </cell>
          <cell r="AE646">
            <v>1135.5662847700005</v>
          </cell>
          <cell r="AF646">
            <v>1056.6336689573243</v>
          </cell>
          <cell r="AG646">
            <v>2</v>
          </cell>
          <cell r="AH646">
            <v>470696.24885164294</v>
          </cell>
          <cell r="AI646">
            <v>-8.369020446879837</v>
          </cell>
          <cell r="AJ646">
            <v>-1.1007234384048607E-4</v>
          </cell>
          <cell r="AK646">
            <v>-8.369020446879837</v>
          </cell>
        </row>
        <row r="647">
          <cell r="B647" t="str">
            <v>LoPGas</v>
          </cell>
          <cell r="C647" t="str">
            <v>Leader</v>
          </cell>
          <cell r="D647" t="str">
            <v>x</v>
          </cell>
          <cell r="E647" t="str">
            <v>L</v>
          </cell>
          <cell r="F647">
            <v>50</v>
          </cell>
          <cell r="G647">
            <v>115</v>
          </cell>
          <cell r="J647">
            <v>5.4</v>
          </cell>
          <cell r="K647">
            <v>5.4</v>
          </cell>
          <cell r="L647">
            <v>60</v>
          </cell>
          <cell r="M647">
            <v>56.915041560540516</v>
          </cell>
          <cell r="N647">
            <v>253440.00000000003</v>
          </cell>
          <cell r="O647">
            <v>21.12</v>
          </cell>
          <cell r="P647">
            <v>1</v>
          </cell>
          <cell r="Q647">
            <v>40</v>
          </cell>
          <cell r="R647">
            <v>0.4</v>
          </cell>
          <cell r="S647">
            <v>1.4046444981305601</v>
          </cell>
          <cell r="T647">
            <v>0.75</v>
          </cell>
          <cell r="U647">
            <v>157.85400000000001</v>
          </cell>
          <cell r="V647">
            <v>0.46014227986949502</v>
          </cell>
          <cell r="W647">
            <v>0.17855734570023429</v>
          </cell>
          <cell r="X647">
            <v>56.936207846510783</v>
          </cell>
          <cell r="Y647">
            <v>56.957374132481057</v>
          </cell>
          <cell r="Z647">
            <v>1.3722250322425356E-2</v>
          </cell>
          <cell r="AA647">
            <v>4.2456398822602118E-2</v>
          </cell>
          <cell r="AB647">
            <v>5.5502556253984103</v>
          </cell>
          <cell r="AC647">
            <v>1.2243892236091292</v>
          </cell>
          <cell r="AD647">
            <v>1.0740361237484437</v>
          </cell>
          <cell r="AE647">
            <v>1514.0883796933342</v>
          </cell>
          <cell r="AF647">
            <v>1084.3445456493935</v>
          </cell>
          <cell r="AG647">
            <v>2</v>
          </cell>
          <cell r="AH647">
            <v>550334.52950743621</v>
          </cell>
          <cell r="AI647">
            <v>-17.976810370746986</v>
          </cell>
          <cell r="AJ647">
            <v>-1.7732806947154143E-4</v>
          </cell>
          <cell r="AK647">
            <v>-17.976810370746986</v>
          </cell>
        </row>
        <row r="648">
          <cell r="B648" t="str">
            <v>50_115_0.4_100</v>
          </cell>
          <cell r="F648">
            <v>50</v>
          </cell>
          <cell r="G648">
            <v>115</v>
          </cell>
          <cell r="H648">
            <v>48.972139972200253</v>
          </cell>
          <cell r="R648">
            <v>0.4</v>
          </cell>
          <cell r="W648">
            <v>0.42706807312742967</v>
          </cell>
          <cell r="X648">
            <v>1.0278600277997469</v>
          </cell>
          <cell r="AK648">
            <v>-40.056178925572809</v>
          </cell>
          <cell r="AL648">
            <v>1.9061636489573922E-3</v>
          </cell>
          <cell r="AM648">
            <v>-483.09811519176151</v>
          </cell>
        </row>
        <row r="649">
          <cell r="B649" t="str">
            <v>LoPGas</v>
          </cell>
          <cell r="C649" t="str">
            <v>Branch</v>
          </cell>
          <cell r="D649" t="str">
            <v>x</v>
          </cell>
          <cell r="E649" t="str">
            <v>B</v>
          </cell>
          <cell r="F649">
            <v>50</v>
          </cell>
          <cell r="G649">
            <v>115</v>
          </cell>
          <cell r="J649">
            <v>5.4</v>
          </cell>
          <cell r="K649">
            <v>5.4</v>
          </cell>
          <cell r="L649">
            <v>60</v>
          </cell>
          <cell r="M649">
            <v>55.4</v>
          </cell>
          <cell r="N649">
            <v>13200.000000000002</v>
          </cell>
          <cell r="O649">
            <v>1.2</v>
          </cell>
          <cell r="P649">
            <v>16</v>
          </cell>
          <cell r="Q649">
            <v>150</v>
          </cell>
          <cell r="R649">
            <v>0.4</v>
          </cell>
          <cell r="S649">
            <v>0.5</v>
          </cell>
          <cell r="T649">
            <v>0.75</v>
          </cell>
          <cell r="U649">
            <v>157.85400000000001</v>
          </cell>
          <cell r="V649">
            <v>1.6566490183860003</v>
          </cell>
          <cell r="W649">
            <v>0.64285953371594218</v>
          </cell>
          <cell r="X649">
            <v>56.363862759625476</v>
          </cell>
          <cell r="Y649">
            <v>57.327725519250947</v>
          </cell>
          <cell r="Z649">
            <v>0.41907076505455376</v>
          </cell>
          <cell r="AA649">
            <v>0.18550198274001231</v>
          </cell>
          <cell r="AB649">
            <v>10.590508807326579</v>
          </cell>
          <cell r="AC649">
            <v>1.7086471442613962</v>
          </cell>
          <cell r="AD649">
            <v>1.11776110328982</v>
          </cell>
          <cell r="AE649">
            <v>78.858769775694498</v>
          </cell>
          <cell r="AF649">
            <v>523.83995724356987</v>
          </cell>
          <cell r="AG649">
            <v>2</v>
          </cell>
          <cell r="AH649">
            <v>87291.465325802637</v>
          </cell>
          <cell r="AI649">
            <v>-42.644099900961777</v>
          </cell>
          <cell r="AJ649">
            <v>-8.0765340721518503E-3</v>
          </cell>
          <cell r="AK649">
            <v>-682.30559841538843</v>
          </cell>
        </row>
        <row r="650">
          <cell r="B650" t="str">
            <v>LoPGas</v>
          </cell>
          <cell r="C650" t="str">
            <v>Header</v>
          </cell>
          <cell r="D650" t="str">
            <v>x</v>
          </cell>
          <cell r="E650" t="str">
            <v>H</v>
          </cell>
          <cell r="F650">
            <v>50</v>
          </cell>
          <cell r="G650">
            <v>115</v>
          </cell>
          <cell r="J650">
            <v>5.4</v>
          </cell>
          <cell r="K650">
            <v>5.4</v>
          </cell>
          <cell r="L650">
            <v>60</v>
          </cell>
          <cell r="M650">
            <v>57.327725519250947</v>
          </cell>
          <cell r="N650">
            <v>63360</v>
          </cell>
          <cell r="O650">
            <v>5.28</v>
          </cell>
          <cell r="P650">
            <v>1</v>
          </cell>
          <cell r="Q650">
            <v>20</v>
          </cell>
          <cell r="R650">
            <v>0.4</v>
          </cell>
          <cell r="S650">
            <v>0.73278748682815997</v>
          </cell>
          <cell r="T650">
            <v>0.75</v>
          </cell>
          <cell r="U650">
            <v>157.85400000000001</v>
          </cell>
          <cell r="V650">
            <v>0.50197916056678549</v>
          </cell>
          <cell r="W650">
            <v>0.1947920685164064</v>
          </cell>
          <cell r="X650">
            <v>57.352287831538192</v>
          </cell>
          <cell r="Y650">
            <v>57.376850143825443</v>
          </cell>
          <cell r="Z650">
            <v>1.8383075888494638E-2</v>
          </cell>
          <cell r="AA650">
            <v>7.4140756071143191E-2</v>
          </cell>
          <cell r="AB650">
            <v>8.5114816344094599</v>
          </cell>
          <cell r="AC650">
            <v>1.5868641424721524</v>
          </cell>
          <cell r="AD650">
            <v>1.0780632385276152</v>
          </cell>
          <cell r="AE650">
            <v>378.5220949233335</v>
          </cell>
          <cell r="AF650">
            <v>1079.701149783561</v>
          </cell>
          <cell r="AG650">
            <v>2</v>
          </cell>
          <cell r="AH650">
            <v>274148.97694893996</v>
          </cell>
          <cell r="AI650">
            <v>-5.2054848239371267</v>
          </cell>
          <cell r="AJ650">
            <v>-2.0539318276267072E-4</v>
          </cell>
          <cell r="AK650">
            <v>-5.2054848239371267</v>
          </cell>
        </row>
        <row r="651">
          <cell r="B651" t="str">
            <v>LoPGas</v>
          </cell>
          <cell r="C651" t="str">
            <v>Header</v>
          </cell>
          <cell r="D651" t="str">
            <v>x</v>
          </cell>
          <cell r="E651" t="str">
            <v>H</v>
          </cell>
          <cell r="F651">
            <v>50</v>
          </cell>
          <cell r="G651">
            <v>115</v>
          </cell>
          <cell r="J651">
            <v>5.4</v>
          </cell>
          <cell r="K651">
            <v>5.4</v>
          </cell>
          <cell r="L651">
            <v>60</v>
          </cell>
          <cell r="M651">
            <v>57.376850143825443</v>
          </cell>
          <cell r="N651">
            <v>126720</v>
          </cell>
          <cell r="O651">
            <v>10.56</v>
          </cell>
          <cell r="P651">
            <v>1</v>
          </cell>
          <cell r="Q651">
            <v>20</v>
          </cell>
          <cell r="R651">
            <v>0.4</v>
          </cell>
          <cell r="S651">
            <v>1.01473233779264</v>
          </cell>
          <cell r="T651">
            <v>0.75</v>
          </cell>
          <cell r="U651">
            <v>157.85400000000001</v>
          </cell>
          <cell r="V651">
            <v>0.33333765371824131</v>
          </cell>
          <cell r="W651">
            <v>0.12935104917277584</v>
          </cell>
          <cell r="X651">
            <v>57.391487833409883</v>
          </cell>
          <cell r="Y651">
            <v>57.40612552299433</v>
          </cell>
          <cell r="Z651">
            <v>1.116039142787606E-2</v>
          </cell>
          <cell r="AA651">
            <v>5.6273104286593816E-2</v>
          </cell>
          <cell r="AB651">
            <v>6.9331063611990746</v>
          </cell>
          <cell r="AC651">
            <v>1.4179250036918014</v>
          </cell>
          <cell r="AD651">
            <v>1.0712389271107274</v>
          </cell>
          <cell r="AE651">
            <v>757.044189846667</v>
          </cell>
          <cell r="AF651">
            <v>1074.7348628408415</v>
          </cell>
          <cell r="AG651">
            <v>2</v>
          </cell>
          <cell r="AH651">
            <v>386869.04875821003</v>
          </cell>
          <cell r="AI651">
            <v>-6.2052820760349245</v>
          </cell>
          <cell r="AJ651">
            <v>-1.2242112681571426E-4</v>
          </cell>
          <cell r="AK651">
            <v>-6.2052820760349245</v>
          </cell>
        </row>
        <row r="652">
          <cell r="B652" t="str">
            <v>LoPGas</v>
          </cell>
          <cell r="C652" t="str">
            <v>Header</v>
          </cell>
          <cell r="D652" t="str">
            <v>x</v>
          </cell>
          <cell r="E652" t="str">
            <v>H</v>
          </cell>
          <cell r="F652">
            <v>50</v>
          </cell>
          <cell r="G652">
            <v>115</v>
          </cell>
          <cell r="J652">
            <v>5.4</v>
          </cell>
          <cell r="K652">
            <v>5.4</v>
          </cell>
          <cell r="L652">
            <v>60</v>
          </cell>
          <cell r="M652">
            <v>57.40612552299433</v>
          </cell>
          <cell r="N652">
            <v>190080</v>
          </cell>
          <cell r="O652">
            <v>15.84</v>
          </cell>
          <cell r="P652">
            <v>1</v>
          </cell>
          <cell r="Q652">
            <v>20</v>
          </cell>
          <cell r="R652">
            <v>0.4</v>
          </cell>
          <cell r="S652">
            <v>1.2386846748934399</v>
          </cell>
          <cell r="T652">
            <v>0.75</v>
          </cell>
          <cell r="U652">
            <v>157.85400000000001</v>
          </cell>
          <cell r="V652">
            <v>0.25518248571543189</v>
          </cell>
          <cell r="W652">
            <v>9.9023083319920602E-2</v>
          </cell>
          <cell r="X652">
            <v>57.417077116474758</v>
          </cell>
          <cell r="Y652">
            <v>57.428028709955186</v>
          </cell>
          <cell r="Z652">
            <v>8.4441969551807272E-3</v>
          </cell>
          <cell r="AA652">
            <v>4.8128369464816897E-2</v>
          </cell>
          <cell r="AB652">
            <v>6.0613410564312922</v>
          </cell>
          <cell r="AC652">
            <v>1.3081455932520731</v>
          </cell>
          <cell r="AD652">
            <v>1.0661866964487059</v>
          </cell>
          <cell r="AE652">
            <v>1135.5662847700005</v>
          </cell>
          <cell r="AF652">
            <v>1058.8011898201516</v>
          </cell>
          <cell r="AG652">
            <v>2</v>
          </cell>
          <cell r="AH652">
            <v>470309.47313594836</v>
          </cell>
          <cell r="AI652">
            <v>-6.9642530612080886</v>
          </cell>
          <cell r="AJ652">
            <v>-9.1596341819340392E-5</v>
          </cell>
          <cell r="AK652">
            <v>-6.9642530612080886</v>
          </cell>
        </row>
        <row r="653">
          <cell r="B653" t="str">
            <v>LoPGas</v>
          </cell>
          <cell r="C653" t="str">
            <v>Leader</v>
          </cell>
          <cell r="D653" t="str">
            <v>x</v>
          </cell>
          <cell r="E653" t="str">
            <v>L</v>
          </cell>
          <cell r="F653">
            <v>50</v>
          </cell>
          <cell r="G653">
            <v>115</v>
          </cell>
          <cell r="J653">
            <v>5.4</v>
          </cell>
          <cell r="K653">
            <v>5.4</v>
          </cell>
          <cell r="L653">
            <v>60</v>
          </cell>
          <cell r="M653">
            <v>57.428028709955186</v>
          </cell>
          <cell r="N653">
            <v>253440.00000000003</v>
          </cell>
          <cell r="O653">
            <v>21.12</v>
          </cell>
          <cell r="P653">
            <v>1</v>
          </cell>
          <cell r="Q653">
            <v>40</v>
          </cell>
          <cell r="R653">
            <v>0.4</v>
          </cell>
          <cell r="S653">
            <v>1.4046444981305601</v>
          </cell>
          <cell r="T653">
            <v>0.75</v>
          </cell>
          <cell r="U653">
            <v>157.85400000000001</v>
          </cell>
          <cell r="V653">
            <v>0.46112516585554081</v>
          </cell>
          <cell r="W653">
            <v>0.17893875275728988</v>
          </cell>
          <cell r="X653">
            <v>57.445680108454781</v>
          </cell>
          <cell r="Y653">
            <v>57.463331506954368</v>
          </cell>
          <cell r="Z653">
            <v>1.3725968534650912E-2</v>
          </cell>
          <cell r="AA653">
            <v>4.2481558987845003E-2</v>
          </cell>
          <cell r="AB653">
            <v>5.5502556253984103</v>
          </cell>
          <cell r="AC653">
            <v>1.2375485046840213</v>
          </cell>
          <cell r="AD653">
            <v>1.0626155263468071</v>
          </cell>
          <cell r="AE653">
            <v>1514.0883796933342</v>
          </cell>
          <cell r="AF653">
            <v>1086.5460499654341</v>
          </cell>
          <cell r="AG653">
            <v>2</v>
          </cell>
          <cell r="AH653">
            <v>549887.2400531366</v>
          </cell>
          <cell r="AI653">
            <v>-14.958549892846069</v>
          </cell>
          <cell r="AJ653">
            <v>-1.4755514019931806E-4</v>
          </cell>
          <cell r="AK653">
            <v>-14.958549892846069</v>
          </cell>
        </row>
        <row r="654">
          <cell r="B654" t="str">
            <v>50_115_0.4_150</v>
          </cell>
          <cell r="F654">
            <v>50</v>
          </cell>
          <cell r="G654">
            <v>115</v>
          </cell>
          <cell r="H654">
            <v>48.755035512517665</v>
          </cell>
          <cell r="R654">
            <v>0.4</v>
          </cell>
          <cell r="W654">
            <v>0.64285953371594218</v>
          </cell>
          <cell r="X654">
            <v>1.2449644874823349</v>
          </cell>
          <cell r="AK654">
            <v>-33.333569854026209</v>
          </cell>
          <cell r="AL654">
            <v>2.6195462293602295E-3</v>
          </cell>
          <cell r="AM654">
            <v>-663.89779636905666</v>
          </cell>
        </row>
        <row r="655">
          <cell r="B655" t="str">
            <v>LoPGas</v>
          </cell>
          <cell r="C655" t="str">
            <v>Branch</v>
          </cell>
          <cell r="D655" t="str">
            <v>x</v>
          </cell>
          <cell r="E655" t="str">
            <v>B</v>
          </cell>
          <cell r="F655">
            <v>50</v>
          </cell>
          <cell r="G655">
            <v>115</v>
          </cell>
          <cell r="J655">
            <v>5.4</v>
          </cell>
          <cell r="K655">
            <v>5.4</v>
          </cell>
          <cell r="L655">
            <v>60</v>
          </cell>
          <cell r="M655">
            <v>55.4</v>
          </cell>
          <cell r="N655">
            <v>13200.000000000002</v>
          </cell>
          <cell r="O655">
            <v>1.2</v>
          </cell>
          <cell r="P655">
            <v>16</v>
          </cell>
          <cell r="Q655">
            <v>30</v>
          </cell>
          <cell r="R655">
            <v>0.2</v>
          </cell>
          <cell r="S655">
            <v>0.5</v>
          </cell>
          <cell r="T655">
            <v>0.75</v>
          </cell>
          <cell r="U655">
            <v>157.85400000000001</v>
          </cell>
          <cell r="V655">
            <v>9.4936862547052137E-2</v>
          </cell>
          <cell r="W655">
            <v>3.6840070837044436E-2</v>
          </cell>
          <cell r="X655">
            <v>55.84265473681134</v>
          </cell>
          <cell r="Y655">
            <v>56.285309473622682</v>
          </cell>
          <cell r="Z655">
            <v>0.19245858122232318</v>
          </cell>
          <cell r="AA655">
            <v>0.32232028276543295</v>
          </cell>
          <cell r="AB655">
            <v>10.590508807326579</v>
          </cell>
          <cell r="AC655">
            <v>1.7098796583770892</v>
          </cell>
          <cell r="AD655">
            <v>1.1169553996070913</v>
          </cell>
          <cell r="AE655">
            <v>39.429384887847249</v>
          </cell>
          <cell r="AF655">
            <v>259.64103571416268</v>
          </cell>
          <cell r="AG655">
            <v>2</v>
          </cell>
          <cell r="AH655">
            <v>43654.645546745363</v>
          </cell>
          <cell r="AI655">
            <v>-9.8431809556104231</v>
          </cell>
          <cell r="AJ655">
            <v>-3.7284776347009173E-3</v>
          </cell>
          <cell r="AK655">
            <v>-157.49089528976677</v>
          </cell>
        </row>
        <row r="656">
          <cell r="B656" t="str">
            <v>LoPGas</v>
          </cell>
          <cell r="C656" t="str">
            <v>Header</v>
          </cell>
          <cell r="D656" t="str">
            <v>x</v>
          </cell>
          <cell r="E656" t="str">
            <v>H</v>
          </cell>
          <cell r="F656">
            <v>50</v>
          </cell>
          <cell r="G656">
            <v>115</v>
          </cell>
          <cell r="J656">
            <v>5.4</v>
          </cell>
          <cell r="K656">
            <v>5.4</v>
          </cell>
          <cell r="L656">
            <v>60</v>
          </cell>
          <cell r="M656">
            <v>56.285309473622682</v>
          </cell>
          <cell r="N656">
            <v>63360</v>
          </cell>
          <cell r="O656">
            <v>5.28</v>
          </cell>
          <cell r="P656">
            <v>1</v>
          </cell>
          <cell r="Q656">
            <v>20</v>
          </cell>
          <cell r="R656">
            <v>0.2</v>
          </cell>
          <cell r="S656">
            <v>0.73278748682815997</v>
          </cell>
          <cell r="T656">
            <v>0.75</v>
          </cell>
          <cell r="U656">
            <v>157.85400000000001</v>
          </cell>
          <cell r="V656">
            <v>0.14046364544055026</v>
          </cell>
          <cell r="W656">
            <v>5.4506653255934623E-2</v>
          </cell>
          <cell r="X656">
            <v>56.352480098183207</v>
          </cell>
          <cell r="Y656">
            <v>56.419650722743732</v>
          </cell>
          <cell r="Z656">
            <v>3.6164856309595206E-2</v>
          </cell>
          <cell r="AA656">
            <v>0.1288950013442377</v>
          </cell>
          <cell r="AB656">
            <v>8.5114816344094599</v>
          </cell>
          <cell r="AC656">
            <v>1.5566109036963953</v>
          </cell>
          <cell r="AD656">
            <v>1.099015747913932</v>
          </cell>
          <cell r="AE656">
            <v>189.26104746166675</v>
          </cell>
          <cell r="AF656">
            <v>536.90301062205947</v>
          </cell>
          <cell r="AG656">
            <v>2</v>
          </cell>
          <cell r="AH656">
            <v>137273.66416594648</v>
          </cell>
          <cell r="AI656">
            <v>-7.1533039051794427</v>
          </cell>
          <cell r="AJ656">
            <v>-5.6449683595166059E-4</v>
          </cell>
          <cell r="AK656">
            <v>-7.1533039051794427</v>
          </cell>
        </row>
        <row r="657">
          <cell r="B657" t="str">
            <v>LoPGas</v>
          </cell>
          <cell r="C657" t="str">
            <v>Header</v>
          </cell>
          <cell r="D657" t="str">
            <v>x</v>
          </cell>
          <cell r="E657" t="str">
            <v>H</v>
          </cell>
          <cell r="F657">
            <v>50</v>
          </cell>
          <cell r="G657">
            <v>115</v>
          </cell>
          <cell r="J657">
            <v>5.4</v>
          </cell>
          <cell r="K657">
            <v>5.4</v>
          </cell>
          <cell r="L657">
            <v>60</v>
          </cell>
          <cell r="M657">
            <v>56.419650722743732</v>
          </cell>
          <cell r="N657">
            <v>126720</v>
          </cell>
          <cell r="O657">
            <v>10.56</v>
          </cell>
          <cell r="P657">
            <v>1</v>
          </cell>
          <cell r="Q657">
            <v>20</v>
          </cell>
          <cell r="R657">
            <v>0.2</v>
          </cell>
          <cell r="S657">
            <v>1.01473233779264</v>
          </cell>
          <cell r="T657">
            <v>0.75</v>
          </cell>
          <cell r="U657">
            <v>157.85400000000001</v>
          </cell>
          <cell r="V657">
            <v>9.2523818633612739E-2</v>
          </cell>
          <cell r="W657">
            <v>3.5903693687863836E-2</v>
          </cell>
          <cell r="X657">
            <v>56.459136527135264</v>
          </cell>
          <cell r="Y657">
            <v>56.498622331526796</v>
          </cell>
          <cell r="Z657">
            <v>2.2056956645185144E-2</v>
          </cell>
          <cell r="AA657">
            <v>9.7850475185622843E-2</v>
          </cell>
          <cell r="AB657">
            <v>6.9331063611990746</v>
          </cell>
          <cell r="AC657">
            <v>1.3923469364072918</v>
          </cell>
          <cell r="AD657">
            <v>1.0909180894221882</v>
          </cell>
          <cell r="AE657">
            <v>378.5220949233335</v>
          </cell>
          <cell r="AF657">
            <v>534.84651204617842</v>
          </cell>
          <cell r="AG657">
            <v>2</v>
          </cell>
          <cell r="AH657">
            <v>193704.06603547075</v>
          </cell>
          <cell r="AI657">
            <v>-8.4069547737754178</v>
          </cell>
          <cell r="AJ657">
            <v>-3.317138089400023E-4</v>
          </cell>
          <cell r="AK657">
            <v>-8.4069547737754178</v>
          </cell>
        </row>
        <row r="658">
          <cell r="B658" t="str">
            <v>LoPGas</v>
          </cell>
          <cell r="C658" t="str">
            <v>Header</v>
          </cell>
          <cell r="D658" t="str">
            <v>x</v>
          </cell>
          <cell r="E658" t="str">
            <v>H</v>
          </cell>
          <cell r="F658">
            <v>50</v>
          </cell>
          <cell r="G658">
            <v>115</v>
          </cell>
          <cell r="J658">
            <v>5.4</v>
          </cell>
          <cell r="K658">
            <v>5.4</v>
          </cell>
          <cell r="L658">
            <v>60</v>
          </cell>
          <cell r="M658">
            <v>56.498622331526796</v>
          </cell>
          <cell r="N658">
            <v>190080</v>
          </cell>
          <cell r="O658">
            <v>15.84</v>
          </cell>
          <cell r="P658">
            <v>1</v>
          </cell>
          <cell r="Q658">
            <v>20</v>
          </cell>
          <cell r="R658">
            <v>0.2</v>
          </cell>
          <cell r="S658">
            <v>1.2386846748934399</v>
          </cell>
          <cell r="T658">
            <v>0.75</v>
          </cell>
          <cell r="U658">
            <v>157.85400000000001</v>
          </cell>
          <cell r="V658">
            <v>7.0487873626741776E-2</v>
          </cell>
          <cell r="W658">
            <v>2.7352686700325535E-2</v>
          </cell>
          <cell r="X658">
            <v>56.527892110006093</v>
          </cell>
          <cell r="Y658">
            <v>56.557161888485382</v>
          </cell>
          <cell r="Z658">
            <v>1.6719006774299494E-2</v>
          </cell>
          <cell r="AA658">
            <v>8.3696549737511727E-2</v>
          </cell>
          <cell r="AB658">
            <v>6.0613410564312922</v>
          </cell>
          <cell r="AC658">
            <v>1.2854048072098683</v>
          </cell>
          <cell r="AD658">
            <v>1.0850491772866406</v>
          </cell>
          <cell r="AE658">
            <v>567.78314238500025</v>
          </cell>
          <cell r="AF658">
            <v>527.13047317454834</v>
          </cell>
          <cell r="AG658">
            <v>2</v>
          </cell>
          <cell r="AH658">
            <v>235471.42833587277</v>
          </cell>
          <cell r="AI658">
            <v>-9.3454075745531124</v>
          </cell>
          <cell r="AJ658">
            <v>-2.458282716370242E-4</v>
          </cell>
          <cell r="AK658">
            <v>-9.3454075745531124</v>
          </cell>
        </row>
        <row r="659">
          <cell r="B659" t="str">
            <v>LoPGas</v>
          </cell>
          <cell r="C659" t="str">
            <v>Leader</v>
          </cell>
          <cell r="D659" t="str">
            <v>x</v>
          </cell>
          <cell r="E659" t="str">
            <v>L</v>
          </cell>
          <cell r="F659">
            <v>50</v>
          </cell>
          <cell r="G659">
            <v>115</v>
          </cell>
          <cell r="J659">
            <v>5.4</v>
          </cell>
          <cell r="K659">
            <v>5.4</v>
          </cell>
          <cell r="L659">
            <v>60</v>
          </cell>
          <cell r="M659">
            <v>56.557161888485382</v>
          </cell>
          <cell r="N659">
            <v>253440.00000000003</v>
          </cell>
          <cell r="O659">
            <v>21.12</v>
          </cell>
          <cell r="P659">
            <v>1</v>
          </cell>
          <cell r="Q659">
            <v>40</v>
          </cell>
          <cell r="R659">
            <v>0.2</v>
          </cell>
          <cell r="S659">
            <v>1.4046444981305601</v>
          </cell>
          <cell r="T659">
            <v>0.75</v>
          </cell>
          <cell r="U659">
            <v>157.85400000000001</v>
          </cell>
          <cell r="V659">
            <v>0.12677050524204062</v>
          </cell>
          <cell r="W659">
            <v>4.9193055972850175E-2</v>
          </cell>
          <cell r="X659">
            <v>56.603826395228921</v>
          </cell>
          <cell r="Y659">
            <v>56.650490901972454</v>
          </cell>
          <cell r="Z659">
            <v>2.7108162064004682E-2</v>
          </cell>
          <cell r="AA659">
            <v>7.3870069985613782E-2</v>
          </cell>
          <cell r="AB659">
            <v>5.5502556253984103</v>
          </cell>
          <cell r="AC659">
            <v>1.2166586145573099</v>
          </cell>
          <cell r="AD659">
            <v>1.0808605141574588</v>
          </cell>
          <cell r="AE659">
            <v>757.04418984666711</v>
          </cell>
          <cell r="AF659">
            <v>540.70600447908214</v>
          </cell>
          <cell r="AG659">
            <v>2</v>
          </cell>
          <cell r="AH659">
            <v>275276.61624559388</v>
          </cell>
          <cell r="AI659">
            <v>-19.857137496241048</v>
          </cell>
          <cell r="AJ659">
            <v>-3.9175223911460397E-4</v>
          </cell>
          <cell r="AK659">
            <v>-19.857137496241048</v>
          </cell>
        </row>
        <row r="660">
          <cell r="B660" t="str">
            <v>50_115_0.2_30</v>
          </cell>
          <cell r="F660">
            <v>50</v>
          </cell>
          <cell r="G660">
            <v>115</v>
          </cell>
          <cell r="H660">
            <v>49.796203839545981</v>
          </cell>
          <cell r="R660">
            <v>0.2</v>
          </cell>
          <cell r="W660">
            <v>3.6840070837044436E-2</v>
          </cell>
          <cell r="X660">
            <v>0.2037961604540186</v>
          </cell>
          <cell r="AK660">
            <v>-44.762803749749025</v>
          </cell>
          <cell r="AL660">
            <v>6.2141293911681958E-4</v>
          </cell>
          <cell r="AM660">
            <v>-157.49089528976677</v>
          </cell>
        </row>
        <row r="661">
          <cell r="B661" t="str">
            <v>LoPGas</v>
          </cell>
          <cell r="C661" t="str">
            <v>Branch</v>
          </cell>
          <cell r="D661" t="str">
            <v>x</v>
          </cell>
          <cell r="E661" t="str">
            <v>B</v>
          </cell>
          <cell r="F661">
            <v>50</v>
          </cell>
          <cell r="G661">
            <v>115</v>
          </cell>
          <cell r="J661">
            <v>5.4</v>
          </cell>
          <cell r="K661">
            <v>5.4</v>
          </cell>
          <cell r="L661">
            <v>60</v>
          </cell>
          <cell r="M661">
            <v>55.4</v>
          </cell>
          <cell r="N661">
            <v>13200.000000000002</v>
          </cell>
          <cell r="O661">
            <v>1.2</v>
          </cell>
          <cell r="P661">
            <v>16</v>
          </cell>
          <cell r="Q661">
            <v>10</v>
          </cell>
          <cell r="R661">
            <v>0.2</v>
          </cell>
          <cell r="S661">
            <v>0.5</v>
          </cell>
          <cell r="T661">
            <v>0.75</v>
          </cell>
          <cell r="U661">
            <v>157.85400000000001</v>
          </cell>
          <cell r="V661">
            <v>3.1598631758464647E-2</v>
          </cell>
          <cell r="W661">
            <v>1.2261789584194105E-2</v>
          </cell>
          <cell r="X661">
            <v>55.557979191555326</v>
          </cell>
          <cell r="Y661">
            <v>55.715958383110653</v>
          </cell>
          <cell r="Z661">
            <v>6.8686605024054881E-2</v>
          </cell>
          <cell r="AA661">
            <v>0.32219792208173725</v>
          </cell>
          <cell r="AB661">
            <v>10.590508807326579</v>
          </cell>
          <cell r="AC661">
            <v>1.70987669244044</v>
          </cell>
          <cell r="AD661">
            <v>1.1169573370678274</v>
          </cell>
          <cell r="AE661">
            <v>39.429384887847249</v>
          </cell>
          <cell r="AF661">
            <v>259.28014073504238</v>
          </cell>
          <cell r="AG661">
            <v>2</v>
          </cell>
          <cell r="AH661">
            <v>43673.449456591901</v>
          </cell>
          <cell r="AI661">
            <v>-3.5176217100605447</v>
          </cell>
          <cell r="AJ661">
            <v>-1.3324324659320242E-3</v>
          </cell>
          <cell r="AK661">
            <v>-56.281947360968715</v>
          </cell>
        </row>
        <row r="662">
          <cell r="B662" t="str">
            <v>LoPGas</v>
          </cell>
          <cell r="C662" t="str">
            <v>Header</v>
          </cell>
          <cell r="D662" t="str">
            <v>x</v>
          </cell>
          <cell r="E662" t="str">
            <v>H</v>
          </cell>
          <cell r="F662">
            <v>50</v>
          </cell>
          <cell r="G662">
            <v>115</v>
          </cell>
          <cell r="J662">
            <v>5.4</v>
          </cell>
          <cell r="K662">
            <v>5.4</v>
          </cell>
          <cell r="L662">
            <v>60</v>
          </cell>
          <cell r="M662">
            <v>55.715958383110653</v>
          </cell>
          <cell r="N662">
            <v>63360</v>
          </cell>
          <cell r="O662">
            <v>5.28</v>
          </cell>
          <cell r="P662">
            <v>1</v>
          </cell>
          <cell r="Q662">
            <v>20</v>
          </cell>
          <cell r="R662">
            <v>0.2</v>
          </cell>
          <cell r="S662">
            <v>0.73278748682815997</v>
          </cell>
          <cell r="T662">
            <v>0.75</v>
          </cell>
          <cell r="U662">
            <v>157.85400000000001</v>
          </cell>
          <cell r="V662">
            <v>0.14013014058846601</v>
          </cell>
          <cell r="W662">
            <v>5.4377237325752503E-2</v>
          </cell>
          <cell r="X662">
            <v>55.793345080767942</v>
          </cell>
          <cell r="Y662">
            <v>55.870731778425231</v>
          </cell>
          <cell r="Z662">
            <v>3.6127892573312503E-2</v>
          </cell>
          <cell r="AA662">
            <v>0.12881274355182654</v>
          </cell>
          <cell r="AB662">
            <v>8.5114816344094599</v>
          </cell>
          <cell r="AC662">
            <v>1.5428941722613481</v>
          </cell>
          <cell r="AD662">
            <v>1.1087862844342227</v>
          </cell>
          <cell r="AE662">
            <v>189.26104746166675</v>
          </cell>
          <cell r="AF662">
            <v>535.71586305025073</v>
          </cell>
          <cell r="AG662">
            <v>2</v>
          </cell>
          <cell r="AH662">
            <v>137396.37802997581</v>
          </cell>
          <cell r="AI662">
            <v>-8.2610280931950459</v>
          </cell>
          <cell r="AJ662">
            <v>-6.519119391725889E-4</v>
          </cell>
          <cell r="AK662">
            <v>-8.2610280931950459</v>
          </cell>
        </row>
        <row r="663">
          <cell r="B663" t="str">
            <v>LoPGas</v>
          </cell>
          <cell r="C663" t="str">
            <v>Header</v>
          </cell>
          <cell r="D663" t="str">
            <v>x</v>
          </cell>
          <cell r="E663" t="str">
            <v>H</v>
          </cell>
          <cell r="F663">
            <v>50</v>
          </cell>
          <cell r="G663">
            <v>115</v>
          </cell>
          <cell r="J663">
            <v>5.4</v>
          </cell>
          <cell r="K663">
            <v>5.4</v>
          </cell>
          <cell r="L663">
            <v>60</v>
          </cell>
          <cell r="M663">
            <v>55.870731778425231</v>
          </cell>
          <cell r="N663">
            <v>126720</v>
          </cell>
          <cell r="O663">
            <v>10.56</v>
          </cell>
          <cell r="P663">
            <v>1</v>
          </cell>
          <cell r="Q663">
            <v>20</v>
          </cell>
          <cell r="R663">
            <v>0.2</v>
          </cell>
          <cell r="S663">
            <v>1.01473233779264</v>
          </cell>
          <cell r="T663">
            <v>0.75</v>
          </cell>
          <cell r="U663">
            <v>157.85400000000001</v>
          </cell>
          <cell r="V663">
            <v>9.2311413089005825E-2</v>
          </cell>
          <cell r="W663">
            <v>3.5821270116024095E-2</v>
          </cell>
          <cell r="X663">
            <v>55.916232555596189</v>
          </cell>
          <cell r="Y663">
            <v>55.961733332767146</v>
          </cell>
          <cell r="Z663">
            <v>2.2038179517244405E-2</v>
          </cell>
          <cell r="AA663">
            <v>9.7789874102680585E-2</v>
          </cell>
          <cell r="AB663">
            <v>6.9331063611990746</v>
          </cell>
          <cell r="AC663">
            <v>1.3800804788246108</v>
          </cell>
          <cell r="AD663">
            <v>1.1006144083509752</v>
          </cell>
          <cell r="AE663">
            <v>378.5220949233335</v>
          </cell>
          <cell r="AF663">
            <v>533.69782301323835</v>
          </cell>
          <cell r="AG663">
            <v>2</v>
          </cell>
          <cell r="AH663">
            <v>193872.16540643829</v>
          </cell>
          <cell r="AI663">
            <v>-9.7101646807392079</v>
          </cell>
          <cell r="AJ663">
            <v>-3.8313465438522757E-4</v>
          </cell>
          <cell r="AK663">
            <v>-9.7101646807392079</v>
          </cell>
        </row>
        <row r="664">
          <cell r="B664" t="str">
            <v>LoPGas</v>
          </cell>
          <cell r="C664" t="str">
            <v>Header</v>
          </cell>
          <cell r="D664" t="str">
            <v>x</v>
          </cell>
          <cell r="E664" t="str">
            <v>H</v>
          </cell>
          <cell r="F664">
            <v>50</v>
          </cell>
          <cell r="G664">
            <v>115</v>
          </cell>
          <cell r="J664">
            <v>5.4</v>
          </cell>
          <cell r="K664">
            <v>5.4</v>
          </cell>
          <cell r="L664">
            <v>60</v>
          </cell>
          <cell r="M664">
            <v>55.961733332767146</v>
          </cell>
          <cell r="N664">
            <v>190080</v>
          </cell>
          <cell r="O664">
            <v>15.84</v>
          </cell>
          <cell r="P664">
            <v>1</v>
          </cell>
          <cell r="Q664">
            <v>20</v>
          </cell>
          <cell r="R664">
            <v>0.2</v>
          </cell>
          <cell r="S664">
            <v>1.2386846748934399</v>
          </cell>
          <cell r="T664">
            <v>0.75</v>
          </cell>
          <cell r="U664">
            <v>157.85400000000001</v>
          </cell>
          <cell r="V664">
            <v>7.0329570427261484E-2</v>
          </cell>
          <cell r="W664">
            <v>2.7291257441696359E-2</v>
          </cell>
          <cell r="X664">
            <v>55.995466101334927</v>
          </cell>
          <cell r="Y664">
            <v>56.029198869902714</v>
          </cell>
          <cell r="Z664">
            <v>1.6706558208004152E-2</v>
          </cell>
          <cell r="AA664">
            <v>8.3645719066199914E-2</v>
          </cell>
          <cell r="AB664">
            <v>6.0613410564312922</v>
          </cell>
          <cell r="AC664">
            <v>1.2740983355274926</v>
          </cell>
          <cell r="AD664">
            <v>1.0946780084803469</v>
          </cell>
          <cell r="AE664">
            <v>567.78314238500025</v>
          </cell>
          <cell r="AF664">
            <v>526.0199250293274</v>
          </cell>
          <cell r="AG664">
            <v>2</v>
          </cell>
          <cell r="AH664">
            <v>235671.80329725484</v>
          </cell>
          <cell r="AI664">
            <v>-10.794967625614957</v>
          </cell>
          <cell r="AJ664">
            <v>-2.8395853392295235E-4</v>
          </cell>
          <cell r="AK664">
            <v>-10.794967625614957</v>
          </cell>
        </row>
        <row r="665">
          <cell r="B665" t="str">
            <v>LoPGas</v>
          </cell>
          <cell r="C665" t="str">
            <v>Leader</v>
          </cell>
          <cell r="D665" t="str">
            <v>x</v>
          </cell>
          <cell r="E665" t="str">
            <v>L</v>
          </cell>
          <cell r="F665">
            <v>50</v>
          </cell>
          <cell r="G665">
            <v>115</v>
          </cell>
          <cell r="J665">
            <v>5.4</v>
          </cell>
          <cell r="K665">
            <v>5.4</v>
          </cell>
          <cell r="L665">
            <v>60</v>
          </cell>
          <cell r="M665">
            <v>56.029198869902714</v>
          </cell>
          <cell r="N665">
            <v>253440.00000000003</v>
          </cell>
          <cell r="O665">
            <v>21.12</v>
          </cell>
          <cell r="P665">
            <v>1</v>
          </cell>
          <cell r="Q665">
            <v>40</v>
          </cell>
          <cell r="R665">
            <v>0.2</v>
          </cell>
          <cell r="S665">
            <v>1.4046444981305601</v>
          </cell>
          <cell r="T665">
            <v>0.75</v>
          </cell>
          <cell r="U665">
            <v>157.85400000000001</v>
          </cell>
          <cell r="V665">
            <v>0.12649249423014827</v>
          </cell>
          <cell r="W665">
            <v>4.9085174322911485E-2</v>
          </cell>
          <cell r="X665">
            <v>56.082984142944476</v>
          </cell>
          <cell r="Y665">
            <v>56.136769415986237</v>
          </cell>
          <cell r="Z665">
            <v>2.7090388704731794E-2</v>
          </cell>
          <cell r="AA665">
            <v>7.3826082597232459E-2</v>
          </cell>
          <cell r="AB665">
            <v>5.5502556253984103</v>
          </cell>
          <cell r="AC665">
            <v>1.205978561032228</v>
          </cell>
          <cell r="AD665">
            <v>1.0904325318676813</v>
          </cell>
          <cell r="AE665">
            <v>757.04418984666711</v>
          </cell>
          <cell r="AF665">
            <v>539.5911105035741</v>
          </cell>
          <cell r="AG665">
            <v>2</v>
          </cell>
          <cell r="AH665">
            <v>275505.73400650878</v>
          </cell>
          <cell r="AI665">
            <v>-22.9384193513478</v>
          </cell>
          <cell r="AJ665">
            <v>-4.5254141712728453E-4</v>
          </cell>
          <cell r="AK665">
            <v>-22.9384193513478</v>
          </cell>
        </row>
        <row r="666">
          <cell r="B666" t="str">
            <v>50_115_0.2_10</v>
          </cell>
          <cell r="F666">
            <v>50</v>
          </cell>
          <cell r="G666">
            <v>115</v>
          </cell>
          <cell r="H666">
            <v>49.821163271209421</v>
          </cell>
          <cell r="R666">
            <v>0.2</v>
          </cell>
          <cell r="W666">
            <v>1.2261789584194105E-2</v>
          </cell>
          <cell r="X666">
            <v>0.17883672879057855</v>
          </cell>
          <cell r="AK666">
            <v>-51.704579750897011</v>
          </cell>
          <cell r="AL666">
            <v>2.4946229230633164E-4</v>
          </cell>
          <cell r="AM666">
            <v>-63.223723362116701</v>
          </cell>
        </row>
        <row r="667">
          <cell r="B667" t="str">
            <v>LoPGas</v>
          </cell>
          <cell r="C667" t="str">
            <v>Branch</v>
          </cell>
          <cell r="D667" t="str">
            <v>x</v>
          </cell>
          <cell r="E667" t="str">
            <v>B</v>
          </cell>
          <cell r="F667">
            <v>50</v>
          </cell>
          <cell r="G667">
            <v>115</v>
          </cell>
          <cell r="J667">
            <v>5.4</v>
          </cell>
          <cell r="K667">
            <v>5.4</v>
          </cell>
          <cell r="L667">
            <v>60</v>
          </cell>
          <cell r="M667">
            <v>55.4</v>
          </cell>
          <cell r="N667">
            <v>13200.000000000002</v>
          </cell>
          <cell r="O667">
            <v>1.2</v>
          </cell>
          <cell r="P667">
            <v>16</v>
          </cell>
          <cell r="Q667">
            <v>20</v>
          </cell>
          <cell r="R667">
            <v>0.2</v>
          </cell>
          <cell r="S667">
            <v>0.5</v>
          </cell>
          <cell r="T667">
            <v>0.75</v>
          </cell>
          <cell r="U667">
            <v>157.85400000000001</v>
          </cell>
          <cell r="V667">
            <v>6.3245552686519185E-2</v>
          </cell>
          <cell r="W667">
            <v>2.4542317689757454E-2</v>
          </cell>
          <cell r="X667">
            <v>55.705300988358076</v>
          </cell>
          <cell r="Y667">
            <v>56.010601976716146</v>
          </cell>
          <cell r="Z667">
            <v>0.13273956015568356</v>
          </cell>
          <cell r="AA667">
            <v>0.32226081175146898</v>
          </cell>
          <cell r="AB667">
            <v>10.590508807326579</v>
          </cell>
          <cell r="AC667">
            <v>1.7098781743537581</v>
          </cell>
          <cell r="AD667">
            <v>1.1169563690257889</v>
          </cell>
          <cell r="AE667">
            <v>39.429384887847249</v>
          </cell>
          <cell r="AF667">
            <v>259.46547568534004</v>
          </cell>
          <cell r="AG667">
            <v>2</v>
          </cell>
          <cell r="AH667">
            <v>43663.699287643627</v>
          </cell>
          <cell r="AI667">
            <v>-6.7932733421275318</v>
          </cell>
          <cell r="AJ667">
            <v>-2.5732095992907311E-3</v>
          </cell>
          <cell r="AK667">
            <v>-108.69237347404051</v>
          </cell>
        </row>
        <row r="668">
          <cell r="B668" t="str">
            <v>LoPGas</v>
          </cell>
          <cell r="C668" t="str">
            <v>Header</v>
          </cell>
          <cell r="D668" t="str">
            <v>x</v>
          </cell>
          <cell r="E668" t="str">
            <v>H</v>
          </cell>
          <cell r="F668">
            <v>50</v>
          </cell>
          <cell r="G668">
            <v>115</v>
          </cell>
          <cell r="J668">
            <v>5.4</v>
          </cell>
          <cell r="K668">
            <v>5.4</v>
          </cell>
          <cell r="L668">
            <v>60</v>
          </cell>
          <cell r="M668">
            <v>56.010601976716146</v>
          </cell>
          <cell r="N668">
            <v>63360</v>
          </cell>
          <cell r="O668">
            <v>5.28</v>
          </cell>
          <cell r="P668">
            <v>1</v>
          </cell>
          <cell r="Q668">
            <v>20</v>
          </cell>
          <cell r="R668">
            <v>0.2</v>
          </cell>
          <cell r="S668">
            <v>0.73278748682815997</v>
          </cell>
          <cell r="T668">
            <v>0.75</v>
          </cell>
          <cell r="U668">
            <v>157.85400000000001</v>
          </cell>
          <cell r="V668">
            <v>0.14030255124823679</v>
          </cell>
          <cell r="W668">
            <v>5.4444140957791376E-2</v>
          </cell>
          <cell r="X668">
            <v>56.08270582440035</v>
          </cell>
          <cell r="Y668">
            <v>56.154809672084561</v>
          </cell>
          <cell r="Z668">
            <v>3.6147733198531262E-2</v>
          </cell>
          <cell r="AA668">
            <v>0.12885526227040289</v>
          </cell>
          <cell r="AB668">
            <v>8.5114816344094599</v>
          </cell>
          <cell r="AC668">
            <v>1.5497775494539123</v>
          </cell>
          <cell r="AD668">
            <v>1.1038615813861032</v>
          </cell>
          <cell r="AE668">
            <v>189.26104746166675</v>
          </cell>
          <cell r="AF668">
            <v>536.3295722183708</v>
          </cell>
          <cell r="AG668">
            <v>2</v>
          </cell>
          <cell r="AH668">
            <v>137332.84453988203</v>
          </cell>
          <cell r="AI668">
            <v>-7.6875520134991637</v>
          </cell>
          <cell r="AJ668">
            <v>-6.0665656672184059E-4</v>
          </cell>
          <cell r="AK668">
            <v>-7.6875520134991637</v>
          </cell>
        </row>
        <row r="669">
          <cell r="B669" t="str">
            <v>LoPGas</v>
          </cell>
          <cell r="C669" t="str">
            <v>Header</v>
          </cell>
          <cell r="D669" t="str">
            <v>x</v>
          </cell>
          <cell r="E669" t="str">
            <v>H</v>
          </cell>
          <cell r="F669">
            <v>50</v>
          </cell>
          <cell r="G669">
            <v>115</v>
          </cell>
          <cell r="J669">
            <v>5.4</v>
          </cell>
          <cell r="K669">
            <v>5.4</v>
          </cell>
          <cell r="L669">
            <v>60</v>
          </cell>
          <cell r="M669">
            <v>56.154809672084561</v>
          </cell>
          <cell r="N669">
            <v>126720</v>
          </cell>
          <cell r="O669">
            <v>10.56</v>
          </cell>
          <cell r="P669">
            <v>1</v>
          </cell>
          <cell r="Q669">
            <v>20</v>
          </cell>
          <cell r="R669">
            <v>0.2</v>
          </cell>
          <cell r="S669">
            <v>1.01473233779264</v>
          </cell>
          <cell r="T669">
            <v>0.75</v>
          </cell>
          <cell r="U669">
            <v>157.85400000000001</v>
          </cell>
          <cell r="V669">
            <v>9.2421225306547977E-2</v>
          </cell>
          <cell r="W669">
            <v>3.5863882540368763E-2</v>
          </cell>
          <cell r="X669">
            <v>56.197199766308877</v>
          </cell>
          <cell r="Y669">
            <v>56.239589860533194</v>
          </cell>
          <cell r="Z669">
            <v>2.2048372438976505E-2</v>
          </cell>
          <cell r="AA669">
            <v>9.782120039984063E-2</v>
          </cell>
          <cell r="AB669">
            <v>6.9331063611990746</v>
          </cell>
          <cell r="AC669">
            <v>1.3862365264198815</v>
          </cell>
          <cell r="AD669">
            <v>1.0957267614359516</v>
          </cell>
          <cell r="AE669">
            <v>378.5220949233335</v>
          </cell>
          <cell r="AF669">
            <v>534.29168245158962</v>
          </cell>
          <cell r="AG669">
            <v>2</v>
          </cell>
          <cell r="AH669">
            <v>193785.13326271204</v>
          </cell>
          <cell r="AI669">
            <v>-9.0354487098187857</v>
          </cell>
          <cell r="AJ669">
            <v>-3.5651233861343061E-4</v>
          </cell>
          <cell r="AK669">
            <v>-9.0354487098187857</v>
          </cell>
        </row>
        <row r="670">
          <cell r="B670" t="str">
            <v>LoPGas</v>
          </cell>
          <cell r="C670" t="str">
            <v>Header</v>
          </cell>
          <cell r="D670" t="str">
            <v>x</v>
          </cell>
          <cell r="E670" t="str">
            <v>H</v>
          </cell>
          <cell r="F670">
            <v>50</v>
          </cell>
          <cell r="G670">
            <v>115</v>
          </cell>
          <cell r="J670">
            <v>5.4</v>
          </cell>
          <cell r="K670">
            <v>5.4</v>
          </cell>
          <cell r="L670">
            <v>60</v>
          </cell>
          <cell r="M670">
            <v>56.239589860533194</v>
          </cell>
          <cell r="N670">
            <v>190080</v>
          </cell>
          <cell r="O670">
            <v>15.84</v>
          </cell>
          <cell r="P670">
            <v>1</v>
          </cell>
          <cell r="Q670">
            <v>20</v>
          </cell>
          <cell r="R670">
            <v>0.2</v>
          </cell>
          <cell r="S670">
            <v>1.2386846748934399</v>
          </cell>
          <cell r="T670">
            <v>0.75</v>
          </cell>
          <cell r="U670">
            <v>157.85400000000001</v>
          </cell>
          <cell r="V670">
            <v>7.0411414811410181E-2</v>
          </cell>
          <cell r="W670">
            <v>2.7323017000938421E-2</v>
          </cell>
          <cell r="X670">
            <v>56.271014440213179</v>
          </cell>
          <cell r="Y670">
            <v>56.302439019893171</v>
          </cell>
          <cell r="Z670">
            <v>1.6713378868000728E-2</v>
          </cell>
          <cell r="AA670">
            <v>8.3671995748035299E-2</v>
          </cell>
          <cell r="AB670">
            <v>6.0613410564312922</v>
          </cell>
          <cell r="AC670">
            <v>1.2797729194861449</v>
          </cell>
          <cell r="AD670">
            <v>1.08982414560184</v>
          </cell>
          <cell r="AE670">
            <v>567.78314238500025</v>
          </cell>
          <cell r="AF670">
            <v>526.59408541167352</v>
          </cell>
          <cell r="AG670">
            <v>2</v>
          </cell>
          <cell r="AH670">
            <v>235568.06011522672</v>
          </cell>
          <cell r="AI670">
            <v>-10.044457306987136</v>
          </cell>
          <cell r="AJ670">
            <v>-2.6421657478396294E-4</v>
          </cell>
          <cell r="AK670">
            <v>-10.044457306987136</v>
          </cell>
        </row>
        <row r="671">
          <cell r="B671" t="str">
            <v>LoPGas</v>
          </cell>
          <cell r="C671" t="str">
            <v>Leader</v>
          </cell>
          <cell r="D671" t="str">
            <v>x</v>
          </cell>
          <cell r="E671" t="str">
            <v>L</v>
          </cell>
          <cell r="F671">
            <v>50</v>
          </cell>
          <cell r="G671">
            <v>115</v>
          </cell>
          <cell r="J671">
            <v>5.4</v>
          </cell>
          <cell r="K671">
            <v>5.4</v>
          </cell>
          <cell r="L671">
            <v>60</v>
          </cell>
          <cell r="M671">
            <v>56.302439019893171</v>
          </cell>
          <cell r="N671">
            <v>253440.00000000003</v>
          </cell>
          <cell r="O671">
            <v>21.12</v>
          </cell>
          <cell r="P671">
            <v>1</v>
          </cell>
          <cell r="Q671">
            <v>40</v>
          </cell>
          <cell r="R671">
            <v>0.2</v>
          </cell>
          <cell r="S671">
            <v>1.4046444981305601</v>
          </cell>
          <cell r="T671">
            <v>0.75</v>
          </cell>
          <cell r="U671">
            <v>157.85400000000001</v>
          </cell>
          <cell r="V671">
            <v>0.12663623381975928</v>
          </cell>
          <cell r="W671">
            <v>4.9140952200140475E-2</v>
          </cell>
          <cell r="X671">
            <v>56.352541366121173</v>
          </cell>
          <cell r="Y671">
            <v>56.402643712349182</v>
          </cell>
          <cell r="Z671">
            <v>2.7100213625987246E-2</v>
          </cell>
          <cell r="AA671">
            <v>7.3848822523254712E-2</v>
          </cell>
          <cell r="AB671">
            <v>5.5502556253984103</v>
          </cell>
          <cell r="AC671">
            <v>1.211338987661406</v>
          </cell>
          <cell r="AD671">
            <v>1.0856071414190258</v>
          </cell>
          <cell r="AE671">
            <v>757.04418984666711</v>
          </cell>
          <cell r="AF671">
            <v>540.1675382086911</v>
          </cell>
          <cell r="AG671">
            <v>2</v>
          </cell>
          <cell r="AH671">
            <v>275387.10881111823</v>
          </cell>
          <cell r="AI671">
            <v>-21.34304380309166</v>
          </cell>
          <cell r="AJ671">
            <v>-4.2106699422134739E-4</v>
          </cell>
          <cell r="AK671">
            <v>-21.34304380309166</v>
          </cell>
        </row>
        <row r="672">
          <cell r="B672" t="str">
            <v>50_115_0.2_20</v>
          </cell>
          <cell r="F672">
            <v>50</v>
          </cell>
          <cell r="G672">
            <v>115</v>
          </cell>
          <cell r="H672">
            <v>49.808685689611004</v>
          </cell>
          <cell r="R672">
            <v>0.2</v>
          </cell>
          <cell r="W672">
            <v>2.4542317689757454E-2</v>
          </cell>
          <cell r="X672">
            <v>0.19131431038899649</v>
          </cell>
          <cell r="AK672">
            <v>-48.110501833396746</v>
          </cell>
          <cell r="AL672">
            <v>4.4207730254769662E-4</v>
          </cell>
          <cell r="AM672">
            <v>-112.04007155768824</v>
          </cell>
        </row>
        <row r="673">
          <cell r="B673" t="str">
            <v>LoPGas</v>
          </cell>
          <cell r="C673" t="str">
            <v>Branch</v>
          </cell>
          <cell r="D673" t="str">
            <v>x</v>
          </cell>
          <cell r="E673" t="str">
            <v>B</v>
          </cell>
          <cell r="F673">
            <v>50</v>
          </cell>
          <cell r="G673">
            <v>115</v>
          </cell>
          <cell r="J673">
            <v>5.4</v>
          </cell>
          <cell r="K673">
            <v>5.4</v>
          </cell>
          <cell r="L673">
            <v>60</v>
          </cell>
          <cell r="M673">
            <v>55.4</v>
          </cell>
          <cell r="N673">
            <v>13200.000000000002</v>
          </cell>
          <cell r="O673">
            <v>1.2</v>
          </cell>
          <cell r="P673">
            <v>16</v>
          </cell>
          <cell r="Q673">
            <v>50</v>
          </cell>
          <cell r="R673">
            <v>0.2</v>
          </cell>
          <cell r="S673">
            <v>0.5</v>
          </cell>
          <cell r="T673">
            <v>0.75</v>
          </cell>
          <cell r="U673">
            <v>157.85400000000001</v>
          </cell>
          <cell r="V673">
            <v>0.15843869001561267</v>
          </cell>
          <cell r="W673">
            <v>6.1481835473649937E-2</v>
          </cell>
          <cell r="X673">
            <v>56.090016728766273</v>
          </cell>
          <cell r="Y673">
            <v>56.780033457532539</v>
          </cell>
          <cell r="Z673">
            <v>0.30000727337663879</v>
          </cell>
          <cell r="AA673">
            <v>0.32242981680471239</v>
          </cell>
          <cell r="AB673">
            <v>10.590508807326579</v>
          </cell>
          <cell r="AC673">
            <v>1.7098826327743697</v>
          </cell>
          <cell r="AD673">
            <v>1.1169534566263046</v>
          </cell>
          <cell r="AE673">
            <v>39.429384887847249</v>
          </cell>
          <cell r="AF673">
            <v>259.96530414453997</v>
          </cell>
          <cell r="AG673">
            <v>2</v>
          </cell>
          <cell r="AH673">
            <v>43638.447444228674</v>
          </cell>
          <cell r="AI673">
            <v>-15.325615805652829</v>
          </cell>
          <cell r="AJ673">
            <v>-5.8051575021412219E-3</v>
          </cell>
          <cell r="AK673">
            <v>-245.20985289044526</v>
          </cell>
        </row>
        <row r="674">
          <cell r="B674" t="str">
            <v>LoPGas</v>
          </cell>
          <cell r="C674" t="str">
            <v>Header</v>
          </cell>
          <cell r="D674" t="str">
            <v>x</v>
          </cell>
          <cell r="E674" t="str">
            <v>H</v>
          </cell>
          <cell r="F674">
            <v>50</v>
          </cell>
          <cell r="G674">
            <v>115</v>
          </cell>
          <cell r="J674">
            <v>5.4</v>
          </cell>
          <cell r="K674">
            <v>5.4</v>
          </cell>
          <cell r="L674">
            <v>60</v>
          </cell>
          <cell r="M674">
            <v>56.780033457532539</v>
          </cell>
          <cell r="N674">
            <v>63360</v>
          </cell>
          <cell r="O674">
            <v>5.28</v>
          </cell>
          <cell r="P674">
            <v>1</v>
          </cell>
          <cell r="Q674">
            <v>20</v>
          </cell>
          <cell r="R674">
            <v>0.2</v>
          </cell>
          <cell r="S674">
            <v>0.73278748682815997</v>
          </cell>
          <cell r="T674">
            <v>0.75</v>
          </cell>
          <cell r="U674">
            <v>157.85400000000001</v>
          </cell>
          <cell r="V674">
            <v>0.14075461554098201</v>
          </cell>
          <cell r="W674">
            <v>5.4619563655791126E-2</v>
          </cell>
          <cell r="X674">
            <v>56.838301457058805</v>
          </cell>
          <cell r="Y674">
            <v>56.89656945658507</v>
          </cell>
          <cell r="Z674">
            <v>3.6191680104611046E-2</v>
          </cell>
          <cell r="AA674">
            <v>0.12896680540770422</v>
          </cell>
          <cell r="AB674">
            <v>8.5114816344094599</v>
          </cell>
          <cell r="AC674">
            <v>1.570121643341875</v>
          </cell>
          <cell r="AD674">
            <v>1.0895588273630228</v>
          </cell>
          <cell r="AE674">
            <v>189.26104746166675</v>
          </cell>
          <cell r="AF674">
            <v>537.93878836778583</v>
          </cell>
          <cell r="AG674">
            <v>2</v>
          </cell>
          <cell r="AH674">
            <v>137167.2173684795</v>
          </cell>
          <cell r="AI674">
            <v>-6.1922900248543016</v>
          </cell>
          <cell r="AJ674">
            <v>-4.8865925069872958E-4</v>
          </cell>
          <cell r="AK674">
            <v>-6.1922900248543016</v>
          </cell>
        </row>
        <row r="675">
          <cell r="B675" t="str">
            <v>LoPGas</v>
          </cell>
          <cell r="C675" t="str">
            <v>Header</v>
          </cell>
          <cell r="D675" t="str">
            <v>x</v>
          </cell>
          <cell r="E675" t="str">
            <v>H</v>
          </cell>
          <cell r="F675">
            <v>50</v>
          </cell>
          <cell r="G675">
            <v>115</v>
          </cell>
          <cell r="J675">
            <v>5.4</v>
          </cell>
          <cell r="K675">
            <v>5.4</v>
          </cell>
          <cell r="L675">
            <v>60</v>
          </cell>
          <cell r="M675">
            <v>56.89656945658507</v>
          </cell>
          <cell r="N675">
            <v>126720</v>
          </cell>
          <cell r="O675">
            <v>10.56</v>
          </cell>
          <cell r="P675">
            <v>1</v>
          </cell>
          <cell r="Q675">
            <v>20</v>
          </cell>
          <cell r="R675">
            <v>0.2</v>
          </cell>
          <cell r="S675">
            <v>1.01473233779264</v>
          </cell>
          <cell r="T675">
            <v>0.75</v>
          </cell>
          <cell r="U675">
            <v>157.85400000000001</v>
          </cell>
          <cell r="V675">
            <v>9.2709096922733297E-2</v>
          </cell>
          <cell r="W675">
            <v>3.5975590579248262E-2</v>
          </cell>
          <cell r="X675">
            <v>56.930815407248254</v>
          </cell>
          <cell r="Y675">
            <v>56.965061357911438</v>
          </cell>
          <cell r="Z675">
            <v>2.2069738751426482E-2</v>
          </cell>
          <cell r="AA675">
            <v>9.7903362860301296E-2</v>
          </cell>
          <cell r="AB675">
            <v>6.9331063611990746</v>
          </cell>
          <cell r="AC675">
            <v>1.4044256146677894</v>
          </cell>
          <cell r="AD675">
            <v>1.0815357138281598</v>
          </cell>
          <cell r="AE675">
            <v>378.5220949233335</v>
          </cell>
          <cell r="AF675">
            <v>535.8485291978966</v>
          </cell>
          <cell r="AG675">
            <v>2</v>
          </cell>
          <cell r="AH675">
            <v>193558.25558050346</v>
          </cell>
          <cell r="AI675">
            <v>-7.2765828750243244</v>
          </cell>
          <cell r="AJ675">
            <v>-2.8711264500569465E-4</v>
          </cell>
          <cell r="AK675">
            <v>-7.2765828750243244</v>
          </cell>
        </row>
        <row r="676">
          <cell r="B676" t="str">
            <v>LoPGas</v>
          </cell>
          <cell r="C676" t="str">
            <v>Header</v>
          </cell>
          <cell r="D676" t="str">
            <v>x</v>
          </cell>
          <cell r="E676" t="str">
            <v>H</v>
          </cell>
          <cell r="F676">
            <v>50</v>
          </cell>
          <cell r="G676">
            <v>115</v>
          </cell>
          <cell r="J676">
            <v>5.4</v>
          </cell>
          <cell r="K676">
            <v>5.4</v>
          </cell>
          <cell r="L676">
            <v>60</v>
          </cell>
          <cell r="M676">
            <v>56.965061357911438</v>
          </cell>
          <cell r="N676">
            <v>190080</v>
          </cell>
          <cell r="O676">
            <v>15.84</v>
          </cell>
          <cell r="P676">
            <v>1</v>
          </cell>
          <cell r="Q676">
            <v>20</v>
          </cell>
          <cell r="R676">
            <v>0.2</v>
          </cell>
          <cell r="S676">
            <v>1.2386846748934399</v>
          </cell>
          <cell r="T676">
            <v>0.75</v>
          </cell>
          <cell r="U676">
            <v>157.85400000000001</v>
          </cell>
          <cell r="V676">
            <v>7.0625941744197646E-2</v>
          </cell>
          <cell r="W676">
            <v>2.740626377345734E-2</v>
          </cell>
          <cell r="X676">
            <v>56.990444088771177</v>
          </cell>
          <cell r="Y676">
            <v>57.015826819630917</v>
          </cell>
          <cell r="Z676">
            <v>1.6727014185876854E-2</v>
          </cell>
          <cell r="AA676">
            <v>8.3740904347845688E-2</v>
          </cell>
          <cell r="AB676">
            <v>6.0613410564312922</v>
          </cell>
          <cell r="AC676">
            <v>1.2965357069298762</v>
          </cell>
          <cell r="AD676">
            <v>1.0757339123702168</v>
          </cell>
          <cell r="AE676">
            <v>567.78314238500025</v>
          </cell>
          <cell r="AF676">
            <v>528.09909463446479</v>
          </cell>
          <cell r="AG676">
            <v>2</v>
          </cell>
          <cell r="AH676">
            <v>235297.62542674487</v>
          </cell>
          <cell r="AI676">
            <v>-8.0882536151608271</v>
          </cell>
          <cell r="AJ676">
            <v>-2.1275919652674735E-4</v>
          </cell>
          <cell r="AK676">
            <v>-8.0882536151608271</v>
          </cell>
        </row>
        <row r="677">
          <cell r="B677" t="str">
            <v>LoPGas</v>
          </cell>
          <cell r="C677" t="str">
            <v>Leader</v>
          </cell>
          <cell r="D677" t="str">
            <v>x</v>
          </cell>
          <cell r="E677" t="str">
            <v>L</v>
          </cell>
          <cell r="F677">
            <v>50</v>
          </cell>
          <cell r="G677">
            <v>115</v>
          </cell>
          <cell r="J677">
            <v>5.4</v>
          </cell>
          <cell r="K677">
            <v>5.4</v>
          </cell>
          <cell r="L677">
            <v>60</v>
          </cell>
          <cell r="M677">
            <v>57.015826819630917</v>
          </cell>
          <cell r="N677">
            <v>253440.00000000003</v>
          </cell>
          <cell r="O677">
            <v>21.12</v>
          </cell>
          <cell r="P677">
            <v>1</v>
          </cell>
          <cell r="Q677">
            <v>40</v>
          </cell>
          <cell r="R677">
            <v>0.2</v>
          </cell>
          <cell r="S677">
            <v>1.4046444981305601</v>
          </cell>
          <cell r="T677">
            <v>0.75</v>
          </cell>
          <cell r="U677">
            <v>157.85400000000001</v>
          </cell>
          <cell r="V677">
            <v>0.12701294714806513</v>
          </cell>
          <cell r="W677">
            <v>4.928713509820426E-2</v>
          </cell>
          <cell r="X677">
            <v>57.056290646241827</v>
          </cell>
          <cell r="Y677">
            <v>57.096754472852737</v>
          </cell>
          <cell r="Z677">
            <v>2.7118953334943408E-2</v>
          </cell>
          <cell r="AA677">
            <v>7.3908447722907292E-2</v>
          </cell>
          <cell r="AB677">
            <v>5.5502556253984103</v>
          </cell>
          <cell r="AC677">
            <v>1.2271709790876446</v>
          </cell>
          <cell r="AD677">
            <v>1.0716014948969841</v>
          </cell>
          <cell r="AE677">
            <v>757.04418984666711</v>
          </cell>
          <cell r="AF677">
            <v>541.67828442988753</v>
          </cell>
          <cell r="AG677">
            <v>2</v>
          </cell>
          <cell r="AH677">
            <v>275077.88540809392</v>
          </cell>
          <cell r="AI677">
            <v>-17.18511162320452</v>
          </cell>
          <cell r="AJ677">
            <v>-3.3903708221284166E-4</v>
          </cell>
          <cell r="AK677">
            <v>-17.18511162320452</v>
          </cell>
        </row>
        <row r="678">
          <cell r="B678" t="str">
            <v>50_115_0.2_50</v>
          </cell>
          <cell r="F678">
            <v>50</v>
          </cell>
          <cell r="G678">
            <v>115</v>
          </cell>
          <cell r="H678">
            <v>49.771229611419649</v>
          </cell>
          <cell r="R678">
            <v>0.2</v>
          </cell>
          <cell r="W678">
            <v>6.1481835473649937E-2</v>
          </cell>
          <cell r="X678">
            <v>0.22877038858035093</v>
          </cell>
          <cell r="AK678">
            <v>-38.742238138243977</v>
          </cell>
          <cell r="AL678">
            <v>9.437708620538991E-4</v>
          </cell>
          <cell r="AM678">
            <v>-239.18928727894021</v>
          </cell>
        </row>
        <row r="679">
          <cell r="B679" t="str">
            <v>LoPGas</v>
          </cell>
          <cell r="C679" t="str">
            <v>Branch</v>
          </cell>
          <cell r="D679" t="str">
            <v>x</v>
          </cell>
          <cell r="E679" t="str">
            <v>B</v>
          </cell>
          <cell r="F679">
            <v>50</v>
          </cell>
          <cell r="G679">
            <v>115</v>
          </cell>
          <cell r="J679">
            <v>5.4</v>
          </cell>
          <cell r="K679">
            <v>5.4</v>
          </cell>
          <cell r="L679">
            <v>60</v>
          </cell>
          <cell r="M679">
            <v>55.4</v>
          </cell>
          <cell r="N679">
            <v>13200.000000000002</v>
          </cell>
          <cell r="O679">
            <v>1.2</v>
          </cell>
          <cell r="P679">
            <v>16</v>
          </cell>
          <cell r="Q679">
            <v>100</v>
          </cell>
          <cell r="R679">
            <v>0.2</v>
          </cell>
          <cell r="S679">
            <v>0.5</v>
          </cell>
          <cell r="T679">
            <v>0.75</v>
          </cell>
          <cell r="U679">
            <v>157.85400000000001</v>
          </cell>
          <cell r="V679">
            <v>0.3177554315217998</v>
          </cell>
          <cell r="W679">
            <v>0.1233043971757013</v>
          </cell>
          <cell r="X679">
            <v>56.57493426452659</v>
          </cell>
          <cell r="Y679">
            <v>57.749868529053181</v>
          </cell>
          <cell r="Z679">
            <v>0.51084098457677873</v>
          </cell>
          <cell r="AA679">
            <v>0.32265744362461474</v>
          </cell>
          <cell r="AB679">
            <v>10.590508807326579</v>
          </cell>
          <cell r="AC679">
            <v>1.7098901060548675</v>
          </cell>
          <cell r="AD679">
            <v>1.1169485748467944</v>
          </cell>
          <cell r="AE679">
            <v>39.429384887847249</v>
          </cell>
          <cell r="AF679">
            <v>260.64455958689138</v>
          </cell>
          <cell r="AG679">
            <v>2</v>
          </cell>
          <cell r="AH679">
            <v>43607.279538717172</v>
          </cell>
          <cell r="AI679">
            <v>-26.033460972056378</v>
          </cell>
          <cell r="AJ679">
            <v>-9.8611594591122634E-3</v>
          </cell>
          <cell r="AK679">
            <v>-416.53537555290205</v>
          </cell>
        </row>
        <row r="680">
          <cell r="B680" t="str">
            <v>LoPGas</v>
          </cell>
          <cell r="C680" t="str">
            <v>Header</v>
          </cell>
          <cell r="D680" t="str">
            <v>x</v>
          </cell>
          <cell r="E680" t="str">
            <v>H</v>
          </cell>
          <cell r="F680">
            <v>50</v>
          </cell>
          <cell r="G680">
            <v>115</v>
          </cell>
          <cell r="J680">
            <v>5.4</v>
          </cell>
          <cell r="K680">
            <v>5.4</v>
          </cell>
          <cell r="L680">
            <v>60</v>
          </cell>
          <cell r="M680">
            <v>57.749868529053181</v>
          </cell>
          <cell r="N680">
            <v>63360</v>
          </cell>
          <cell r="O680">
            <v>5.28</v>
          </cell>
          <cell r="P680">
            <v>1</v>
          </cell>
          <cell r="Q680">
            <v>20</v>
          </cell>
          <cell r="R680">
            <v>0.2</v>
          </cell>
          <cell r="S680">
            <v>0.73278748682815997</v>
          </cell>
          <cell r="T680">
            <v>0.75</v>
          </cell>
          <cell r="U680">
            <v>157.85400000000001</v>
          </cell>
          <cell r="V680">
            <v>0.1413282310501208</v>
          </cell>
          <cell r="W680">
            <v>5.4842154074556504E-2</v>
          </cell>
          <cell r="X680">
            <v>57.790621759020475</v>
          </cell>
          <cell r="Y680">
            <v>57.831374988987768</v>
          </cell>
          <cell r="Z680">
            <v>3.6222976740240775E-2</v>
          </cell>
          <cell r="AA680">
            <v>0.12910845840521812</v>
          </cell>
          <cell r="AB680">
            <v>8.5114816344094599</v>
          </cell>
          <cell r="AC680">
            <v>1.6029321458230255</v>
          </cell>
          <cell r="AD680">
            <v>1.0672565903645885</v>
          </cell>
          <cell r="AE680">
            <v>189.26104746166675</v>
          </cell>
          <cell r="AF680">
            <v>539.98081109866519</v>
          </cell>
          <cell r="AG680">
            <v>2</v>
          </cell>
          <cell r="AH680">
            <v>136959.03299146693</v>
          </cell>
          <cell r="AI680">
            <v>-4.313218821922014</v>
          </cell>
          <cell r="AJ680">
            <v>-3.4037396006329025E-4</v>
          </cell>
          <cell r="AK680">
            <v>-4.313218821922014</v>
          </cell>
        </row>
        <row r="681">
          <cell r="B681" t="str">
            <v>LoPGas</v>
          </cell>
          <cell r="C681" t="str">
            <v>Header</v>
          </cell>
          <cell r="D681" t="str">
            <v>x</v>
          </cell>
          <cell r="E681" t="str">
            <v>H</v>
          </cell>
          <cell r="F681">
            <v>50</v>
          </cell>
          <cell r="G681">
            <v>115</v>
          </cell>
          <cell r="J681">
            <v>5.4</v>
          </cell>
          <cell r="K681">
            <v>5.4</v>
          </cell>
          <cell r="L681">
            <v>60</v>
          </cell>
          <cell r="M681">
            <v>57.831374988987768</v>
          </cell>
          <cell r="N681">
            <v>126720</v>
          </cell>
          <cell r="O681">
            <v>10.56</v>
          </cell>
          <cell r="P681">
            <v>1</v>
          </cell>
          <cell r="Q681">
            <v>20</v>
          </cell>
          <cell r="R681">
            <v>0.2</v>
          </cell>
          <cell r="S681">
            <v>1.01473233779264</v>
          </cell>
          <cell r="T681">
            <v>0.75</v>
          </cell>
          <cell r="U681">
            <v>157.85400000000001</v>
          </cell>
          <cell r="V681">
            <v>9.3074255121212368E-2</v>
          </cell>
          <cell r="W681">
            <v>3.6117289530935182E-2</v>
          </cell>
          <cell r="X681">
            <v>57.855317301966025</v>
          </cell>
          <cell r="Y681">
            <v>57.879259614944274</v>
          </cell>
          <cell r="Z681">
            <v>2.208063898246404E-2</v>
          </cell>
          <cell r="AA681">
            <v>9.8007666936614987E-2</v>
          </cell>
          <cell r="AB681">
            <v>6.9331063611990746</v>
          </cell>
          <cell r="AC681">
            <v>1.4337431292185225</v>
          </cell>
          <cell r="AD681">
            <v>1.0594202188129702</v>
          </cell>
          <cell r="AE681">
            <v>378.5220949233335</v>
          </cell>
          <cell r="AF681">
            <v>537.82345542326948</v>
          </cell>
          <cell r="AG681">
            <v>2</v>
          </cell>
          <cell r="AH681">
            <v>193273.09672833383</v>
          </cell>
          <cell r="AI681">
            <v>-5.0670520749973136</v>
          </cell>
          <cell r="AJ681">
            <v>-1.9993103199957834E-4</v>
          </cell>
          <cell r="AK681">
            <v>-5.0670520749973136</v>
          </cell>
        </row>
        <row r="682">
          <cell r="B682" t="str">
            <v>LoPGas</v>
          </cell>
          <cell r="C682" t="str">
            <v>Header</v>
          </cell>
          <cell r="D682" t="str">
            <v>x</v>
          </cell>
          <cell r="E682" t="str">
            <v>H</v>
          </cell>
          <cell r="F682">
            <v>50</v>
          </cell>
          <cell r="G682">
            <v>115</v>
          </cell>
          <cell r="J682">
            <v>5.4</v>
          </cell>
          <cell r="K682">
            <v>5.4</v>
          </cell>
          <cell r="L682">
            <v>60</v>
          </cell>
          <cell r="M682">
            <v>57.879259614944274</v>
          </cell>
          <cell r="N682">
            <v>190080</v>
          </cell>
          <cell r="O682">
            <v>15.84</v>
          </cell>
          <cell r="P682">
            <v>1</v>
          </cell>
          <cell r="Q682">
            <v>20</v>
          </cell>
          <cell r="R682">
            <v>0.2</v>
          </cell>
          <cell r="S682">
            <v>1.2386846748934399</v>
          </cell>
          <cell r="T682">
            <v>0.75</v>
          </cell>
          <cell r="U682">
            <v>157.85400000000001</v>
          </cell>
          <cell r="V682">
            <v>7.0898009789241018E-2</v>
          </cell>
          <cell r="W682">
            <v>2.7511839266288973E-2</v>
          </cell>
          <cell r="X682">
            <v>57.897001176253056</v>
          </cell>
          <cell r="Y682">
            <v>57.914742737561838</v>
          </cell>
          <cell r="Z682">
            <v>1.6731478717340043E-2</v>
          </cell>
          <cell r="AA682">
            <v>8.382836342115868E-2</v>
          </cell>
          <cell r="AB682">
            <v>6.0613410564312922</v>
          </cell>
          <cell r="AC682">
            <v>1.3235421189503644</v>
          </cell>
          <cell r="AD682">
            <v>1.0537839397581465</v>
          </cell>
          <cell r="AE682">
            <v>567.78314238500025</v>
          </cell>
          <cell r="AF682">
            <v>530.00787529877255</v>
          </cell>
          <cell r="AG682">
            <v>2</v>
          </cell>
          <cell r="AH682">
            <v>234957.72901387326</v>
          </cell>
          <cell r="AI682">
            <v>-5.6313566824449417</v>
          </cell>
          <cell r="AJ682">
            <v>-1.481312258639768E-4</v>
          </cell>
          <cell r="AK682">
            <v>-5.6313566824449417</v>
          </cell>
        </row>
        <row r="683">
          <cell r="B683" t="str">
            <v>LoPGas</v>
          </cell>
          <cell r="C683" t="str">
            <v>Leader</v>
          </cell>
          <cell r="D683" t="str">
            <v>x</v>
          </cell>
          <cell r="E683" t="str">
            <v>L</v>
          </cell>
          <cell r="F683">
            <v>50</v>
          </cell>
          <cell r="G683">
            <v>115</v>
          </cell>
          <cell r="J683">
            <v>5.4</v>
          </cell>
          <cell r="K683">
            <v>5.4</v>
          </cell>
          <cell r="L683">
            <v>60</v>
          </cell>
          <cell r="M683">
            <v>57.914742737561838</v>
          </cell>
          <cell r="N683">
            <v>253440.00000000003</v>
          </cell>
          <cell r="O683">
            <v>21.12</v>
          </cell>
          <cell r="P683">
            <v>1</v>
          </cell>
          <cell r="Q683">
            <v>40</v>
          </cell>
          <cell r="R683">
            <v>0.2</v>
          </cell>
          <cell r="S683">
            <v>1.4046444981305601</v>
          </cell>
          <cell r="T683">
            <v>0.75</v>
          </cell>
          <cell r="U683">
            <v>157.85400000000001</v>
          </cell>
          <cell r="V683">
            <v>0.12749060397503623</v>
          </cell>
          <cell r="W683">
            <v>4.9472488930945246E-2</v>
          </cell>
          <cell r="X683">
            <v>57.94302042612884</v>
          </cell>
          <cell r="Y683">
            <v>57.971298114695848</v>
          </cell>
          <cell r="Z683">
            <v>2.7121534667567282E-2</v>
          </cell>
          <cell r="AA683">
            <v>7.39841074555216E-2</v>
          </cell>
          <cell r="AB683">
            <v>5.5502556253984103</v>
          </cell>
          <cell r="AC683">
            <v>1.2526688707809912</v>
          </cell>
          <cell r="AD683">
            <v>1.0497892031631946</v>
          </cell>
          <cell r="AE683">
            <v>757.04418984666711</v>
          </cell>
          <cell r="AF683">
            <v>543.59393451886501</v>
          </cell>
          <cell r="AG683">
            <v>2</v>
          </cell>
          <cell r="AH683">
            <v>274689.24359497213</v>
          </cell>
          <cell r="AI683">
            <v>-11.963805868638728</v>
          </cell>
          <cell r="AJ683">
            <v>-2.3602836704227285E-4</v>
          </cell>
          <cell r="AK683">
            <v>-11.963805868638728</v>
          </cell>
        </row>
        <row r="684">
          <cell r="B684" t="str">
            <v>50_115_0.2_100</v>
          </cell>
          <cell r="F684">
            <v>50</v>
          </cell>
          <cell r="G684">
            <v>115</v>
          </cell>
          <cell r="H684">
            <v>49.708751831021573</v>
          </cell>
          <cell r="R684">
            <v>0.2</v>
          </cell>
          <cell r="W684">
            <v>0.1233043971757013</v>
          </cell>
          <cell r="X684">
            <v>0.2912481689784272</v>
          </cell>
          <cell r="AK684">
            <v>-26.975433448002995</v>
          </cell>
          <cell r="AL684">
            <v>1.5733428237498263E-3</v>
          </cell>
          <cell r="AM684">
            <v>-398.74800525115603</v>
          </cell>
        </row>
        <row r="685">
          <cell r="B685" t="str">
            <v>LoPGas</v>
          </cell>
          <cell r="C685" t="str">
            <v>Branch</v>
          </cell>
          <cell r="D685" t="str">
            <v>x</v>
          </cell>
          <cell r="E685" t="str">
            <v>B</v>
          </cell>
          <cell r="F685">
            <v>50</v>
          </cell>
          <cell r="G685">
            <v>115</v>
          </cell>
          <cell r="J685">
            <v>5.4</v>
          </cell>
          <cell r="K685">
            <v>5.4</v>
          </cell>
          <cell r="L685">
            <v>60</v>
          </cell>
          <cell r="M685">
            <v>55.4</v>
          </cell>
          <cell r="N685">
            <v>13200.000000000002</v>
          </cell>
          <cell r="O685">
            <v>1.2</v>
          </cell>
          <cell r="P685">
            <v>16</v>
          </cell>
          <cell r="Q685">
            <v>150</v>
          </cell>
          <cell r="R685">
            <v>0.2</v>
          </cell>
          <cell r="S685">
            <v>0.5</v>
          </cell>
          <cell r="T685">
            <v>0.75</v>
          </cell>
          <cell r="U685">
            <v>157.85400000000001</v>
          </cell>
          <cell r="V685">
            <v>0.47766384027523512</v>
          </cell>
          <cell r="W685">
            <v>0.18535655423951169</v>
          </cell>
          <cell r="X685">
            <v>56.914627979750655</v>
          </cell>
          <cell r="Y685">
            <v>58.429255959501312</v>
          </cell>
          <cell r="Z685">
            <v>0.65853390423941549</v>
          </cell>
          <cell r="AA685">
            <v>0.32283437352792299</v>
          </cell>
          <cell r="AB685">
            <v>10.590508807326579</v>
          </cell>
          <cell r="AC685">
            <v>1.7098976331274822</v>
          </cell>
          <cell r="AD685">
            <v>1.1169436579717331</v>
          </cell>
          <cell r="AE685">
            <v>39.429384887847249</v>
          </cell>
          <cell r="AF685">
            <v>261.18045262595854</v>
          </cell>
          <cell r="AG685">
            <v>2</v>
          </cell>
          <cell r="AH685">
            <v>43586.300466515742</v>
          </cell>
          <cell r="AI685">
            <v>-33.500181496205549</v>
          </cell>
          <cell r="AJ685">
            <v>-1.2689462687956645E-2</v>
          </cell>
          <cell r="AK685">
            <v>-536.00290393928879</v>
          </cell>
        </row>
        <row r="686">
          <cell r="B686" t="str">
            <v>LoPGas</v>
          </cell>
          <cell r="C686" t="str">
            <v>Header</v>
          </cell>
          <cell r="D686" t="str">
            <v>x</v>
          </cell>
          <cell r="E686" t="str">
            <v>H</v>
          </cell>
          <cell r="F686">
            <v>50</v>
          </cell>
          <cell r="G686">
            <v>115</v>
          </cell>
          <cell r="J686">
            <v>5.4</v>
          </cell>
          <cell r="K686">
            <v>5.4</v>
          </cell>
          <cell r="L686">
            <v>60</v>
          </cell>
          <cell r="M686">
            <v>58.429255959501312</v>
          </cell>
          <cell r="N686">
            <v>63360</v>
          </cell>
          <cell r="O686">
            <v>5.28</v>
          </cell>
          <cell r="P686">
            <v>1</v>
          </cell>
          <cell r="Q686">
            <v>20</v>
          </cell>
          <cell r="R686">
            <v>0.2</v>
          </cell>
          <cell r="S686">
            <v>0.73278748682815997</v>
          </cell>
          <cell r="T686">
            <v>0.75</v>
          </cell>
          <cell r="U686">
            <v>157.85400000000001</v>
          </cell>
          <cell r="V686">
            <v>0.14173261867505288</v>
          </cell>
          <cell r="W686">
            <v>5.4999075931341679E-2</v>
          </cell>
          <cell r="X686">
            <v>58.457699423522811</v>
          </cell>
          <cell r="Y686">
            <v>58.486142887544304</v>
          </cell>
          <cell r="Z686">
            <v>3.6216548703205231E-2</v>
          </cell>
          <cell r="AA686">
            <v>0.12920839787365465</v>
          </cell>
          <cell r="AB686">
            <v>8.5114816344094599</v>
          </cell>
          <cell r="AC686">
            <v>1.6342734248221191</v>
          </cell>
          <cell r="AD686">
            <v>1.0467892768452007</v>
          </cell>
          <cell r="AE686">
            <v>189.26104746166675</v>
          </cell>
          <cell r="AF686">
            <v>541.42047658260287</v>
          </cell>
          <cell r="AG686">
            <v>2</v>
          </cell>
          <cell r="AH686">
            <v>136813.57859049278</v>
          </cell>
          <cell r="AI686">
            <v>-3.001715214668415</v>
          </cell>
          <cell r="AJ686">
            <v>-2.3687777893532315E-4</v>
          </cell>
          <cell r="AK686">
            <v>-3.001715214668415</v>
          </cell>
        </row>
        <row r="687">
          <cell r="B687" t="str">
            <v>LoPGas</v>
          </cell>
          <cell r="C687" t="str">
            <v>Header</v>
          </cell>
          <cell r="D687" t="str">
            <v>x</v>
          </cell>
          <cell r="E687" t="str">
            <v>H</v>
          </cell>
          <cell r="F687">
            <v>50</v>
          </cell>
          <cell r="G687">
            <v>115</v>
          </cell>
          <cell r="J687">
            <v>5.4</v>
          </cell>
          <cell r="K687">
            <v>5.4</v>
          </cell>
          <cell r="L687">
            <v>60</v>
          </cell>
          <cell r="M687">
            <v>58.486142887544304</v>
          </cell>
          <cell r="N687">
            <v>126720</v>
          </cell>
          <cell r="O687">
            <v>10.56</v>
          </cell>
          <cell r="P687">
            <v>1</v>
          </cell>
          <cell r="Q687">
            <v>20</v>
          </cell>
          <cell r="R687">
            <v>0.2</v>
          </cell>
          <cell r="S687">
            <v>1.01473233779264</v>
          </cell>
          <cell r="T687">
            <v>0.75</v>
          </cell>
          <cell r="U687">
            <v>157.85400000000001</v>
          </cell>
          <cell r="V687">
            <v>9.3331612562771588E-2</v>
          </cell>
          <cell r="W687">
            <v>3.621715660177216E-2</v>
          </cell>
          <cell r="X687">
            <v>58.50284790903018</v>
          </cell>
          <cell r="Y687">
            <v>58.519552930516063</v>
          </cell>
          <cell r="Z687">
            <v>2.2069482447760302E-2</v>
          </cell>
          <cell r="AA687">
            <v>9.8081232740792265E-2</v>
          </cell>
          <cell r="AB687">
            <v>6.9331063611990746</v>
          </cell>
          <cell r="AC687">
            <v>1.4617264120497995</v>
          </cell>
          <cell r="AD687">
            <v>1.0391386836530194</v>
          </cell>
          <cell r="AE687">
            <v>378.5220949233335</v>
          </cell>
          <cell r="AF687">
            <v>539.21541957985812</v>
          </cell>
          <cell r="AG687">
            <v>2</v>
          </cell>
          <cell r="AH687">
            <v>193073.86615134866</v>
          </cell>
          <cell r="AI687">
            <v>-3.5255036305736862</v>
          </cell>
          <cell r="AJ687">
            <v>-1.3910604602958041E-4</v>
          </cell>
          <cell r="AK687">
            <v>-3.5255036305736862</v>
          </cell>
        </row>
        <row r="688">
          <cell r="B688" t="str">
            <v>LoPGas</v>
          </cell>
          <cell r="C688" t="str">
            <v>Header</v>
          </cell>
          <cell r="D688" t="str">
            <v>x</v>
          </cell>
          <cell r="E688" t="str">
            <v>H</v>
          </cell>
          <cell r="F688">
            <v>50</v>
          </cell>
          <cell r="G688">
            <v>115</v>
          </cell>
          <cell r="J688">
            <v>5.4</v>
          </cell>
          <cell r="K688">
            <v>5.4</v>
          </cell>
          <cell r="L688">
            <v>60</v>
          </cell>
          <cell r="M688">
            <v>58.519552930516063</v>
          </cell>
          <cell r="N688">
            <v>190080</v>
          </cell>
          <cell r="O688">
            <v>15.84</v>
          </cell>
          <cell r="P688">
            <v>1</v>
          </cell>
          <cell r="Q688">
            <v>20</v>
          </cell>
          <cell r="R688">
            <v>0.2</v>
          </cell>
          <cell r="S688">
            <v>1.2386846748934399</v>
          </cell>
          <cell r="T688">
            <v>0.75</v>
          </cell>
          <cell r="U688">
            <v>157.85400000000001</v>
          </cell>
          <cell r="V688">
            <v>7.1089725792709363E-2</v>
          </cell>
          <cell r="W688">
            <v>2.7586234300628121E-2</v>
          </cell>
          <cell r="X688">
            <v>58.531929264243594</v>
          </cell>
          <cell r="Y688">
            <v>58.544305597971125</v>
          </cell>
          <cell r="Z688">
            <v>1.6719724713756934E-2</v>
          </cell>
          <cell r="AA688">
            <v>8.3890036503480273E-2</v>
          </cell>
          <cell r="AB688">
            <v>6.0613410564312922</v>
          </cell>
          <cell r="AC688">
            <v>1.3493045742559335</v>
          </cell>
          <cell r="AD688">
            <v>1.033663900022332</v>
          </cell>
          <cell r="AE688">
            <v>567.78314238500025</v>
          </cell>
          <cell r="AF688">
            <v>531.35298220991297</v>
          </cell>
          <cell r="AG688">
            <v>2</v>
          </cell>
          <cell r="AH688">
            <v>234720.25668804147</v>
          </cell>
          <cell r="AI688">
            <v>-3.9176168381674761</v>
          </cell>
          <cell r="AJ688">
            <v>-1.0305178972452326E-4</v>
          </cell>
          <cell r="AK688">
            <v>-3.9176168381674761</v>
          </cell>
        </row>
        <row r="689">
          <cell r="B689" t="str">
            <v>LoPGas</v>
          </cell>
          <cell r="C689" t="str">
            <v>Leader</v>
          </cell>
          <cell r="D689" t="str">
            <v>x</v>
          </cell>
          <cell r="E689" t="str">
            <v>L</v>
          </cell>
          <cell r="F689">
            <v>50</v>
          </cell>
          <cell r="G689">
            <v>115</v>
          </cell>
          <cell r="J689">
            <v>5.4</v>
          </cell>
          <cell r="K689">
            <v>5.4</v>
          </cell>
          <cell r="L689">
            <v>60</v>
          </cell>
          <cell r="M689">
            <v>58.544305597971125</v>
          </cell>
          <cell r="N689">
            <v>253440.00000000003</v>
          </cell>
          <cell r="O689">
            <v>21.12</v>
          </cell>
          <cell r="P689">
            <v>1</v>
          </cell>
          <cell r="Q689">
            <v>40</v>
          </cell>
          <cell r="R689">
            <v>0.2</v>
          </cell>
          <cell r="S689">
            <v>1.4046444981305601</v>
          </cell>
          <cell r="T689">
            <v>0.75</v>
          </cell>
          <cell r="U689">
            <v>157.85400000000001</v>
          </cell>
          <cell r="V689">
            <v>0.1278271306344568</v>
          </cell>
          <cell r="W689">
            <v>4.9603077467772039E-2</v>
          </cell>
          <cell r="X689">
            <v>58.564029363029633</v>
          </cell>
          <cell r="Y689">
            <v>58.583753128088148</v>
          </cell>
          <cell r="Z689">
            <v>2.709877159797125E-2</v>
          </cell>
          <cell r="AA689">
            <v>7.403744992976459E-2</v>
          </cell>
          <cell r="AB689">
            <v>5.5502556253984103</v>
          </cell>
          <cell r="AC689">
            <v>1.2769815383770824</v>
          </cell>
          <cell r="AD689">
            <v>1.0298020888820361</v>
          </cell>
          <cell r="AE689">
            <v>757.04418984666711</v>
          </cell>
          <cell r="AF689">
            <v>544.94363751736716</v>
          </cell>
          <cell r="AG689">
            <v>2</v>
          </cell>
          <cell r="AH689">
            <v>274417.71322743129</v>
          </cell>
          <cell r="AI689">
            <v>-8.3224065558026687</v>
          </cell>
          <cell r="AJ689">
            <v>-1.6418889196264733E-4</v>
          </cell>
          <cell r="AK689">
            <v>-8.3224065558026687</v>
          </cell>
        </row>
        <row r="690">
          <cell r="B690" t="str">
            <v>50_115_0.2_150</v>
          </cell>
          <cell r="F690">
            <v>50</v>
          </cell>
          <cell r="G690">
            <v>115</v>
          </cell>
          <cell r="H690">
            <v>49.646237901458974</v>
          </cell>
          <cell r="R690">
            <v>0.2</v>
          </cell>
          <cell r="W690">
            <v>0.18535655423951169</v>
          </cell>
          <cell r="X690">
            <v>0.35376209854102569</v>
          </cell>
          <cell r="AK690">
            <v>-18.767242239212244</v>
          </cell>
          <cell r="AL690">
            <v>2.0123395771336487E-3</v>
          </cell>
          <cell r="AM690">
            <v>-510.007342428752</v>
          </cell>
        </row>
        <row r="691">
          <cell r="B691" t="str">
            <v>LoPGas</v>
          </cell>
          <cell r="C691" t="str">
            <v>Branch</v>
          </cell>
          <cell r="D691" t="str">
            <v>x</v>
          </cell>
          <cell r="E691" t="str">
            <v>B</v>
          </cell>
          <cell r="F691">
            <v>50</v>
          </cell>
          <cell r="G691">
            <v>115</v>
          </cell>
          <cell r="J691">
            <v>5.4</v>
          </cell>
          <cell r="K691">
            <v>5.4</v>
          </cell>
          <cell r="L691">
            <v>60</v>
          </cell>
          <cell r="M691">
            <v>55.4</v>
          </cell>
          <cell r="N691">
            <v>13200.000000000002</v>
          </cell>
          <cell r="O691">
            <v>1.2</v>
          </cell>
          <cell r="P691">
            <v>16</v>
          </cell>
          <cell r="Q691">
            <v>30</v>
          </cell>
          <cell r="R691">
            <v>0.1</v>
          </cell>
          <cell r="S691">
            <v>0.5</v>
          </cell>
          <cell r="T691">
            <v>0.75</v>
          </cell>
          <cell r="U691">
            <v>157.85400000000001</v>
          </cell>
          <cell r="V691">
            <v>2.7910169026135301E-2</v>
          </cell>
          <cell r="W691">
            <v>1.0830488562724838E-2</v>
          </cell>
          <cell r="X691">
            <v>56.188907737339285</v>
          </cell>
          <cell r="Y691">
            <v>56.977815474678572</v>
          </cell>
          <cell r="Z691">
            <v>0.3430033640605592</v>
          </cell>
          <cell r="AA691">
            <v>0.56137983004082292</v>
          </cell>
          <cell r="AB691">
            <v>10.590508807326579</v>
          </cell>
          <cell r="AC691">
            <v>1.7120076157044908</v>
          </cell>
          <cell r="AD691">
            <v>1.1155670685008674</v>
          </cell>
          <cell r="AE691">
            <v>19.714692443923624</v>
          </cell>
          <cell r="AF691">
            <v>129.96209743790286</v>
          </cell>
          <cell r="AG691">
            <v>2</v>
          </cell>
          <cell r="AH691">
            <v>21814.669263087468</v>
          </cell>
          <cell r="AI691">
            <v>-8.7594466805356017</v>
          </cell>
          <cell r="AJ691">
            <v>-6.6359444549512125E-3</v>
          </cell>
          <cell r="AK691">
            <v>-140.15114688856963</v>
          </cell>
        </row>
        <row r="692">
          <cell r="B692" t="str">
            <v>LoPGas</v>
          </cell>
          <cell r="C692" t="str">
            <v>Header</v>
          </cell>
          <cell r="D692" t="str">
            <v>x</v>
          </cell>
          <cell r="E692" t="str">
            <v>H</v>
          </cell>
          <cell r="F692">
            <v>50</v>
          </cell>
          <cell r="G692">
            <v>115</v>
          </cell>
          <cell r="J692">
            <v>5.4</v>
          </cell>
          <cell r="K692">
            <v>5.4</v>
          </cell>
          <cell r="L692">
            <v>60</v>
          </cell>
          <cell r="M692">
            <v>56.977815474678572</v>
          </cell>
          <cell r="N692">
            <v>63360</v>
          </cell>
          <cell r="O692">
            <v>5.28</v>
          </cell>
          <cell r="P692">
            <v>1</v>
          </cell>
          <cell r="Q692">
            <v>20</v>
          </cell>
          <cell r="R692">
            <v>0.1</v>
          </cell>
          <cell r="S692">
            <v>0.73278748682815997</v>
          </cell>
          <cell r="T692">
            <v>0.75</v>
          </cell>
          <cell r="U692">
            <v>157.85400000000001</v>
          </cell>
          <cell r="V692">
            <v>4.029896000508898E-2</v>
          </cell>
          <cell r="W692">
            <v>1.5637935585985474E-2</v>
          </cell>
          <cell r="X692">
            <v>57.084274827076435</v>
          </cell>
          <cell r="Y692">
            <v>57.190734179474298</v>
          </cell>
          <cell r="Z692">
            <v>7.0451920791659517E-2</v>
          </cell>
          <cell r="AA692">
            <v>0.22458689403368759</v>
          </cell>
          <cell r="AB692">
            <v>8.5114816344094599</v>
          </cell>
          <cell r="AC692">
            <v>1.5769492371553473</v>
          </cell>
          <cell r="AD692">
            <v>1.084841449698706</v>
          </cell>
          <cell r="AE692">
            <v>94.630523730833374</v>
          </cell>
          <cell r="AF692">
            <v>269.11959033501915</v>
          </cell>
          <cell r="AG692">
            <v>2</v>
          </cell>
          <cell r="AH692">
            <v>68553.909396194504</v>
          </cell>
          <cell r="AI692">
            <v>-5.6519422192902109</v>
          </cell>
          <cell r="AJ692">
            <v>-8.9203633511524797E-4</v>
          </cell>
          <cell r="AK692">
            <v>-5.6519422192902109</v>
          </cell>
        </row>
        <row r="693">
          <cell r="B693" t="str">
            <v>LoPGas</v>
          </cell>
          <cell r="C693" t="str">
            <v>Header</v>
          </cell>
          <cell r="D693" t="str">
            <v>x</v>
          </cell>
          <cell r="E693" t="str">
            <v>H</v>
          </cell>
          <cell r="F693">
            <v>50</v>
          </cell>
          <cell r="G693">
            <v>115</v>
          </cell>
          <cell r="J693">
            <v>5.4</v>
          </cell>
          <cell r="K693">
            <v>5.4</v>
          </cell>
          <cell r="L693">
            <v>60</v>
          </cell>
          <cell r="M693">
            <v>57.190734179474298</v>
          </cell>
          <cell r="N693">
            <v>126720</v>
          </cell>
          <cell r="O693">
            <v>10.56</v>
          </cell>
          <cell r="P693">
            <v>1</v>
          </cell>
          <cell r="Q693">
            <v>20</v>
          </cell>
          <cell r="R693">
            <v>0.1</v>
          </cell>
          <cell r="S693">
            <v>1.01473233779264</v>
          </cell>
          <cell r="T693">
            <v>0.75</v>
          </cell>
          <cell r="U693">
            <v>157.85400000000001</v>
          </cell>
          <cell r="V693">
            <v>2.6342789345058362E-2</v>
          </cell>
          <cell r="W693">
            <v>1.0222269827337982E-2</v>
          </cell>
          <cell r="X693">
            <v>57.251549476031713</v>
          </cell>
          <cell r="Y693">
            <v>57.31236477258912</v>
          </cell>
          <cell r="Z693">
            <v>4.3296220751391945E-2</v>
          </cell>
          <cell r="AA693">
            <v>0.17051199272942436</v>
          </cell>
          <cell r="AB693">
            <v>6.9331063611990746</v>
          </cell>
          <cell r="AC693">
            <v>1.4134567338865827</v>
          </cell>
          <cell r="AD693">
            <v>1.0746253657879286</v>
          </cell>
          <cell r="AE693">
            <v>189.26104746166675</v>
          </cell>
          <cell r="AF693">
            <v>268.19197142415749</v>
          </cell>
          <cell r="AG693">
            <v>2</v>
          </cell>
          <cell r="AH693">
            <v>96727.038840141468</v>
          </cell>
          <cell r="AI693">
            <v>-6.4529239938652267</v>
          </cell>
          <cell r="AJ693">
            <v>-5.0922695658658674E-4</v>
          </cell>
          <cell r="AK693">
            <v>-6.4529239938652267</v>
          </cell>
        </row>
        <row r="694">
          <cell r="B694" t="str">
            <v>LoPGas</v>
          </cell>
          <cell r="C694" t="str">
            <v>Header</v>
          </cell>
          <cell r="D694" t="str">
            <v>x</v>
          </cell>
          <cell r="E694" t="str">
            <v>H</v>
          </cell>
          <cell r="F694">
            <v>50</v>
          </cell>
          <cell r="G694">
            <v>115</v>
          </cell>
          <cell r="J694">
            <v>5.4</v>
          </cell>
          <cell r="K694">
            <v>5.4</v>
          </cell>
          <cell r="L694">
            <v>60</v>
          </cell>
          <cell r="M694">
            <v>57.31236477258912</v>
          </cell>
          <cell r="N694">
            <v>190080</v>
          </cell>
          <cell r="O694">
            <v>15.84</v>
          </cell>
          <cell r="P694">
            <v>1</v>
          </cell>
          <cell r="Q694">
            <v>20</v>
          </cell>
          <cell r="R694">
            <v>0.1</v>
          </cell>
          <cell r="S694">
            <v>1.2386846748934399</v>
          </cell>
          <cell r="T694">
            <v>0.75</v>
          </cell>
          <cell r="U694">
            <v>157.85400000000001</v>
          </cell>
          <cell r="V694">
            <v>1.9978771871772594E-2</v>
          </cell>
          <cell r="W694">
            <v>7.7527248241224811E-3</v>
          </cell>
          <cell r="X694">
            <v>57.356588586657836</v>
          </cell>
          <cell r="Y694">
            <v>57.400812400726558</v>
          </cell>
          <cell r="Z694">
            <v>3.2909089461015228E-2</v>
          </cell>
          <cell r="AA694">
            <v>0.14585586911546411</v>
          </cell>
          <cell r="AB694">
            <v>6.0613410564312922</v>
          </cell>
          <cell r="AC694">
            <v>1.3065021069059768</v>
          </cell>
          <cell r="AD694">
            <v>1.067527883170672</v>
          </cell>
          <cell r="AE694">
            <v>283.89157119250012</v>
          </cell>
          <cell r="AF694">
            <v>264.37855586381494</v>
          </cell>
          <cell r="AG694">
            <v>2</v>
          </cell>
          <cell r="AH694">
            <v>117577.73029821193</v>
          </cell>
          <cell r="AI694">
            <v>-7.035588635120078</v>
          </cell>
          <cell r="AJ694">
            <v>-3.7013829098906135E-4</v>
          </cell>
          <cell r="AK694">
            <v>-7.035588635120078</v>
          </cell>
        </row>
        <row r="695">
          <cell r="B695" t="str">
            <v>LoPGas</v>
          </cell>
          <cell r="C695" t="str">
            <v>Leader</v>
          </cell>
          <cell r="D695" t="str">
            <v>x</v>
          </cell>
          <cell r="E695" t="str">
            <v>L</v>
          </cell>
          <cell r="F695">
            <v>50</v>
          </cell>
          <cell r="G695">
            <v>115</v>
          </cell>
          <cell r="J695">
            <v>5.4</v>
          </cell>
          <cell r="K695">
            <v>5.4</v>
          </cell>
          <cell r="L695">
            <v>60</v>
          </cell>
          <cell r="M695">
            <v>57.400812400726558</v>
          </cell>
          <cell r="N695">
            <v>253440.00000000003</v>
          </cell>
          <cell r="O695">
            <v>21.12</v>
          </cell>
          <cell r="P695">
            <v>1</v>
          </cell>
          <cell r="Q695">
            <v>40</v>
          </cell>
          <cell r="R695">
            <v>0.1</v>
          </cell>
          <cell r="S695">
            <v>1.4046444981305601</v>
          </cell>
          <cell r="T695">
            <v>0.75</v>
          </cell>
          <cell r="U695">
            <v>157.85400000000001</v>
          </cell>
          <cell r="V695">
            <v>3.579208925189728E-2</v>
          </cell>
          <cell r="W695">
            <v>1.3889052872286811E-2</v>
          </cell>
          <cell r="X695">
            <v>57.46981198022452</v>
          </cell>
          <cell r="Y695">
            <v>57.538811559722483</v>
          </cell>
          <cell r="Z695">
            <v>5.3093189208235581E-2</v>
          </cell>
          <cell r="AA695">
            <v>0.12873238109603471</v>
          </cell>
          <cell r="AB695">
            <v>5.5502556253984103</v>
          </cell>
          <cell r="AC695">
            <v>1.2377436872437653</v>
          </cell>
          <cell r="AD695">
            <v>1.0624479601369419</v>
          </cell>
          <cell r="AE695">
            <v>378.52209492333355</v>
          </cell>
          <cell r="AF695">
            <v>271.18177355966401</v>
          </cell>
          <cell r="AG695">
            <v>2</v>
          </cell>
          <cell r="AH695">
            <v>137443.2032239339</v>
          </cell>
          <cell r="AI695">
            <v>-14.62864710603542</v>
          </cell>
          <cell r="AJ695">
            <v>-5.7720356321162478E-4</v>
          </cell>
          <cell r="AK695">
            <v>-14.62864710603542</v>
          </cell>
        </row>
        <row r="696">
          <cell r="B696" t="str">
            <v>50_115_0.1_30</v>
          </cell>
          <cell r="F696">
            <v>50</v>
          </cell>
          <cell r="G696">
            <v>115</v>
          </cell>
          <cell r="H696">
            <v>49.941667528327542</v>
          </cell>
          <cell r="R696">
            <v>0.1</v>
          </cell>
          <cell r="W696">
            <v>1.0830488562724838E-2</v>
          </cell>
          <cell r="X696">
            <v>5.8332471672457586E-2</v>
          </cell>
          <cell r="AK696">
            <v>-33.769101954310941</v>
          </cell>
          <cell r="AL696">
            <v>5.5299537124593441E-4</v>
          </cell>
          <cell r="AM696">
            <v>-140.15114688856963</v>
          </cell>
        </row>
        <row r="697">
          <cell r="B697" t="str">
            <v>LoPGas</v>
          </cell>
          <cell r="C697" t="str">
            <v>Branch</v>
          </cell>
          <cell r="D697" t="str">
            <v>x</v>
          </cell>
          <cell r="E697" t="str">
            <v>B</v>
          </cell>
          <cell r="F697">
            <v>50</v>
          </cell>
          <cell r="G697">
            <v>115</v>
          </cell>
          <cell r="J697">
            <v>5.4</v>
          </cell>
          <cell r="K697">
            <v>5.4</v>
          </cell>
          <cell r="L697">
            <v>60</v>
          </cell>
          <cell r="M697">
            <v>55.4</v>
          </cell>
          <cell r="N697">
            <v>13200.000000000002</v>
          </cell>
          <cell r="O697">
            <v>1.2</v>
          </cell>
          <cell r="P697">
            <v>16</v>
          </cell>
          <cell r="Q697">
            <v>10</v>
          </cell>
          <cell r="R697">
            <v>0.1</v>
          </cell>
          <cell r="S697">
            <v>0.5</v>
          </cell>
          <cell r="T697">
            <v>0.75</v>
          </cell>
          <cell r="U697">
            <v>157.85400000000001</v>
          </cell>
          <cell r="V697">
            <v>9.2829335570233911E-3</v>
          </cell>
          <cell r="W697">
            <v>3.6022248960065895E-3</v>
          </cell>
          <cell r="X697">
            <v>55.699939658828598</v>
          </cell>
          <cell r="Y697">
            <v>55.999879317657204</v>
          </cell>
          <cell r="Z697">
            <v>0.1304085473167842</v>
          </cell>
          <cell r="AA697">
            <v>0.5610585492401029</v>
          </cell>
          <cell r="AB697">
            <v>10.590508807326579</v>
          </cell>
          <cell r="AC697">
            <v>1.71200256043363</v>
          </cell>
          <cell r="AD697">
            <v>1.1155703625927251</v>
          </cell>
          <cell r="AE697">
            <v>19.714692443923624</v>
          </cell>
          <cell r="AF697">
            <v>129.70081820430565</v>
          </cell>
          <cell r="AG697">
            <v>2</v>
          </cell>
          <cell r="AH697">
            <v>21831.570839442491</v>
          </cell>
          <cell r="AI697">
            <v>-3.3373919196286326</v>
          </cell>
          <cell r="AJ697">
            <v>-2.5283272118398728E-3</v>
          </cell>
          <cell r="AK697">
            <v>-53.398270714058121</v>
          </cell>
        </row>
        <row r="698">
          <cell r="B698" t="str">
            <v>LoPGas</v>
          </cell>
          <cell r="C698" t="str">
            <v>Header</v>
          </cell>
          <cell r="D698" t="str">
            <v>x</v>
          </cell>
          <cell r="E698" t="str">
            <v>H</v>
          </cell>
          <cell r="F698">
            <v>50</v>
          </cell>
          <cell r="G698">
            <v>115</v>
          </cell>
          <cell r="J698">
            <v>5.4</v>
          </cell>
          <cell r="K698">
            <v>5.4</v>
          </cell>
          <cell r="L698">
            <v>60</v>
          </cell>
          <cell r="M698">
            <v>55.999879317657204</v>
          </cell>
          <cell r="N698">
            <v>63360</v>
          </cell>
          <cell r="O698">
            <v>5.28</v>
          </cell>
          <cell r="P698">
            <v>1</v>
          </cell>
          <cell r="Q698">
            <v>20</v>
          </cell>
          <cell r="R698">
            <v>0.1</v>
          </cell>
          <cell r="S698">
            <v>0.73278748682815997</v>
          </cell>
          <cell r="T698">
            <v>0.75</v>
          </cell>
          <cell r="U698">
            <v>157.85400000000001</v>
          </cell>
          <cell r="V698">
            <v>4.0135972735479745E-2</v>
          </cell>
          <cell r="W698">
            <v>1.5574688682761462E-2</v>
          </cell>
          <cell r="X698">
            <v>56.140590392125588</v>
          </cell>
          <cell r="Y698">
            <v>56.281301466593973</v>
          </cell>
          <cell r="Z698">
            <v>7.0353414630466848E-2</v>
          </cell>
          <cell r="AA698">
            <v>0.22434480547083024</v>
          </cell>
          <cell r="AB698">
            <v>8.5114816344094599</v>
          </cell>
          <cell r="AC698">
            <v>1.5504685004373115</v>
          </cell>
          <cell r="AD698">
            <v>1.1033696563679682</v>
          </cell>
          <cell r="AE698">
            <v>94.630523730833374</v>
          </cell>
          <cell r="AF698">
            <v>268.11435613660677</v>
          </cell>
          <cell r="AG698">
            <v>2</v>
          </cell>
          <cell r="AH698">
            <v>68657.260152814837</v>
          </cell>
          <cell r="AI698">
            <v>-7.5006578199933287</v>
          </cell>
          <cell r="AJ698">
            <v>-1.1838159438120784E-3</v>
          </cell>
          <cell r="AK698">
            <v>-7.5006578199933287</v>
          </cell>
        </row>
        <row r="699">
          <cell r="B699" t="str">
            <v>LoPGas</v>
          </cell>
          <cell r="C699" t="str">
            <v>Header</v>
          </cell>
          <cell r="D699" t="str">
            <v>x</v>
          </cell>
          <cell r="E699" t="str">
            <v>H</v>
          </cell>
          <cell r="F699">
            <v>50</v>
          </cell>
          <cell r="G699">
            <v>115</v>
          </cell>
          <cell r="J699">
            <v>5.4</v>
          </cell>
          <cell r="K699">
            <v>5.4</v>
          </cell>
          <cell r="L699">
            <v>60</v>
          </cell>
          <cell r="M699">
            <v>56.281301466593973</v>
          </cell>
          <cell r="N699">
            <v>126720</v>
          </cell>
          <cell r="O699">
            <v>10.56</v>
          </cell>
          <cell r="P699">
            <v>1</v>
          </cell>
          <cell r="Q699">
            <v>20</v>
          </cell>
          <cell r="R699">
            <v>0.1</v>
          </cell>
          <cell r="S699">
            <v>1.01473233779264</v>
          </cell>
          <cell r="T699">
            <v>0.75</v>
          </cell>
          <cell r="U699">
            <v>157.85400000000001</v>
          </cell>
          <cell r="V699">
            <v>2.6242661044912088E-2</v>
          </cell>
          <cell r="W699">
            <v>1.0183415228908643E-2</v>
          </cell>
          <cell r="X699">
            <v>56.361723534086785</v>
          </cell>
          <cell r="Y699">
            <v>56.442145601579597</v>
          </cell>
          <cell r="Z699">
            <v>4.3252802974136695E-2</v>
          </cell>
          <cell r="AA699">
            <v>0.17033847786926254</v>
          </cell>
          <cell r="AB699">
            <v>6.9331063611990746</v>
          </cell>
          <cell r="AC699">
            <v>1.3898839692420255</v>
          </cell>
          <cell r="AD699">
            <v>1.0928512690930834</v>
          </cell>
          <cell r="AE699">
            <v>189.26104746166675</v>
          </cell>
          <cell r="AF699">
            <v>267.24651019417001</v>
          </cell>
          <cell r="AG699">
            <v>2</v>
          </cell>
          <cell r="AH699">
            <v>96864.502772261068</v>
          </cell>
          <cell r="AI699">
            <v>-8.5659790387742802</v>
          </cell>
          <cell r="AJ699">
            <v>-6.7597688121640465E-4</v>
          </cell>
          <cell r="AK699">
            <v>-8.5659790387742802</v>
          </cell>
        </row>
        <row r="700">
          <cell r="B700" t="str">
            <v>LoPGas</v>
          </cell>
          <cell r="C700" t="str">
            <v>Header</v>
          </cell>
          <cell r="D700" t="str">
            <v>x</v>
          </cell>
          <cell r="E700" t="str">
            <v>H</v>
          </cell>
          <cell r="F700">
            <v>50</v>
          </cell>
          <cell r="G700">
            <v>115</v>
          </cell>
          <cell r="J700">
            <v>5.4</v>
          </cell>
          <cell r="K700">
            <v>5.4</v>
          </cell>
          <cell r="L700">
            <v>60</v>
          </cell>
          <cell r="M700">
            <v>56.442145601579597</v>
          </cell>
          <cell r="N700">
            <v>190080</v>
          </cell>
          <cell r="O700">
            <v>15.84</v>
          </cell>
          <cell r="P700">
            <v>1</v>
          </cell>
          <cell r="Q700">
            <v>20</v>
          </cell>
          <cell r="R700">
            <v>0.1</v>
          </cell>
          <cell r="S700">
            <v>1.2386846748934399</v>
          </cell>
          <cell r="T700">
            <v>0.75</v>
          </cell>
          <cell r="U700">
            <v>157.85400000000001</v>
          </cell>
          <cell r="V700">
            <v>1.9905863518006137E-2</v>
          </cell>
          <cell r="W700">
            <v>7.7244328746601809E-3</v>
          </cell>
          <cell r="X700">
            <v>56.500644296701239</v>
          </cell>
          <cell r="Y700">
            <v>56.559142991822881</v>
          </cell>
          <cell r="Z700">
            <v>3.2884254705652594E-2</v>
          </cell>
          <cell r="AA700">
            <v>0.14571298315902809</v>
          </cell>
          <cell r="AB700">
            <v>6.0613410564312922</v>
          </cell>
          <cell r="AC700">
            <v>1.2848389204331243</v>
          </cell>
          <cell r="AD700">
            <v>1.0855270698627282</v>
          </cell>
          <cell r="AE700">
            <v>283.89157119250012</v>
          </cell>
          <cell r="AF700">
            <v>263.48152596069525</v>
          </cell>
          <cell r="AG700">
            <v>2</v>
          </cell>
          <cell r="AH700">
            <v>117738.4319796354</v>
          </cell>
          <cell r="AI700">
            <v>-9.3408427579927054</v>
          </cell>
          <cell r="AJ700">
            <v>-4.9141639088766333E-4</v>
          </cell>
          <cell r="AK700">
            <v>-9.3408427579927054</v>
          </cell>
        </row>
        <row r="701">
          <cell r="B701" t="str">
            <v>LoPGas</v>
          </cell>
          <cell r="C701" t="str">
            <v>Leader</v>
          </cell>
          <cell r="D701" t="str">
            <v>x</v>
          </cell>
          <cell r="E701" t="str">
            <v>L</v>
          </cell>
          <cell r="F701">
            <v>50</v>
          </cell>
          <cell r="G701">
            <v>115</v>
          </cell>
          <cell r="J701">
            <v>5.4</v>
          </cell>
          <cell r="K701">
            <v>5.4</v>
          </cell>
          <cell r="L701">
            <v>60</v>
          </cell>
          <cell r="M701">
            <v>56.559142991822881</v>
          </cell>
          <cell r="N701">
            <v>253440.00000000003</v>
          </cell>
          <cell r="O701">
            <v>21.12</v>
          </cell>
          <cell r="P701">
            <v>1</v>
          </cell>
          <cell r="Q701">
            <v>40</v>
          </cell>
          <cell r="R701">
            <v>0.1</v>
          </cell>
          <cell r="S701">
            <v>1.4046444981305601</v>
          </cell>
          <cell r="T701">
            <v>0.75</v>
          </cell>
          <cell r="U701">
            <v>157.85400000000001</v>
          </cell>
          <cell r="V701">
            <v>3.566724109909726E-2</v>
          </cell>
          <cell r="W701">
            <v>1.3840605781567206E-2</v>
          </cell>
          <cell r="X701">
            <v>56.650437512749718</v>
          </cell>
          <cell r="Y701">
            <v>56.741732033676548</v>
          </cell>
          <cell r="Z701">
            <v>5.3064989745214231E-2</v>
          </cell>
          <cell r="AA701">
            <v>0.12861148958308027</v>
          </cell>
          <cell r="AB701">
            <v>5.5502556253984103</v>
          </cell>
          <cell r="AC701">
            <v>1.2173278951521618</v>
          </cell>
          <cell r="AD701">
            <v>1.080266262624451</v>
          </cell>
          <cell r="AE701">
            <v>378.52209492333355</v>
          </cell>
          <cell r="AF701">
            <v>270.30050746311753</v>
          </cell>
          <cell r="AG701">
            <v>2</v>
          </cell>
          <cell r="AH701">
            <v>137622.96806819411</v>
          </cell>
          <cell r="AI701">
            <v>-19.423655434850634</v>
          </cell>
          <cell r="AJ701">
            <v>-7.6640054588267953E-4</v>
          </cell>
          <cell r="AK701">
            <v>-19.423655434850634</v>
          </cell>
        </row>
        <row r="702">
          <cell r="B702" t="str">
            <v>50_115_0.1_10</v>
          </cell>
          <cell r="F702">
            <v>50</v>
          </cell>
          <cell r="G702">
            <v>115</v>
          </cell>
          <cell r="H702">
            <v>49.949074632536096</v>
          </cell>
          <cell r="R702">
            <v>0.1</v>
          </cell>
          <cell r="W702">
            <v>3.6022248960065895E-3</v>
          </cell>
          <cell r="X702">
            <v>5.0925367463904081E-2</v>
          </cell>
          <cell r="AK702">
            <v>-44.831135051610943</v>
          </cell>
          <cell r="AL702">
            <v>2.543414765284017E-4</v>
          </cell>
          <cell r="AM702">
            <v>-64.460303811358131</v>
          </cell>
        </row>
        <row r="703">
          <cell r="B703" t="str">
            <v>LoPGas</v>
          </cell>
          <cell r="C703" t="str">
            <v>Branch</v>
          </cell>
          <cell r="D703" t="str">
            <v>x</v>
          </cell>
          <cell r="E703" t="str">
            <v>B</v>
          </cell>
          <cell r="F703">
            <v>50</v>
          </cell>
          <cell r="G703">
            <v>115</v>
          </cell>
          <cell r="J703">
            <v>5.4</v>
          </cell>
          <cell r="K703">
            <v>5.4</v>
          </cell>
          <cell r="L703">
            <v>60</v>
          </cell>
          <cell r="M703">
            <v>55.4</v>
          </cell>
          <cell r="N703">
            <v>13200.000000000002</v>
          </cell>
          <cell r="O703">
            <v>1.2</v>
          </cell>
          <cell r="P703">
            <v>16</v>
          </cell>
          <cell r="Q703">
            <v>20</v>
          </cell>
          <cell r="R703">
            <v>0.1</v>
          </cell>
          <cell r="S703">
            <v>0.5</v>
          </cell>
          <cell r="T703">
            <v>0.75</v>
          </cell>
          <cell r="U703">
            <v>157.85400000000001</v>
          </cell>
          <cell r="V703">
            <v>1.8587665020717098E-2</v>
          </cell>
          <cell r="W703">
            <v>7.2129084286771672E-3</v>
          </cell>
          <cell r="X703">
            <v>55.961309415131637</v>
          </cell>
          <cell r="Y703">
            <v>56.522618830263269</v>
          </cell>
          <cell r="Z703">
            <v>0.24404757179636272</v>
          </cell>
          <cell r="AA703">
            <v>0.56122973439212054</v>
          </cell>
          <cell r="AB703">
            <v>10.590508807326579</v>
          </cell>
          <cell r="AC703">
            <v>1.7120050862841483</v>
          </cell>
          <cell r="AD703">
            <v>1.1155687167074406</v>
          </cell>
          <cell r="AE703">
            <v>19.714692443923624</v>
          </cell>
          <cell r="AF703">
            <v>129.83998777722005</v>
          </cell>
          <cell r="AG703">
            <v>2</v>
          </cell>
          <cell r="AH703">
            <v>21822.52801029136</v>
          </cell>
          <cell r="AI703">
            <v>-6.238543337781465</v>
          </cell>
          <cell r="AJ703">
            <v>-4.7261691952889878E-3</v>
          </cell>
          <cell r="AK703">
            <v>-99.81669340450344</v>
          </cell>
        </row>
        <row r="704">
          <cell r="B704" t="str">
            <v>LoPGas</v>
          </cell>
          <cell r="C704" t="str">
            <v>Header</v>
          </cell>
          <cell r="D704" t="str">
            <v>x</v>
          </cell>
          <cell r="E704" t="str">
            <v>H</v>
          </cell>
          <cell r="F704">
            <v>50</v>
          </cell>
          <cell r="G704">
            <v>115</v>
          </cell>
          <cell r="J704">
            <v>5.4</v>
          </cell>
          <cell r="K704">
            <v>5.4</v>
          </cell>
          <cell r="L704">
            <v>60</v>
          </cell>
          <cell r="M704">
            <v>56.522618830263269</v>
          </cell>
          <cell r="N704">
            <v>63360</v>
          </cell>
          <cell r="O704">
            <v>5.28</v>
          </cell>
          <cell r="P704">
            <v>1</v>
          </cell>
          <cell r="Q704">
            <v>20</v>
          </cell>
          <cell r="R704">
            <v>0.1</v>
          </cell>
          <cell r="S704">
            <v>0.73278748682815997</v>
          </cell>
          <cell r="T704">
            <v>0.75</v>
          </cell>
          <cell r="U704">
            <v>157.85400000000001</v>
          </cell>
          <cell r="V704">
            <v>4.0222947665346155E-2</v>
          </cell>
          <cell r="W704">
            <v>1.5608439140606833E-2</v>
          </cell>
          <cell r="X704">
            <v>56.645042139628387</v>
          </cell>
          <cell r="Y704">
            <v>56.767465448993512</v>
          </cell>
          <cell r="Z704">
            <v>7.0411210844849581E-2</v>
          </cell>
          <cell r="AA704">
            <v>0.2244739634519167</v>
          </cell>
          <cell r="AB704">
            <v>8.5114816344094599</v>
          </cell>
          <cell r="AC704">
            <v>1.5638119657627638</v>
          </cell>
          <cell r="AD704">
            <v>1.093954985631822</v>
          </cell>
          <cell r="AE704">
            <v>94.630523730833374</v>
          </cell>
          <cell r="AF704">
            <v>268.65077027793893</v>
          </cell>
          <cell r="AG704">
            <v>2</v>
          </cell>
          <cell r="AH704">
            <v>68601.975040965626</v>
          </cell>
          <cell r="AI704">
            <v>-6.5117357729016465</v>
          </cell>
          <cell r="AJ704">
            <v>-1.0277360752685679E-3</v>
          </cell>
          <cell r="AK704">
            <v>-6.5117357729016465</v>
          </cell>
        </row>
        <row r="705">
          <cell r="B705" t="str">
            <v>LoPGas</v>
          </cell>
          <cell r="C705" t="str">
            <v>Header</v>
          </cell>
          <cell r="D705" t="str">
            <v>x</v>
          </cell>
          <cell r="E705" t="str">
            <v>H</v>
          </cell>
          <cell r="F705">
            <v>50</v>
          </cell>
          <cell r="G705">
            <v>115</v>
          </cell>
          <cell r="J705">
            <v>5.4</v>
          </cell>
          <cell r="K705">
            <v>5.4</v>
          </cell>
          <cell r="L705">
            <v>60</v>
          </cell>
          <cell r="M705">
            <v>56.767465448993512</v>
          </cell>
          <cell r="N705">
            <v>126720</v>
          </cell>
          <cell r="O705">
            <v>10.56</v>
          </cell>
          <cell r="P705">
            <v>1</v>
          </cell>
          <cell r="Q705">
            <v>20</v>
          </cell>
          <cell r="R705">
            <v>0.1</v>
          </cell>
          <cell r="S705">
            <v>1.01473233779264</v>
          </cell>
          <cell r="T705">
            <v>0.75</v>
          </cell>
          <cell r="U705">
            <v>157.85400000000001</v>
          </cell>
          <cell r="V705">
            <v>2.6296101321911111E-2</v>
          </cell>
          <cell r="W705">
            <v>1.0204152627828478E-2</v>
          </cell>
          <cell r="X705">
            <v>56.837416651817705</v>
          </cell>
          <cell r="Y705">
            <v>56.907367854641898</v>
          </cell>
          <cell r="Z705">
            <v>4.3279477277303413E-2</v>
          </cell>
          <cell r="AA705">
            <v>0.17043106734174077</v>
          </cell>
          <cell r="AB705">
            <v>6.9331063611990746</v>
          </cell>
          <cell r="AC705">
            <v>1.4017651058186804</v>
          </cell>
          <cell r="AD705">
            <v>1.0835884367311077</v>
          </cell>
          <cell r="AE705">
            <v>189.26104746166675</v>
          </cell>
          <cell r="AF705">
            <v>267.75111216425</v>
          </cell>
          <cell r="AG705">
            <v>2</v>
          </cell>
          <cell r="AH705">
            <v>96790.967555523195</v>
          </cell>
          <cell r="AI705">
            <v>-7.4355204473334613</v>
          </cell>
          <cell r="AJ705">
            <v>-5.8676771206861282E-4</v>
          </cell>
          <cell r="AK705">
            <v>-7.4355204473334613</v>
          </cell>
        </row>
        <row r="706">
          <cell r="B706" t="str">
            <v>LoPGas</v>
          </cell>
          <cell r="C706" t="str">
            <v>Header</v>
          </cell>
          <cell r="D706" t="str">
            <v>x</v>
          </cell>
          <cell r="E706" t="str">
            <v>H</v>
          </cell>
          <cell r="F706">
            <v>50</v>
          </cell>
          <cell r="G706">
            <v>115</v>
          </cell>
          <cell r="J706">
            <v>5.4</v>
          </cell>
          <cell r="K706">
            <v>5.4</v>
          </cell>
          <cell r="L706">
            <v>60</v>
          </cell>
          <cell r="M706">
            <v>56.907367854641898</v>
          </cell>
          <cell r="N706">
            <v>190080</v>
          </cell>
          <cell r="O706">
            <v>15.84</v>
          </cell>
          <cell r="P706">
            <v>1</v>
          </cell>
          <cell r="Q706">
            <v>20</v>
          </cell>
          <cell r="R706">
            <v>0.1</v>
          </cell>
          <cell r="S706">
            <v>1.2386846748934399</v>
          </cell>
          <cell r="T706">
            <v>0.75</v>
          </cell>
          <cell r="U706">
            <v>157.85400000000001</v>
          </cell>
          <cell r="V706">
            <v>1.9944779910045184E-2</v>
          </cell>
          <cell r="W706">
            <v>7.7395343073547451E-3</v>
          </cell>
          <cell r="X706">
            <v>56.958242102854456</v>
          </cell>
          <cell r="Y706">
            <v>57.009116351067014</v>
          </cell>
          <cell r="Z706">
            <v>3.290029064007427E-2</v>
          </cell>
          <cell r="AA706">
            <v>0.14578923702805471</v>
          </cell>
          <cell r="AB706">
            <v>6.0613410564312922</v>
          </cell>
          <cell r="AC706">
            <v>1.2957594828317822</v>
          </cell>
          <cell r="AD706">
            <v>1.0763783302556207</v>
          </cell>
          <cell r="AE706">
            <v>283.89157119250012</v>
          </cell>
          <cell r="AF706">
            <v>263.96032805454212</v>
          </cell>
          <cell r="AG706">
            <v>2</v>
          </cell>
          <cell r="AH706">
            <v>117652.46472811449</v>
          </cell>
          <cell r="AI706">
            <v>-8.1074741546592239</v>
          </cell>
          <cell r="AJ706">
            <v>-4.2652957463484972E-4</v>
          </cell>
          <cell r="AK706">
            <v>-8.1074741546592239</v>
          </cell>
        </row>
        <row r="707">
          <cell r="B707" t="str">
            <v>LoPGas</v>
          </cell>
          <cell r="C707" t="str">
            <v>Leader</v>
          </cell>
          <cell r="D707" t="str">
            <v>x</v>
          </cell>
          <cell r="E707" t="str">
            <v>L</v>
          </cell>
          <cell r="F707">
            <v>50</v>
          </cell>
          <cell r="G707">
            <v>115</v>
          </cell>
          <cell r="J707">
            <v>5.4</v>
          </cell>
          <cell r="K707">
            <v>5.4</v>
          </cell>
          <cell r="L707">
            <v>60</v>
          </cell>
          <cell r="M707">
            <v>57.009116351067014</v>
          </cell>
          <cell r="N707">
            <v>253440.00000000003</v>
          </cell>
          <cell r="O707">
            <v>21.12</v>
          </cell>
          <cell r="P707">
            <v>1</v>
          </cell>
          <cell r="Q707">
            <v>40</v>
          </cell>
          <cell r="R707">
            <v>0.1</v>
          </cell>
          <cell r="S707">
            <v>1.4046444981305601</v>
          </cell>
          <cell r="T707">
            <v>0.75</v>
          </cell>
          <cell r="U707">
            <v>157.85400000000001</v>
          </cell>
          <cell r="V707">
            <v>3.5733888304541446E-2</v>
          </cell>
          <cell r="W707">
            <v>1.3866468104211549E-2</v>
          </cell>
          <cell r="X707">
            <v>57.088501249163357</v>
          </cell>
          <cell r="Y707">
            <v>57.167886147259694</v>
          </cell>
          <cell r="Z707">
            <v>5.3084577947163814E-2</v>
          </cell>
          <cell r="AA707">
            <v>0.12867601288313288</v>
          </cell>
          <cell r="AB707">
            <v>5.5502556253984103</v>
          </cell>
          <cell r="AC707">
            <v>1.2276210036199031</v>
          </cell>
          <cell r="AD707">
            <v>1.0712086644060699</v>
          </cell>
          <cell r="AE707">
            <v>378.52209492333355</v>
          </cell>
          <cell r="AF707">
            <v>270.77094415154301</v>
          </cell>
          <cell r="AG707">
            <v>2</v>
          </cell>
          <cell r="AH707">
            <v>137526.80211062846</v>
          </cell>
          <cell r="AI707">
            <v>-16.858060778113995</v>
          </cell>
          <cell r="AJ707">
            <v>-6.6516969610613916E-4</v>
          </cell>
          <cell r="AK707">
            <v>-16.858060778113995</v>
          </cell>
        </row>
        <row r="708">
          <cell r="B708" t="str">
            <v>50_115_0.1_20</v>
          </cell>
          <cell r="F708">
            <v>50</v>
          </cell>
          <cell r="G708">
            <v>115</v>
          </cell>
          <cell r="H708">
            <v>49.945368497391321</v>
          </cell>
          <cell r="R708">
            <v>0.1</v>
          </cell>
          <cell r="W708">
            <v>7.2129084286771672E-3</v>
          </cell>
          <cell r="X708">
            <v>5.4631502608678773E-2</v>
          </cell>
          <cell r="AK708">
            <v>-38.912791153008328</v>
          </cell>
          <cell r="AL708">
            <v>4.1414292378156887E-4</v>
          </cell>
          <cell r="AM708">
            <v>-104.96038260320083</v>
          </cell>
        </row>
        <row r="709">
          <cell r="B709" t="str">
            <v>LoPGas</v>
          </cell>
          <cell r="C709" t="str">
            <v>Branch</v>
          </cell>
          <cell r="D709" t="str">
            <v>x</v>
          </cell>
          <cell r="E709" t="str">
            <v>B</v>
          </cell>
          <cell r="F709">
            <v>50</v>
          </cell>
          <cell r="G709">
            <v>115</v>
          </cell>
          <cell r="J709">
            <v>5.4</v>
          </cell>
          <cell r="K709">
            <v>5.4</v>
          </cell>
          <cell r="L709">
            <v>60</v>
          </cell>
          <cell r="M709">
            <v>55.4</v>
          </cell>
          <cell r="N709">
            <v>13200.000000000002</v>
          </cell>
          <cell r="O709">
            <v>1.2</v>
          </cell>
          <cell r="P709">
            <v>16</v>
          </cell>
          <cell r="Q709">
            <v>50</v>
          </cell>
          <cell r="R709">
            <v>0.1</v>
          </cell>
          <cell r="S709">
            <v>0.5</v>
          </cell>
          <cell r="T709">
            <v>0.75</v>
          </cell>
          <cell r="U709">
            <v>157.85400000000001</v>
          </cell>
          <cell r="V709">
            <v>4.6595631332088223E-2</v>
          </cell>
          <cell r="W709">
            <v>1.808134704388209E-2</v>
          </cell>
          <cell r="X709">
            <v>56.559281642241473</v>
          </cell>
          <cell r="Y709">
            <v>57.71856328448294</v>
          </cell>
          <cell r="Z709">
            <v>0.50403549662672542</v>
          </cell>
          <cell r="AA709">
            <v>0.56162688212199496</v>
          </cell>
          <cell r="AB709">
            <v>10.590508807326579</v>
          </cell>
          <cell r="AC709">
            <v>1.7120126852892792</v>
          </cell>
          <cell r="AD709">
            <v>1.1155637651013719</v>
          </cell>
          <cell r="AE709">
            <v>19.714692443923624</v>
          </cell>
          <cell r="AF709">
            <v>130.16337031351901</v>
          </cell>
          <cell r="AG709">
            <v>2</v>
          </cell>
          <cell r="AH709">
            <v>21801.91427803634</v>
          </cell>
          <cell r="AI709">
            <v>-12.850927506388752</v>
          </cell>
          <cell r="AJ709">
            <v>-9.7355511412035977E-3</v>
          </cell>
          <cell r="AK709">
            <v>-205.61484010222003</v>
          </cell>
        </row>
        <row r="710">
          <cell r="B710" t="str">
            <v>LoPGas</v>
          </cell>
          <cell r="C710" t="str">
            <v>Header</v>
          </cell>
          <cell r="D710" t="str">
            <v>x</v>
          </cell>
          <cell r="E710" t="str">
            <v>H</v>
          </cell>
          <cell r="F710">
            <v>50</v>
          </cell>
          <cell r="G710">
            <v>115</v>
          </cell>
          <cell r="J710">
            <v>5.4</v>
          </cell>
          <cell r="K710">
            <v>5.4</v>
          </cell>
          <cell r="L710">
            <v>60</v>
          </cell>
          <cell r="M710">
            <v>57.71856328448294</v>
          </cell>
          <cell r="N710">
            <v>63360</v>
          </cell>
          <cell r="O710">
            <v>5.28</v>
          </cell>
          <cell r="P710">
            <v>1</v>
          </cell>
          <cell r="Q710">
            <v>20</v>
          </cell>
          <cell r="R710">
            <v>0.1</v>
          </cell>
          <cell r="S710">
            <v>0.73278748682815997</v>
          </cell>
          <cell r="T710">
            <v>0.75</v>
          </cell>
          <cell r="U710">
            <v>157.85400000000001</v>
          </cell>
          <cell r="V710">
            <v>4.0423208867511738E-2</v>
          </cell>
          <cell r="W710">
            <v>1.568615012320862E-2</v>
          </cell>
          <cell r="X710">
            <v>57.798973727780222</v>
          </cell>
          <cell r="Y710">
            <v>57.879384171077497</v>
          </cell>
          <cell r="Z710">
            <v>7.0491057455482453E-2</v>
          </cell>
          <cell r="AA710">
            <v>0.22477159127821295</v>
          </cell>
          <cell r="AB710">
            <v>8.5114816344094599</v>
          </cell>
          <cell r="AC710">
            <v>1.6025704986378051</v>
          </cell>
          <cell r="AD710">
            <v>1.0674974348966333</v>
          </cell>
          <cell r="AE710">
            <v>94.630523730833374</v>
          </cell>
          <cell r="AF710">
            <v>269.88595230975983</v>
          </cell>
          <cell r="AG710">
            <v>2</v>
          </cell>
          <cell r="AH710">
            <v>68475.841723423189</v>
          </cell>
          <cell r="AI710">
            <v>-4.2558936418293927</v>
          </cell>
          <cell r="AJ710">
            <v>-6.7170038538973999E-4</v>
          </cell>
          <cell r="AK710">
            <v>-4.2558936418293927</v>
          </cell>
        </row>
        <row r="711">
          <cell r="B711" t="str">
            <v>LoPGas</v>
          </cell>
          <cell r="C711" t="str">
            <v>Header</v>
          </cell>
          <cell r="D711" t="str">
            <v>x</v>
          </cell>
          <cell r="E711" t="str">
            <v>H</v>
          </cell>
          <cell r="F711">
            <v>50</v>
          </cell>
          <cell r="G711">
            <v>115</v>
          </cell>
          <cell r="J711">
            <v>5.4</v>
          </cell>
          <cell r="K711">
            <v>5.4</v>
          </cell>
          <cell r="L711">
            <v>60</v>
          </cell>
          <cell r="M711">
            <v>57.879384171077497</v>
          </cell>
          <cell r="N711">
            <v>126720</v>
          </cell>
          <cell r="O711">
            <v>10.56</v>
          </cell>
          <cell r="P711">
            <v>1</v>
          </cell>
          <cell r="Q711">
            <v>20</v>
          </cell>
          <cell r="R711">
            <v>0.1</v>
          </cell>
          <cell r="S711">
            <v>1.01473233779264</v>
          </cell>
          <cell r="T711">
            <v>0.75</v>
          </cell>
          <cell r="U711">
            <v>157.85400000000001</v>
          </cell>
          <cell r="V711">
            <v>2.6419073331252856E-2</v>
          </cell>
          <cell r="W711">
            <v>1.0251871684616276E-2</v>
          </cell>
          <cell r="X711">
            <v>57.92530107786628</v>
          </cell>
          <cell r="Y711">
            <v>57.971217984655063</v>
          </cell>
          <cell r="Z711">
            <v>4.3305257050836765E-2</v>
          </cell>
          <cell r="AA711">
            <v>0.17064428566531564</v>
          </cell>
          <cell r="AB711">
            <v>6.9331063611990746</v>
          </cell>
          <cell r="AC711">
            <v>1.4362418909401224</v>
          </cell>
          <cell r="AD711">
            <v>1.0575770483090614</v>
          </cell>
          <cell r="AE711">
            <v>189.26104746166675</v>
          </cell>
          <cell r="AF711">
            <v>268.9123241759944</v>
          </cell>
          <cell r="AG711">
            <v>2</v>
          </cell>
          <cell r="AH711">
            <v>96623.212264854548</v>
          </cell>
          <cell r="AI711">
            <v>-4.8579905118171585</v>
          </cell>
          <cell r="AJ711">
            <v>-3.8336415023809646E-4</v>
          </cell>
          <cell r="AK711">
            <v>-4.8579905118171585</v>
          </cell>
        </row>
        <row r="712">
          <cell r="B712" t="str">
            <v>LoPGas</v>
          </cell>
          <cell r="C712" t="str">
            <v>Header</v>
          </cell>
          <cell r="D712" t="str">
            <v>x</v>
          </cell>
          <cell r="E712" t="str">
            <v>H</v>
          </cell>
          <cell r="F712">
            <v>50</v>
          </cell>
          <cell r="G712">
            <v>115</v>
          </cell>
          <cell r="J712">
            <v>5.4</v>
          </cell>
          <cell r="K712">
            <v>5.4</v>
          </cell>
          <cell r="L712">
            <v>60</v>
          </cell>
          <cell r="M712">
            <v>57.971217984655063</v>
          </cell>
          <cell r="N712">
            <v>190080</v>
          </cell>
          <cell r="O712">
            <v>15.84</v>
          </cell>
          <cell r="P712">
            <v>1</v>
          </cell>
          <cell r="Q712">
            <v>20</v>
          </cell>
          <cell r="R712">
            <v>0.1</v>
          </cell>
          <cell r="S712">
            <v>1.2386846748934399</v>
          </cell>
          <cell r="T712">
            <v>0.75</v>
          </cell>
          <cell r="U712">
            <v>157.85400000000001</v>
          </cell>
          <cell r="V712">
            <v>2.0034297732460064E-2</v>
          </cell>
          <cell r="W712">
            <v>7.7742715298612097E-3</v>
          </cell>
          <cell r="X712">
            <v>58.004600508578712</v>
          </cell>
          <cell r="Y712">
            <v>58.03798303250236</v>
          </cell>
          <cell r="Z712">
            <v>3.2908931241656725E-2</v>
          </cell>
          <cell r="AA712">
            <v>0.14596476621699084</v>
          </cell>
          <cell r="AB712">
            <v>6.0613410564312922</v>
          </cell>
          <cell r="AC712">
            <v>1.3274271423267343</v>
          </cell>
          <cell r="AD712">
            <v>1.0506997966748375</v>
          </cell>
          <cell r="AE712">
            <v>283.89157119250012</v>
          </cell>
          <cell r="AF712">
            <v>265.06175620773905</v>
          </cell>
          <cell r="AG712">
            <v>2</v>
          </cell>
          <cell r="AH712">
            <v>117456.35703144601</v>
          </cell>
          <cell r="AI712">
            <v>-5.2960425443952515</v>
          </cell>
          <cell r="AJ712">
            <v>-2.7862176685581079E-4</v>
          </cell>
          <cell r="AK712">
            <v>-5.2960425443952515</v>
          </cell>
        </row>
        <row r="713">
          <cell r="B713" t="str">
            <v>LoPGas</v>
          </cell>
          <cell r="C713" t="str">
            <v>Leader</v>
          </cell>
          <cell r="D713" t="str">
            <v>x</v>
          </cell>
          <cell r="E713" t="str">
            <v>L</v>
          </cell>
          <cell r="F713">
            <v>50</v>
          </cell>
          <cell r="G713">
            <v>115</v>
          </cell>
          <cell r="J713">
            <v>5.4</v>
          </cell>
          <cell r="K713">
            <v>5.4</v>
          </cell>
          <cell r="L713">
            <v>60</v>
          </cell>
          <cell r="M713">
            <v>58.03798303250236</v>
          </cell>
          <cell r="N713">
            <v>253440.00000000003</v>
          </cell>
          <cell r="O713">
            <v>21.12</v>
          </cell>
          <cell r="P713">
            <v>1</v>
          </cell>
          <cell r="Q713">
            <v>40</v>
          </cell>
          <cell r="R713">
            <v>0.1</v>
          </cell>
          <cell r="S713">
            <v>1.4046444981305601</v>
          </cell>
          <cell r="T713">
            <v>0.75</v>
          </cell>
          <cell r="U713">
            <v>157.85400000000001</v>
          </cell>
          <cell r="V713">
            <v>3.5887136252172741E-2</v>
          </cell>
          <cell r="W713">
            <v>1.3925935681868395E-2</v>
          </cell>
          <cell r="X713">
            <v>58.090058463611797</v>
          </cell>
          <cell r="Y713">
            <v>58.14213389472124</v>
          </cell>
          <cell r="Z713">
            <v>5.3083568564503802E-2</v>
          </cell>
          <cell r="AA713">
            <v>0.12882447833694946</v>
          </cell>
          <cell r="AB713">
            <v>5.5502556253984103</v>
          </cell>
          <cell r="AC713">
            <v>1.2574535109040099</v>
          </cell>
          <cell r="AD713">
            <v>1.0457947306052744</v>
          </cell>
          <cell r="AE713">
            <v>378.52209492333355</v>
          </cell>
          <cell r="AF713">
            <v>271.85271527341621</v>
          </cell>
          <cell r="AG713">
            <v>2</v>
          </cell>
          <cell r="AH713">
            <v>137307.43474348396</v>
          </cell>
          <cell r="AI713">
            <v>-11.011079953057889</v>
          </cell>
          <cell r="AJ713">
            <v>-4.3446496026901385E-4</v>
          </cell>
          <cell r="AK713">
            <v>-11.011079953057889</v>
          </cell>
        </row>
        <row r="714">
          <cell r="B714" t="str">
            <v>50_115_0.1_50</v>
          </cell>
          <cell r="F714">
            <v>50</v>
          </cell>
          <cell r="G714">
            <v>115</v>
          </cell>
          <cell r="H714">
            <v>49.934280423936563</v>
          </cell>
          <cell r="R714">
            <v>0.1</v>
          </cell>
          <cell r="W714">
            <v>1.808134704388209E-2</v>
          </cell>
          <cell r="X714">
            <v>6.5719576063436591E-2</v>
          </cell>
          <cell r="AK714">
            <v>-25.421006651099695</v>
          </cell>
          <cell r="AL714">
            <v>7.7835678976881611E-4</v>
          </cell>
          <cell r="AM714">
            <v>-197.26674479900879</v>
          </cell>
        </row>
        <row r="715">
          <cell r="B715" t="str">
            <v>LoPGas</v>
          </cell>
          <cell r="C715" t="str">
            <v>Branch</v>
          </cell>
          <cell r="D715" t="str">
            <v>x</v>
          </cell>
          <cell r="E715" t="str">
            <v>B</v>
          </cell>
          <cell r="F715">
            <v>50</v>
          </cell>
          <cell r="G715">
            <v>115</v>
          </cell>
          <cell r="J715">
            <v>5.4</v>
          </cell>
          <cell r="K715">
            <v>5.4</v>
          </cell>
          <cell r="L715">
            <v>60</v>
          </cell>
          <cell r="M715">
            <v>55.4</v>
          </cell>
          <cell r="N715">
            <v>13200.000000000002</v>
          </cell>
          <cell r="O715">
            <v>1.2</v>
          </cell>
          <cell r="P715">
            <v>16</v>
          </cell>
          <cell r="Q715">
            <v>100</v>
          </cell>
          <cell r="R715">
            <v>0.1</v>
          </cell>
          <cell r="S715">
            <v>0.5</v>
          </cell>
          <cell r="T715">
            <v>0.75</v>
          </cell>
          <cell r="U715">
            <v>157.85400000000001</v>
          </cell>
          <cell r="V715">
            <v>9.3444880774993661E-2</v>
          </cell>
          <cell r="W715">
            <v>3.6261110118353201E-2</v>
          </cell>
          <cell r="X715">
            <v>57.136261811956402</v>
          </cell>
          <cell r="Y715">
            <v>58.872523623912812</v>
          </cell>
          <cell r="Z715">
            <v>0.75489643998104672</v>
          </cell>
          <cell r="AA715">
            <v>0.56202425625410268</v>
          </cell>
          <cell r="AB715">
            <v>10.590508807326579</v>
          </cell>
          <cell r="AC715">
            <v>1.7120254223323546</v>
          </cell>
          <cell r="AD715">
            <v>1.1155554655845867</v>
          </cell>
          <cell r="AE715">
            <v>19.714692443923624</v>
          </cell>
          <cell r="AF715">
            <v>130.48880926540278</v>
          </cell>
          <cell r="AG715">
            <v>2</v>
          </cell>
          <cell r="AH715">
            <v>21782.186868198918</v>
          </cell>
          <cell r="AI715">
            <v>-19.197381800719114</v>
          </cell>
          <cell r="AJ715">
            <v>-1.4543471061150842E-2</v>
          </cell>
          <cell r="AK715">
            <v>-307.15810881150583</v>
          </cell>
        </row>
        <row r="716">
          <cell r="B716" t="str">
            <v>LoPGas</v>
          </cell>
          <cell r="C716" t="str">
            <v>Header</v>
          </cell>
          <cell r="D716" t="str">
            <v>x</v>
          </cell>
          <cell r="E716" t="str">
            <v>H</v>
          </cell>
          <cell r="F716">
            <v>50</v>
          </cell>
          <cell r="G716">
            <v>115</v>
          </cell>
          <cell r="J716">
            <v>5.4</v>
          </cell>
          <cell r="K716">
            <v>5.4</v>
          </cell>
          <cell r="L716">
            <v>60</v>
          </cell>
          <cell r="M716">
            <v>58.872523623912812</v>
          </cell>
          <cell r="N716">
            <v>63360</v>
          </cell>
          <cell r="O716">
            <v>5.28</v>
          </cell>
          <cell r="P716">
            <v>1</v>
          </cell>
          <cell r="Q716">
            <v>20</v>
          </cell>
          <cell r="R716">
            <v>0.1</v>
          </cell>
          <cell r="S716">
            <v>0.73278748682815997</v>
          </cell>
          <cell r="T716">
            <v>0.75</v>
          </cell>
          <cell r="U716">
            <v>157.85400000000001</v>
          </cell>
          <cell r="V716">
            <v>4.061815230547542E-2</v>
          </cell>
          <cell r="W716">
            <v>1.5761797557424018E-2</v>
          </cell>
          <cell r="X716">
            <v>58.912223698635472</v>
          </cell>
          <cell r="Y716">
            <v>58.951923773358125</v>
          </cell>
          <cell r="Z716">
            <v>7.0422894110529377E-2</v>
          </cell>
          <cell r="AA716">
            <v>0.22506162466107174</v>
          </cell>
          <cell r="AB716">
            <v>8.5114816344094599</v>
          </cell>
          <cell r="AC716">
            <v>1.6625546803720406</v>
          </cell>
          <cell r="AD716">
            <v>1.0289826354186753</v>
          </cell>
          <cell r="AE716">
            <v>94.630523730833374</v>
          </cell>
          <cell r="AF716">
            <v>271.08844045307848</v>
          </cell>
          <cell r="AG716">
            <v>2</v>
          </cell>
          <cell r="AH716">
            <v>68354.589960282363</v>
          </cell>
          <cell r="AI716">
            <v>-2.0911297579752173</v>
          </cell>
          <cell r="AJ716">
            <v>-3.3003941887235121E-4</v>
          </cell>
          <cell r="AK716">
            <v>-2.0911297579752173</v>
          </cell>
        </row>
        <row r="717">
          <cell r="B717" t="str">
            <v>LoPGas</v>
          </cell>
          <cell r="C717" t="str">
            <v>Header</v>
          </cell>
          <cell r="D717" t="str">
            <v>x</v>
          </cell>
          <cell r="E717" t="str">
            <v>H</v>
          </cell>
          <cell r="F717">
            <v>50</v>
          </cell>
          <cell r="G717">
            <v>115</v>
          </cell>
          <cell r="J717">
            <v>5.4</v>
          </cell>
          <cell r="K717">
            <v>5.4</v>
          </cell>
          <cell r="L717">
            <v>60</v>
          </cell>
          <cell r="M717">
            <v>58.951923773358125</v>
          </cell>
          <cell r="N717">
            <v>126720</v>
          </cell>
          <cell r="O717">
            <v>10.56</v>
          </cell>
          <cell r="P717">
            <v>1</v>
          </cell>
          <cell r="Q717">
            <v>20</v>
          </cell>
          <cell r="R717">
            <v>0.1</v>
          </cell>
          <cell r="S717">
            <v>1.01473233779264</v>
          </cell>
          <cell r="T717">
            <v>0.75</v>
          </cell>
          <cell r="U717">
            <v>157.85400000000001</v>
          </cell>
          <cell r="V717">
            <v>2.6538690029815751E-2</v>
          </cell>
          <cell r="W717">
            <v>1.0298288719368998E-2</v>
          </cell>
          <cell r="X717">
            <v>58.974579523819394</v>
          </cell>
          <cell r="Y717">
            <v>58.997235274280662</v>
          </cell>
          <cell r="Z717">
            <v>4.3233020433749436E-2</v>
          </cell>
          <cell r="AA717">
            <v>0.17085189230973882</v>
          </cell>
          <cell r="AB717">
            <v>6.9331063611990746</v>
          </cell>
          <cell r="AC717">
            <v>1.4894995613966606</v>
          </cell>
          <cell r="AD717">
            <v>1.0197629452498911</v>
          </cell>
          <cell r="AE717">
            <v>189.26104746166675</v>
          </cell>
          <cell r="AF717">
            <v>270.04194066671016</v>
          </cell>
          <cell r="AG717">
            <v>2</v>
          </cell>
          <cell r="AH717">
            <v>96461.955780335105</v>
          </cell>
          <cell r="AI717">
            <v>-2.3861258731339112</v>
          </cell>
          <cell r="AJ717">
            <v>-1.8829907458443111E-4</v>
          </cell>
          <cell r="AK717">
            <v>-2.3861258731339112</v>
          </cell>
        </row>
        <row r="718">
          <cell r="B718" t="str">
            <v>LoPGas</v>
          </cell>
          <cell r="C718" t="str">
            <v>Header</v>
          </cell>
          <cell r="D718" t="str">
            <v>x</v>
          </cell>
          <cell r="E718" t="str">
            <v>H</v>
          </cell>
          <cell r="F718">
            <v>50</v>
          </cell>
          <cell r="G718">
            <v>115</v>
          </cell>
          <cell r="J718">
            <v>5.4</v>
          </cell>
          <cell r="K718">
            <v>5.4</v>
          </cell>
          <cell r="L718">
            <v>60</v>
          </cell>
          <cell r="M718">
            <v>58.997235274280662</v>
          </cell>
          <cell r="N718">
            <v>190080</v>
          </cell>
          <cell r="O718">
            <v>15.84</v>
          </cell>
          <cell r="P718">
            <v>1</v>
          </cell>
          <cell r="Q718">
            <v>20</v>
          </cell>
          <cell r="R718">
            <v>0.1</v>
          </cell>
          <cell r="S718">
            <v>1.2386846748934399</v>
          </cell>
          <cell r="T718">
            <v>0.75</v>
          </cell>
          <cell r="U718">
            <v>157.85400000000001</v>
          </cell>
          <cell r="V718">
            <v>2.0121334207242571E-2</v>
          </cell>
          <cell r="W718">
            <v>7.8080458700924282E-3</v>
          </cell>
          <cell r="X718">
            <v>59.013700801559182</v>
          </cell>
          <cell r="Y718">
            <v>59.030166328837709</v>
          </cell>
          <cell r="Z718">
            <v>3.2840260244917818E-2</v>
          </cell>
          <cell r="AA718">
            <v>0.14613559184726724</v>
          </cell>
          <cell r="AB718">
            <v>6.0613410564312922</v>
          </cell>
          <cell r="AC718">
            <v>1.3762812180113939</v>
          </cell>
          <cell r="AD718">
            <v>1.0134029370528064</v>
          </cell>
          <cell r="AE718">
            <v>283.89157119250012</v>
          </cell>
          <cell r="AF718">
            <v>266.13273151403837</v>
          </cell>
          <cell r="AG718">
            <v>2</v>
          </cell>
          <cell r="AH718">
            <v>117267.84619066045</v>
          </cell>
          <cell r="AI718">
            <v>-2.6008413835586581</v>
          </cell>
          <cell r="AJ718">
            <v>-1.3682877649193276E-4</v>
          </cell>
          <cell r="AK718">
            <v>-2.6008413835586581</v>
          </cell>
        </row>
        <row r="719">
          <cell r="B719" t="str">
            <v>LoPGas</v>
          </cell>
          <cell r="C719" t="str">
            <v>Leader</v>
          </cell>
          <cell r="D719" t="str">
            <v>x</v>
          </cell>
          <cell r="E719" t="str">
            <v>L</v>
          </cell>
          <cell r="F719">
            <v>50</v>
          </cell>
          <cell r="G719">
            <v>115</v>
          </cell>
          <cell r="J719">
            <v>5.4</v>
          </cell>
          <cell r="K719">
            <v>5.4</v>
          </cell>
          <cell r="L719">
            <v>60</v>
          </cell>
          <cell r="M719">
            <v>59.030166328837709</v>
          </cell>
          <cell r="N719">
            <v>253440.00000000003</v>
          </cell>
          <cell r="O719">
            <v>21.12</v>
          </cell>
          <cell r="P719">
            <v>1</v>
          </cell>
          <cell r="Q719">
            <v>40</v>
          </cell>
          <cell r="R719">
            <v>0.1</v>
          </cell>
          <cell r="S719">
            <v>1.4046444981305601</v>
          </cell>
          <cell r="T719">
            <v>0.75</v>
          </cell>
          <cell r="U719">
            <v>157.85400000000001</v>
          </cell>
          <cell r="V719">
            <v>3.6036069882824789E-2</v>
          </cell>
          <cell r="W719">
            <v>1.3983729096935349E-2</v>
          </cell>
          <cell r="X719">
            <v>59.055846123195259</v>
          </cell>
          <cell r="Y719">
            <v>59.08152591755281</v>
          </cell>
          <cell r="Z719">
            <v>5.2957110319287626E-2</v>
          </cell>
          <cell r="AA719">
            <v>0.12896889482600576</v>
          </cell>
          <cell r="AB719">
            <v>5.5502556253984103</v>
          </cell>
          <cell r="AC719">
            <v>1.3034308032299753</v>
          </cell>
          <cell r="AD719">
            <v>1.008905307766071</v>
          </cell>
          <cell r="AE719">
            <v>378.52209492333355</v>
          </cell>
          <cell r="AF719">
            <v>272.90410243231059</v>
          </cell>
          <cell r="AG719">
            <v>2</v>
          </cell>
          <cell r="AH719">
            <v>137096.55701849743</v>
          </cell>
          <cell r="AI719">
            <v>-5.4072324512467347</v>
          </cell>
          <cell r="AJ719">
            <v>-2.1335355315840965E-4</v>
          </cell>
          <cell r="AK719">
            <v>-5.4072324512467347</v>
          </cell>
        </row>
        <row r="720">
          <cell r="B720" t="str">
            <v>50_115_0.1_100</v>
          </cell>
          <cell r="F720">
            <v>50</v>
          </cell>
          <cell r="G720">
            <v>115</v>
          </cell>
          <cell r="H720">
            <v>49.915887028637826</v>
          </cell>
          <cell r="R720">
            <v>0.1</v>
          </cell>
          <cell r="W720">
            <v>3.6261110118353201E-2</v>
          </cell>
          <cell r="X720">
            <v>8.4112971362173994E-2</v>
          </cell>
          <cell r="AK720">
            <v>-12.485329465914521</v>
          </cell>
          <cell r="AL720">
            <v>1.1279763901637838E-3</v>
          </cell>
          <cell r="AM720">
            <v>-285.87433632310939</v>
          </cell>
        </row>
        <row r="721">
          <cell r="B721" t="str">
            <v>LoPGas</v>
          </cell>
          <cell r="C721" t="str">
            <v>Branch</v>
          </cell>
          <cell r="D721" t="str">
            <v>x</v>
          </cell>
          <cell r="E721" t="str">
            <v>B</v>
          </cell>
          <cell r="F721">
            <v>50</v>
          </cell>
          <cell r="G721">
            <v>115</v>
          </cell>
          <cell r="J721">
            <v>5.4</v>
          </cell>
          <cell r="K721">
            <v>5.4</v>
          </cell>
          <cell r="L721">
            <v>60</v>
          </cell>
          <cell r="M721">
            <v>55.4</v>
          </cell>
          <cell r="N721">
            <v>13200.000000000002</v>
          </cell>
          <cell r="O721">
            <v>1.2</v>
          </cell>
          <cell r="P721">
            <v>16</v>
          </cell>
          <cell r="Q721">
            <v>150</v>
          </cell>
          <cell r="R721">
            <v>0.1</v>
          </cell>
          <cell r="S721">
            <v>0.5</v>
          </cell>
          <cell r="T721">
            <v>0.75</v>
          </cell>
          <cell r="U721">
            <v>157.85400000000001</v>
          </cell>
          <cell r="V721">
            <v>0.14037085705926672</v>
          </cell>
          <cell r="W721">
            <v>5.4470646899204667E-2</v>
          </cell>
          <cell r="X721">
            <v>57.421675785489334</v>
          </cell>
          <cell r="Y721">
            <v>59.44335157097867</v>
          </cell>
          <cell r="Z721">
            <v>0.87898947195188448</v>
          </cell>
          <cell r="AA721">
            <v>0.56223547708738486</v>
          </cell>
          <cell r="AB721">
            <v>10.590508807326579</v>
          </cell>
          <cell r="AC721">
            <v>1.7120382503737659</v>
          </cell>
          <cell r="AD721">
            <v>1.1155471068976788</v>
          </cell>
          <cell r="AE721">
            <v>19.714692443923624</v>
          </cell>
          <cell r="AF721">
            <v>130.66432975958924</v>
          </cell>
          <cell r="AG721">
            <v>2</v>
          </cell>
          <cell r="AH721">
            <v>21772.642617891168</v>
          </cell>
          <cell r="AI721">
            <v>-22.323461854443529</v>
          </cell>
          <cell r="AJ721">
            <v>-1.691171352609358E-2</v>
          </cell>
          <cell r="AK721">
            <v>-357.17538967109647</v>
          </cell>
        </row>
        <row r="722">
          <cell r="B722" t="str">
            <v>LoPGas</v>
          </cell>
          <cell r="C722" t="str">
            <v>Header</v>
          </cell>
          <cell r="D722" t="str">
            <v>x</v>
          </cell>
          <cell r="E722" t="str">
            <v>H</v>
          </cell>
          <cell r="F722">
            <v>50</v>
          </cell>
          <cell r="G722">
            <v>115</v>
          </cell>
          <cell r="J722">
            <v>5.4</v>
          </cell>
          <cell r="K722">
            <v>5.4</v>
          </cell>
          <cell r="L722">
            <v>60</v>
          </cell>
          <cell r="M722">
            <v>59.44335157097867</v>
          </cell>
          <cell r="N722">
            <v>63360</v>
          </cell>
          <cell r="O722">
            <v>5.28</v>
          </cell>
          <cell r="P722">
            <v>1</v>
          </cell>
          <cell r="Q722">
            <v>20</v>
          </cell>
          <cell r="R722">
            <v>0.1</v>
          </cell>
          <cell r="S722">
            <v>0.73278748682815997</v>
          </cell>
          <cell r="T722">
            <v>0.75</v>
          </cell>
          <cell r="U722">
            <v>157.85400000000001</v>
          </cell>
          <cell r="V722">
            <v>4.118203253121467E-2</v>
          </cell>
          <cell r="W722">
            <v>1.5980610217781077E-2</v>
          </cell>
          <cell r="X722">
            <v>59.46297723677533</v>
          </cell>
          <cell r="Y722">
            <v>59.48260290257199</v>
          </cell>
          <cell r="Z722">
            <v>7.0513684305783642E-2</v>
          </cell>
          <cell r="AA722">
            <v>0.22583673108922422</v>
          </cell>
          <cell r="AB722">
            <v>8.5114816344094599</v>
          </cell>
          <cell r="AC722">
            <v>1.7335347091404416</v>
          </cell>
          <cell r="AD722">
            <v>0.98685067424183925</v>
          </cell>
          <cell r="AE722">
            <v>94.630523730833374</v>
          </cell>
          <cell r="AF722">
            <v>274.85647473418595</v>
          </cell>
          <cell r="AG722">
            <v>1</v>
          </cell>
          <cell r="AH722">
            <v>68360.208643768245</v>
          </cell>
          <cell r="AI722">
            <v>-1.0252910604621175</v>
          </cell>
          <cell r="AJ722">
            <v>-1.6181992747192511E-4</v>
          </cell>
          <cell r="AK722">
            <v>-1.0252910604621175</v>
          </cell>
        </row>
        <row r="723">
          <cell r="B723" t="str">
            <v>LoPGas</v>
          </cell>
          <cell r="C723" t="str">
            <v>Header</v>
          </cell>
          <cell r="D723" t="str">
            <v>x</v>
          </cell>
          <cell r="E723" t="str">
            <v>H</v>
          </cell>
          <cell r="F723">
            <v>50</v>
          </cell>
          <cell r="G723">
            <v>115</v>
          </cell>
          <cell r="J723">
            <v>5.4</v>
          </cell>
          <cell r="K723">
            <v>5.4</v>
          </cell>
          <cell r="L723">
            <v>60</v>
          </cell>
          <cell r="M723">
            <v>59.48260290257199</v>
          </cell>
          <cell r="N723">
            <v>126720</v>
          </cell>
          <cell r="O723">
            <v>10.56</v>
          </cell>
          <cell r="P723">
            <v>1</v>
          </cell>
          <cell r="Q723">
            <v>20</v>
          </cell>
          <cell r="R723">
            <v>0.1</v>
          </cell>
          <cell r="S723">
            <v>1.01473233779264</v>
          </cell>
          <cell r="T723">
            <v>0.75</v>
          </cell>
          <cell r="U723">
            <v>157.85400000000001</v>
          </cell>
          <cell r="V723">
            <v>2.680582513794455E-2</v>
          </cell>
          <cell r="W723">
            <v>1.0401949995326731E-2</v>
          </cell>
          <cell r="X723">
            <v>59.493783426928871</v>
          </cell>
          <cell r="Y723">
            <v>59.504963951285745</v>
          </cell>
          <cell r="Z723">
            <v>4.321834974511729E-2</v>
          </cell>
          <cell r="AA723">
            <v>0.17128242551688136</v>
          </cell>
          <cell r="AB723">
            <v>6.9331063611990746</v>
          </cell>
          <cell r="AC723">
            <v>1.5461871425647231</v>
          </cell>
          <cell r="AD723">
            <v>0.98237555976487967</v>
          </cell>
          <cell r="AE723">
            <v>189.26104746166675</v>
          </cell>
          <cell r="AF723">
            <v>272.74857235571147</v>
          </cell>
          <cell r="AG723">
            <v>1</v>
          </cell>
          <cell r="AH723">
            <v>96440.956008601686</v>
          </cell>
          <cell r="AI723">
            <v>-1.1701746885315083</v>
          </cell>
          <cell r="AJ723">
            <v>-9.2343330850024332E-5</v>
          </cell>
          <cell r="AK723">
            <v>-1.1701746885315083</v>
          </cell>
        </row>
        <row r="724">
          <cell r="B724" t="str">
            <v>LoPGas</v>
          </cell>
          <cell r="C724" t="str">
            <v>Header</v>
          </cell>
          <cell r="D724" t="str">
            <v>x</v>
          </cell>
          <cell r="E724" t="str">
            <v>H</v>
          </cell>
          <cell r="F724">
            <v>50</v>
          </cell>
          <cell r="G724">
            <v>115</v>
          </cell>
          <cell r="J724">
            <v>5.4</v>
          </cell>
          <cell r="K724">
            <v>5.4</v>
          </cell>
          <cell r="L724">
            <v>60</v>
          </cell>
          <cell r="M724">
            <v>59.504963951285745</v>
          </cell>
          <cell r="N724">
            <v>190080</v>
          </cell>
          <cell r="O724">
            <v>15.84</v>
          </cell>
          <cell r="P724">
            <v>1</v>
          </cell>
          <cell r="Q724">
            <v>20</v>
          </cell>
          <cell r="R724">
            <v>0.1</v>
          </cell>
          <cell r="S724">
            <v>1.2386846748934399</v>
          </cell>
          <cell r="T724">
            <v>0.75</v>
          </cell>
          <cell r="U724">
            <v>157.85400000000001</v>
          </cell>
          <cell r="V724">
            <v>2.0287287160815785E-2</v>
          </cell>
          <cell r="W724">
            <v>7.8724436013999366E-3</v>
          </cell>
          <cell r="X724">
            <v>59.513084519449009</v>
          </cell>
          <cell r="Y724">
            <v>59.52120508761228</v>
          </cell>
          <cell r="Z724">
            <v>3.2807987153087748E-2</v>
          </cell>
          <cell r="AA724">
            <v>0.14643919168168154</v>
          </cell>
          <cell r="AB724">
            <v>6.0613410564312922</v>
          </cell>
          <cell r="AC724">
            <v>1.4241979128820319</v>
          </cell>
          <cell r="AD724">
            <v>0.97930731110324798</v>
          </cell>
          <cell r="AE724">
            <v>283.89157119250012</v>
          </cell>
          <cell r="AF724">
            <v>268.31006690447839</v>
          </cell>
          <cell r="AG724">
            <v>1</v>
          </cell>
          <cell r="AH724">
            <v>117226.97862940701</v>
          </cell>
          <cell r="AI724">
            <v>-1.2758693045078904</v>
          </cell>
          <cell r="AJ724">
            <v>-6.7122753814598604E-5</v>
          </cell>
          <cell r="AK724">
            <v>-1.2758693045078904</v>
          </cell>
        </row>
        <row r="725">
          <cell r="B725" t="str">
            <v>LoPGas</v>
          </cell>
          <cell r="C725" t="str">
            <v>Leader</v>
          </cell>
          <cell r="D725" t="str">
            <v>x</v>
          </cell>
          <cell r="E725" t="str">
            <v>L</v>
          </cell>
          <cell r="F725">
            <v>50</v>
          </cell>
          <cell r="G725">
            <v>115</v>
          </cell>
          <cell r="J725">
            <v>5.4</v>
          </cell>
          <cell r="K725">
            <v>5.4</v>
          </cell>
          <cell r="L725">
            <v>60</v>
          </cell>
          <cell r="M725">
            <v>59.52120508761228</v>
          </cell>
          <cell r="N725">
            <v>253440.00000000003</v>
          </cell>
          <cell r="O725">
            <v>21.12</v>
          </cell>
          <cell r="P725">
            <v>1</v>
          </cell>
          <cell r="Q725">
            <v>40</v>
          </cell>
          <cell r="R725">
            <v>0.1</v>
          </cell>
          <cell r="S725">
            <v>1.4046444981305601</v>
          </cell>
          <cell r="T725">
            <v>0.75</v>
          </cell>
          <cell r="U725">
            <v>157.85400000000001</v>
          </cell>
          <cell r="V725">
            <v>3.650170679701157E-2</v>
          </cell>
          <cell r="W725">
            <v>1.4164418625156827E-2</v>
          </cell>
          <cell r="X725">
            <v>59.53390080336176</v>
          </cell>
          <cell r="Y725">
            <v>59.546596519111233</v>
          </cell>
          <cell r="Z725">
            <v>5.3031957612770686E-2</v>
          </cell>
          <cell r="AA725">
            <v>0.12938267619752353</v>
          </cell>
          <cell r="AB725">
            <v>5.5502556253984103</v>
          </cell>
          <cell r="AC725">
            <v>1.3459574788399438</v>
          </cell>
          <cell r="AD725">
            <v>0.97702808324815948</v>
          </cell>
          <cell r="AE725">
            <v>378.52209492333355</v>
          </cell>
          <cell r="AF725">
            <v>276.43782424239663</v>
          </cell>
          <cell r="AG725">
            <v>1</v>
          </cell>
          <cell r="AH725">
            <v>137116.64007802343</v>
          </cell>
          <cell r="AI725">
            <v>-2.6530641317300487</v>
          </cell>
          <cell r="AJ725">
            <v>-1.0468213903606567E-4</v>
          </cell>
          <cell r="AK725">
            <v>-2.6530641317300487</v>
          </cell>
        </row>
        <row r="726">
          <cell r="B726" t="str">
            <v>50_115_0.1_150</v>
          </cell>
          <cell r="F726">
            <v>50</v>
          </cell>
          <cell r="G726">
            <v>115</v>
          </cell>
          <cell r="H726">
            <v>49.897109930661131</v>
          </cell>
          <cell r="R726">
            <v>0.1</v>
          </cell>
          <cell r="W726">
            <v>5.4470646899204667E-2</v>
          </cell>
          <cell r="X726">
            <v>0.10289006933886924</v>
          </cell>
          <cell r="AK726">
            <v>-6.1243991852315647</v>
          </cell>
          <cell r="AL726">
            <v>1.3002315613242464E-3</v>
          </cell>
          <cell r="AM726">
            <v>-329.53068690201707</v>
          </cell>
        </row>
      </sheetData>
      <sheetData sheetId="6">
        <row r="5">
          <cell r="B5" t="str">
            <v>Pipe</v>
          </cell>
          <cell r="C5" t="str">
            <v>Description</v>
          </cell>
          <cell r="D5" t="str">
            <v>Include</v>
          </cell>
          <cell r="E5" t="str">
            <v>Pipe Leg</v>
          </cell>
          <cell r="F5" t="str">
            <v>SST coil</v>
          </cell>
          <cell r="G5" t="str">
            <v>SDT coil</v>
          </cell>
          <cell r="H5" t="str">
            <v>SST comp</v>
          </cell>
          <cell r="I5" t="str">
            <v>SDT comp</v>
          </cell>
          <cell r="J5" t="str">
            <v>SH</v>
          </cell>
          <cell r="K5" t="str">
            <v>SC</v>
          </cell>
          <cell r="L5" t="str">
            <v>T envir</v>
          </cell>
          <cell r="M5" t="str">
            <v>Tin</v>
          </cell>
          <cell r="N5" t="str">
            <v>CapBtuh</v>
          </cell>
          <cell r="O5" t="str">
            <v>Tons</v>
          </cell>
          <cell r="P5" t="str">
            <v>num units</v>
          </cell>
          <cell r="Q5" t="str">
            <v>Pipe Len</v>
          </cell>
          <cell r="R5" t="str">
            <v>PLR</v>
          </cell>
          <cell r="S5" t="str">
            <v>Dia</v>
          </cell>
          <cell r="T5" t="str">
            <v>Ins Thk</v>
          </cell>
          <cell r="U5" t="str">
            <v>Pin</v>
          </cell>
          <cell r="V5" t="str">
            <v>DP</v>
          </cell>
          <cell r="W5" t="str">
            <v>DTsat</v>
          </cell>
          <cell r="X5" t="str">
            <v>Tavg</v>
          </cell>
          <cell r="Y5" t="str">
            <v>Tout</v>
          </cell>
          <cell r="Z5" t="str">
            <v>Eff</v>
          </cell>
          <cell r="AA5" t="str">
            <v>Ri/L</v>
          </cell>
          <cell r="AB5" t="str">
            <v>Rins/L</v>
          </cell>
          <cell r="AC5" t="str">
            <v>Ro/L</v>
          </cell>
          <cell r="AD5" t="str">
            <v>ho_t</v>
          </cell>
          <cell r="AE5" t="str">
            <v>Mrefg</v>
          </cell>
          <cell r="AF5" t="str">
            <v>V</v>
          </cell>
          <cell r="AG5" t="str">
            <v>Iter Count</v>
          </cell>
          <cell r="AH5" t="str">
            <v>Re</v>
          </cell>
          <cell r="AI5" t="str">
            <v>Qloss</v>
          </cell>
          <cell r="AJ5" t="str">
            <v>PctLoss</v>
          </cell>
          <cell r="AK5" t="str">
            <v>Tot Loss</v>
          </cell>
          <cell r="AL5" t="str">
            <v>Pct of Full Cap</v>
          </cell>
        </row>
        <row r="7">
          <cell r="B7" t="str">
            <v>LoPGas</v>
          </cell>
          <cell r="C7" t="str">
            <v>Branch</v>
          </cell>
          <cell r="D7" t="str">
            <v>x</v>
          </cell>
          <cell r="E7" t="str">
            <v>B</v>
          </cell>
          <cell r="F7">
            <v>15</v>
          </cell>
          <cell r="G7">
            <v>115</v>
          </cell>
          <cell r="J7">
            <v>5.4</v>
          </cell>
          <cell r="K7">
            <v>5.4</v>
          </cell>
          <cell r="L7">
            <v>80</v>
          </cell>
          <cell r="M7">
            <v>20.399999999999999</v>
          </cell>
          <cell r="N7">
            <v>13200.000000000002</v>
          </cell>
          <cell r="O7">
            <v>1.2</v>
          </cell>
          <cell r="P7">
            <v>16</v>
          </cell>
          <cell r="Q7">
            <v>30</v>
          </cell>
          <cell r="R7">
            <v>1</v>
          </cell>
          <cell r="S7">
            <v>0.5</v>
          </cell>
          <cell r="T7">
            <v>0.75</v>
          </cell>
          <cell r="U7">
            <v>84.947000000000003</v>
          </cell>
          <cell r="V7">
            <v>3.5489979283101158</v>
          </cell>
          <cell r="W7">
            <v>2.2230018711246728</v>
          </cell>
          <cell r="X7">
            <v>21.860087816113001</v>
          </cell>
          <cell r="Y7">
            <v>23.320175632226004</v>
          </cell>
          <cell r="Z7">
            <v>4.899623544003362E-2</v>
          </cell>
          <cell r="AA7">
            <v>9.6369702897007692E-2</v>
          </cell>
          <cell r="AB7">
            <v>10.590508807326579</v>
          </cell>
          <cell r="AC7">
            <v>1.3229822320859814</v>
          </cell>
          <cell r="AD7">
            <v>1.4436016378627339</v>
          </cell>
          <cell r="AE7">
            <v>205.50732990466565</v>
          </cell>
          <cell r="AF7">
            <v>2602.2815637801623</v>
          </cell>
          <cell r="AG7">
            <v>2</v>
          </cell>
          <cell r="AH7">
            <v>249558.84858143979</v>
          </cell>
          <cell r="AI7">
            <v>-145.19990400539194</v>
          </cell>
          <cell r="AJ7">
            <v>-1.0999992727681207E-2</v>
          </cell>
          <cell r="AK7">
            <v>-2323.1984640862711</v>
          </cell>
        </row>
        <row r="8">
          <cell r="B8" t="str">
            <v>LoPGas</v>
          </cell>
          <cell r="C8" t="str">
            <v>Header</v>
          </cell>
          <cell r="D8" t="str">
            <v>x</v>
          </cell>
          <cell r="E8" t="str">
            <v>H</v>
          </cell>
          <cell r="F8">
            <v>15</v>
          </cell>
          <cell r="G8">
            <v>115</v>
          </cell>
          <cell r="J8">
            <v>5.4</v>
          </cell>
          <cell r="K8">
            <v>5.4</v>
          </cell>
          <cell r="L8">
            <v>80</v>
          </cell>
          <cell r="M8">
            <v>23.320175632226004</v>
          </cell>
          <cell r="N8">
            <v>63360</v>
          </cell>
          <cell r="O8">
            <v>5.28</v>
          </cell>
          <cell r="P8">
            <v>1</v>
          </cell>
          <cell r="Q8">
            <v>20</v>
          </cell>
          <cell r="R8">
            <v>1</v>
          </cell>
          <cell r="S8">
            <v>0.73278748682815997</v>
          </cell>
          <cell r="T8">
            <v>0.75</v>
          </cell>
          <cell r="U8">
            <v>84.947000000000003</v>
          </cell>
          <cell r="V8">
            <v>5.759766085586139</v>
          </cell>
          <cell r="W8">
            <v>3.6451141929871174</v>
          </cell>
          <cell r="X8">
            <v>23.566066395977458</v>
          </cell>
          <cell r="Y8">
            <v>23.811957159728916</v>
          </cell>
          <cell r="Z8">
            <v>8.6764829106019681E-3</v>
          </cell>
          <cell r="AA8">
            <v>3.8680579783548462E-2</v>
          </cell>
          <cell r="AB8">
            <v>8.5114816344094599</v>
          </cell>
          <cell r="AC8">
            <v>1.1919619415502831</v>
          </cell>
          <cell r="AD8">
            <v>1.4352303013230963</v>
          </cell>
          <cell r="AE8">
            <v>986.43518354239495</v>
          </cell>
          <cell r="AF8">
            <v>5487.930567027518</v>
          </cell>
          <cell r="AG8">
            <v>2</v>
          </cell>
          <cell r="AH8">
            <v>783092.55666884338</v>
          </cell>
          <cell r="AI8">
            <v>-115.85476754944973</v>
          </cell>
          <cell r="AJ8">
            <v>-1.8285159019799516E-3</v>
          </cell>
          <cell r="AK8">
            <v>-115.85476754944973</v>
          </cell>
        </row>
        <row r="9">
          <cell r="B9" t="str">
            <v>LoPGas</v>
          </cell>
          <cell r="C9" t="str">
            <v>Header</v>
          </cell>
          <cell r="D9" t="str">
            <v>x</v>
          </cell>
          <cell r="E9" t="str">
            <v>H</v>
          </cell>
          <cell r="F9">
            <v>15</v>
          </cell>
          <cell r="G9">
            <v>115</v>
          </cell>
          <cell r="J9">
            <v>5.4</v>
          </cell>
          <cell r="K9">
            <v>5.4</v>
          </cell>
          <cell r="L9">
            <v>80</v>
          </cell>
          <cell r="M9">
            <v>23.811957159728916</v>
          </cell>
          <cell r="N9">
            <v>126720</v>
          </cell>
          <cell r="O9">
            <v>10.56</v>
          </cell>
          <cell r="P9">
            <v>1</v>
          </cell>
          <cell r="Q9">
            <v>20</v>
          </cell>
          <cell r="R9">
            <v>1</v>
          </cell>
          <cell r="S9">
            <v>1.01473233779264</v>
          </cell>
          <cell r="T9">
            <v>0.75</v>
          </cell>
          <cell r="U9">
            <v>84.947000000000003</v>
          </cell>
          <cell r="V9">
            <v>3.8346451406544069</v>
          </cell>
          <cell r="W9">
            <v>2.4055240515363572</v>
          </cell>
          <cell r="X9">
            <v>23.959657682838532</v>
          </cell>
          <cell r="Y9">
            <v>24.107358205948149</v>
          </cell>
          <cell r="Z9">
            <v>5.2573649354362706E-3</v>
          </cell>
          <cell r="AA9">
            <v>2.9301194523184724E-2</v>
          </cell>
          <cell r="AB9">
            <v>6.9331063611990746</v>
          </cell>
          <cell r="AC9">
            <v>1.0618000158804022</v>
          </cell>
          <cell r="AD9">
            <v>1.4305297014135363</v>
          </cell>
          <cell r="AE9">
            <v>1972.8703670847899</v>
          </cell>
          <cell r="AF9">
            <v>5393.0983571045208</v>
          </cell>
          <cell r="AG9">
            <v>3</v>
          </cell>
          <cell r="AH9">
            <v>1104006.4021087049</v>
          </cell>
          <cell r="AI9">
            <v>-139.67787362552141</v>
          </cell>
          <cell r="AJ9">
            <v>-1.1022559471710971E-3</v>
          </cell>
          <cell r="AK9">
            <v>-139.67787362552141</v>
          </cell>
        </row>
        <row r="10">
          <cell r="B10" t="str">
            <v>LoPGas</v>
          </cell>
          <cell r="C10" t="str">
            <v>Header</v>
          </cell>
          <cell r="D10" t="str">
            <v>x</v>
          </cell>
          <cell r="E10" t="str">
            <v>H</v>
          </cell>
          <cell r="F10">
            <v>15</v>
          </cell>
          <cell r="G10">
            <v>115</v>
          </cell>
          <cell r="J10">
            <v>5.4</v>
          </cell>
          <cell r="K10">
            <v>5.4</v>
          </cell>
          <cell r="L10">
            <v>80</v>
          </cell>
          <cell r="M10">
            <v>24.107358205948149</v>
          </cell>
          <cell r="N10">
            <v>190080</v>
          </cell>
          <cell r="O10">
            <v>15.84</v>
          </cell>
          <cell r="P10">
            <v>1</v>
          </cell>
          <cell r="Q10">
            <v>20</v>
          </cell>
          <cell r="R10">
            <v>1</v>
          </cell>
          <cell r="S10">
            <v>1.2386846748934399</v>
          </cell>
          <cell r="T10">
            <v>0.75</v>
          </cell>
          <cell r="U10">
            <v>84.947000000000003</v>
          </cell>
          <cell r="V10">
            <v>2.9467876668177935</v>
          </cell>
          <cell r="W10">
            <v>1.84054638968375</v>
          </cell>
          <cell r="X10">
            <v>24.218565733049349</v>
          </cell>
          <cell r="Y10">
            <v>24.329773260150549</v>
          </cell>
          <cell r="Z10">
            <v>3.9793262057988832E-3</v>
          </cell>
          <cell r="AA10">
            <v>2.5042005555589615E-2</v>
          </cell>
          <cell r="AB10">
            <v>6.0613410564312922</v>
          </cell>
          <cell r="AC10">
            <v>0.97820446359332791</v>
          </cell>
          <cell r="AD10">
            <v>1.4258035824330433</v>
          </cell>
          <cell r="AE10">
            <v>2959.3055506271849</v>
          </cell>
          <cell r="AF10">
            <v>5286.0804959528332</v>
          </cell>
          <cell r="AG10">
            <v>3</v>
          </cell>
          <cell r="AH10">
            <v>1341343.4288294762</v>
          </cell>
          <cell r="AI10">
            <v>-157.91823701718528</v>
          </cell>
          <cell r="AJ10">
            <v>-8.3079880585640406E-4</v>
          </cell>
          <cell r="AK10">
            <v>-157.91823701718528</v>
          </cell>
        </row>
        <row r="11">
          <cell r="B11" t="str">
            <v>LoPGas</v>
          </cell>
          <cell r="C11" t="str">
            <v>Leader</v>
          </cell>
          <cell r="D11" t="str">
            <v>x</v>
          </cell>
          <cell r="E11" t="str">
            <v>L</v>
          </cell>
          <cell r="F11">
            <v>15</v>
          </cell>
          <cell r="G11">
            <v>115</v>
          </cell>
          <cell r="J11">
            <v>5.4</v>
          </cell>
          <cell r="K11">
            <v>5.4</v>
          </cell>
          <cell r="L11">
            <v>80</v>
          </cell>
          <cell r="M11">
            <v>24.329773260150549</v>
          </cell>
          <cell r="N11">
            <v>253440.00000000003</v>
          </cell>
          <cell r="O11">
            <v>21.12</v>
          </cell>
          <cell r="P11">
            <v>1</v>
          </cell>
          <cell r="Q11">
            <v>40</v>
          </cell>
          <cell r="R11">
            <v>1</v>
          </cell>
          <cell r="S11">
            <v>1.4046444981305601</v>
          </cell>
          <cell r="T11">
            <v>0.75</v>
          </cell>
          <cell r="U11">
            <v>84.947000000000003</v>
          </cell>
          <cell r="V11">
            <v>5.4593313020092813</v>
          </cell>
          <cell r="W11">
            <v>3.4502797029891532</v>
          </cell>
          <cell r="X11">
            <v>24.511555557824554</v>
          </cell>
          <cell r="Y11">
            <v>24.693337855498559</v>
          </cell>
          <cell r="Z11">
            <v>6.5306828557923913E-3</v>
          </cell>
          <cell r="AA11">
            <v>2.2169331486446949E-2</v>
          </cell>
          <cell r="AB11">
            <v>5.5502556253984103</v>
          </cell>
          <cell r="AC11">
            <v>0.9246179916820958</v>
          </cell>
          <cell r="AD11">
            <v>1.4222503428601407</v>
          </cell>
          <cell r="AE11">
            <v>3945.7407341695803</v>
          </cell>
          <cell r="AF11">
            <v>5521.8060330253684</v>
          </cell>
          <cell r="AG11">
            <v>3</v>
          </cell>
          <cell r="AH11">
            <v>1567990.2573261745</v>
          </cell>
          <cell r="AI11">
            <v>-341.62154304506038</v>
          </cell>
          <cell r="AJ11">
            <v>-1.3479385378987545E-3</v>
          </cell>
          <cell r="AK11">
            <v>-341.62154304506038</v>
          </cell>
        </row>
        <row r="12">
          <cell r="B12" t="str">
            <v>15_115_1_60</v>
          </cell>
          <cell r="F12">
            <v>15</v>
          </cell>
          <cell r="G12">
            <v>115</v>
          </cell>
          <cell r="H12">
            <v>1.4355337916789495</v>
          </cell>
          <cell r="R12">
            <v>1</v>
          </cell>
          <cell r="W12">
            <v>7.8911846342072245</v>
          </cell>
          <cell r="X12">
            <v>13.564466208321051</v>
          </cell>
          <cell r="AK12">
            <v>-755.07242123721676</v>
          </cell>
          <cell r="AL12">
            <v>1.6313560534728393E-3</v>
          </cell>
          <cell r="AM12">
            <v>-413.45087819215644</v>
          </cell>
        </row>
        <row r="13">
          <cell r="B13" t="str">
            <v>LoPGas</v>
          </cell>
          <cell r="C13" t="str">
            <v>Branch</v>
          </cell>
          <cell r="D13" t="str">
            <v>x</v>
          </cell>
          <cell r="E13" t="str">
            <v>B</v>
          </cell>
          <cell r="F13">
            <v>15</v>
          </cell>
          <cell r="G13">
            <v>115</v>
          </cell>
          <cell r="J13">
            <v>5.4</v>
          </cell>
          <cell r="K13">
            <v>5.4</v>
          </cell>
          <cell r="L13">
            <v>80</v>
          </cell>
          <cell r="M13">
            <v>20.399999999999999</v>
          </cell>
          <cell r="N13">
            <v>13200.000000000002</v>
          </cell>
          <cell r="O13">
            <v>1.2</v>
          </cell>
          <cell r="P13">
            <v>16</v>
          </cell>
          <cell r="Q13">
            <v>30</v>
          </cell>
          <cell r="R13">
            <v>1</v>
          </cell>
          <cell r="S13">
            <v>0.5</v>
          </cell>
          <cell r="T13">
            <v>0.75</v>
          </cell>
          <cell r="U13">
            <v>84.947000000000003</v>
          </cell>
          <cell r="V13">
            <v>3.5489979283101158</v>
          </cell>
          <cell r="W13">
            <v>2.2230018711246728</v>
          </cell>
          <cell r="X13">
            <v>21.860087816113001</v>
          </cell>
          <cell r="Y13">
            <v>23.320175632226004</v>
          </cell>
          <cell r="Z13">
            <v>4.899623544003362E-2</v>
          </cell>
          <cell r="AA13">
            <v>9.6369702897007692E-2</v>
          </cell>
          <cell r="AB13">
            <v>10.590508807326579</v>
          </cell>
          <cell r="AC13">
            <v>1.3229822320859814</v>
          </cell>
          <cell r="AD13">
            <v>1.4436016378627339</v>
          </cell>
          <cell r="AE13">
            <v>205.50732990466565</v>
          </cell>
          <cell r="AF13">
            <v>2602.2815637801623</v>
          </cell>
          <cell r="AG13">
            <v>2</v>
          </cell>
          <cell r="AH13">
            <v>249558.84858143979</v>
          </cell>
          <cell r="AI13">
            <v>-145.19990400539194</v>
          </cell>
          <cell r="AJ13">
            <v>-1.0999992727681207E-2</v>
          </cell>
          <cell r="AK13">
            <v>-2323.1984640862711</v>
          </cell>
        </row>
        <row r="14">
          <cell r="B14" t="str">
            <v>LoPGas</v>
          </cell>
          <cell r="C14" t="str">
            <v>Header</v>
          </cell>
          <cell r="D14" t="str">
            <v>x</v>
          </cell>
          <cell r="E14" t="str">
            <v>H</v>
          </cell>
          <cell r="F14">
            <v>15</v>
          </cell>
          <cell r="G14">
            <v>115</v>
          </cell>
          <cell r="J14">
            <v>5.4</v>
          </cell>
          <cell r="K14">
            <v>5.4</v>
          </cell>
          <cell r="L14">
            <v>80</v>
          </cell>
          <cell r="M14">
            <v>23.320175632226004</v>
          </cell>
          <cell r="N14">
            <v>63360</v>
          </cell>
          <cell r="O14">
            <v>5.28</v>
          </cell>
          <cell r="P14">
            <v>1</v>
          </cell>
          <cell r="Q14">
            <v>6.666666666666667</v>
          </cell>
          <cell r="R14">
            <v>1</v>
          </cell>
          <cell r="S14">
            <v>0.73278748682815997</v>
          </cell>
          <cell r="T14">
            <v>0.75</v>
          </cell>
          <cell r="U14">
            <v>84.947000000000003</v>
          </cell>
          <cell r="V14">
            <v>1.8656803244505087</v>
          </cell>
          <cell r="W14">
            <v>1.1597483151451513</v>
          </cell>
          <cell r="X14">
            <v>23.401495564119859</v>
          </cell>
          <cell r="Y14">
            <v>23.482815496013714</v>
          </cell>
          <cell r="Z14">
            <v>2.8694489723962713E-3</v>
          </cell>
          <cell r="AA14">
            <v>3.8492120861979319E-2</v>
          </cell>
          <cell r="AB14">
            <v>8.5114816344094599</v>
          </cell>
          <cell r="AC14">
            <v>1.1919604315552006</v>
          </cell>
          <cell r="AD14">
            <v>1.4352321194964515</v>
          </cell>
          <cell r="AE14">
            <v>986.43518354239495</v>
          </cell>
          <cell r="AF14">
            <v>5332.6897963643041</v>
          </cell>
          <cell r="AG14">
            <v>2</v>
          </cell>
          <cell r="AH14">
            <v>782841.82142725412</v>
          </cell>
          <cell r="AI14">
            <v>-38.731846882418466</v>
          </cell>
          <cell r="AJ14">
            <v>-6.1129808842200868E-4</v>
          </cell>
          <cell r="AK14">
            <v>-38.731846882418466</v>
          </cell>
        </row>
        <row r="15">
          <cell r="B15" t="str">
            <v>LoPGas</v>
          </cell>
          <cell r="C15" t="str">
            <v>Header</v>
          </cell>
          <cell r="D15" t="str">
            <v>x</v>
          </cell>
          <cell r="E15" t="str">
            <v>H</v>
          </cell>
          <cell r="F15">
            <v>15</v>
          </cell>
          <cell r="G15">
            <v>115</v>
          </cell>
          <cell r="J15">
            <v>5.4</v>
          </cell>
          <cell r="K15">
            <v>5.4</v>
          </cell>
          <cell r="L15">
            <v>80</v>
          </cell>
          <cell r="M15">
            <v>23.482815496013714</v>
          </cell>
          <cell r="N15">
            <v>126720</v>
          </cell>
          <cell r="O15">
            <v>10.56</v>
          </cell>
          <cell r="P15">
            <v>1</v>
          </cell>
          <cell r="Q15">
            <v>6.666666666666667</v>
          </cell>
          <cell r="R15">
            <v>1</v>
          </cell>
          <cell r="S15">
            <v>1.01473233779264</v>
          </cell>
          <cell r="T15">
            <v>0.75</v>
          </cell>
          <cell r="U15">
            <v>84.947000000000003</v>
          </cell>
          <cell r="V15">
            <v>1.2534775639368612</v>
          </cell>
          <cell r="W15">
            <v>0.77759154090375127</v>
          </cell>
          <cell r="X15">
            <v>23.53201544261556</v>
          </cell>
          <cell r="Y15">
            <v>23.581215389217402</v>
          </cell>
          <cell r="Z15">
            <v>1.7410614854097561E-3</v>
          </cell>
          <cell r="AA15">
            <v>2.9199957837812655E-2</v>
          </cell>
          <cell r="AB15">
            <v>6.9331063611990746</v>
          </cell>
          <cell r="AC15">
            <v>1.0612705009645103</v>
          </cell>
          <cell r="AD15">
            <v>1.4312434561196516</v>
          </cell>
          <cell r="AE15">
            <v>1972.8703670847899</v>
          </cell>
          <cell r="AF15">
            <v>5288.9431123350168</v>
          </cell>
          <cell r="AG15">
            <v>3</v>
          </cell>
          <cell r="AH15">
            <v>1104464.8749646102</v>
          </cell>
          <cell r="AI15">
            <v>-46.918368648662621</v>
          </cell>
          <cell r="AJ15">
            <v>-3.7025227784613814E-4</v>
          </cell>
          <cell r="AK15">
            <v>-46.918368648662621</v>
          </cell>
        </row>
        <row r="16">
          <cell r="B16" t="str">
            <v>LoPGas</v>
          </cell>
          <cell r="C16" t="str">
            <v>Header</v>
          </cell>
          <cell r="D16" t="str">
            <v>x</v>
          </cell>
          <cell r="E16" t="str">
            <v>H</v>
          </cell>
          <cell r="F16">
            <v>15</v>
          </cell>
          <cell r="G16">
            <v>115</v>
          </cell>
          <cell r="J16">
            <v>5.4</v>
          </cell>
          <cell r="K16">
            <v>5.4</v>
          </cell>
          <cell r="L16">
            <v>80</v>
          </cell>
          <cell r="M16">
            <v>23.581215389217402</v>
          </cell>
          <cell r="N16">
            <v>190080</v>
          </cell>
          <cell r="O16">
            <v>15.84</v>
          </cell>
          <cell r="P16">
            <v>1</v>
          </cell>
          <cell r="Q16">
            <v>6.666666666666667</v>
          </cell>
          <cell r="R16">
            <v>1</v>
          </cell>
          <cell r="S16">
            <v>1.2386846748934399</v>
          </cell>
          <cell r="T16">
            <v>0.75</v>
          </cell>
          <cell r="U16">
            <v>84.947000000000003</v>
          </cell>
          <cell r="V16">
            <v>0.96674287668736025</v>
          </cell>
          <cell r="W16">
            <v>0.59971642474401854</v>
          </cell>
          <cell r="X16">
            <v>23.618403322376572</v>
          </cell>
          <cell r="Y16">
            <v>23.655591255535743</v>
          </cell>
          <cell r="Z16">
            <v>1.3182819663953849E-3</v>
          </cell>
          <cell r="AA16">
            <v>2.496868820227921E-2</v>
          </cell>
          <cell r="AB16">
            <v>6.0613410564312922</v>
          </cell>
          <cell r="AC16">
            <v>0.97742060187821767</v>
          </cell>
          <cell r="AD16">
            <v>1.4269470337163379</v>
          </cell>
          <cell r="AE16">
            <v>2959.3055506271849</v>
          </cell>
          <cell r="AF16">
            <v>5202.9625884323787</v>
          </cell>
          <cell r="AG16">
            <v>3</v>
          </cell>
          <cell r="AH16">
            <v>1342484.3673489264</v>
          </cell>
          <cell r="AI16">
            <v>-53.212288442258519</v>
          </cell>
          <cell r="AJ16">
            <v>-2.7994680367349808E-4</v>
          </cell>
          <cell r="AK16">
            <v>-53.212288442258519</v>
          </cell>
        </row>
        <row r="17">
          <cell r="B17" t="str">
            <v>LoPGas</v>
          </cell>
          <cell r="C17" t="str">
            <v>Leader</v>
          </cell>
          <cell r="D17" t="str">
            <v>x</v>
          </cell>
          <cell r="E17" t="str">
            <v>L</v>
          </cell>
          <cell r="F17">
            <v>15</v>
          </cell>
          <cell r="G17">
            <v>115</v>
          </cell>
          <cell r="J17">
            <v>5.4</v>
          </cell>
          <cell r="K17">
            <v>5.4</v>
          </cell>
          <cell r="L17">
            <v>80</v>
          </cell>
          <cell r="M17">
            <v>23.655591255535743</v>
          </cell>
          <cell r="N17">
            <v>253440.00000000003</v>
          </cell>
          <cell r="O17">
            <v>21.12</v>
          </cell>
          <cell r="P17">
            <v>1</v>
          </cell>
          <cell r="Q17">
            <v>40</v>
          </cell>
          <cell r="R17">
            <v>1</v>
          </cell>
          <cell r="S17">
            <v>1.4046444981305601</v>
          </cell>
          <cell r="T17">
            <v>0.75</v>
          </cell>
          <cell r="U17">
            <v>84.947000000000003</v>
          </cell>
          <cell r="V17">
            <v>5.4455861179611329</v>
          </cell>
          <cell r="W17">
            <v>3.4413658352536487</v>
          </cell>
          <cell r="X17">
            <v>23.839072835536044</v>
          </cell>
          <cell r="Y17">
            <v>24.022554415536341</v>
          </cell>
          <cell r="Z17">
            <v>6.5128584748287421E-3</v>
          </cell>
          <cell r="AA17">
            <v>2.2155172299813779E-2</v>
          </cell>
          <cell r="AB17">
            <v>5.5502556253984103</v>
          </cell>
          <cell r="AC17">
            <v>0.92366568835719198</v>
          </cell>
          <cell r="AD17">
            <v>1.4237166891231054</v>
          </cell>
          <cell r="AE17">
            <v>3945.7407341695803</v>
          </cell>
          <cell r="AF17">
            <v>5508.5114418304474</v>
          </cell>
          <cell r="AG17">
            <v>3</v>
          </cell>
          <cell r="AH17">
            <v>1570049.0757647897</v>
          </cell>
          <cell r="AI17">
            <v>-345.81321490803407</v>
          </cell>
          <cell r="AJ17">
            <v>-1.3644776472065737E-3</v>
          </cell>
          <cell r="AK17">
            <v>-345.81321490803407</v>
          </cell>
        </row>
        <row r="18">
          <cell r="B18" t="str">
            <v>15_115_1_20</v>
          </cell>
          <cell r="F18">
            <v>15</v>
          </cell>
          <cell r="G18">
            <v>115</v>
          </cell>
          <cell r="H18">
            <v>6.7985760128287573</v>
          </cell>
          <cell r="R18">
            <v>1</v>
          </cell>
          <cell r="W18">
            <v>2.5370562807929211</v>
          </cell>
          <cell r="X18">
            <v>8.2014239871712427</v>
          </cell>
          <cell r="AK18">
            <v>-484.67571888137365</v>
          </cell>
          <cell r="AL18">
            <v>5.479107637836948E-4</v>
          </cell>
          <cell r="AM18">
            <v>-138.86250397333961</v>
          </cell>
        </row>
        <row r="19">
          <cell r="B19" t="str">
            <v>LoPGas</v>
          </cell>
          <cell r="C19" t="str">
            <v>Branch</v>
          </cell>
          <cell r="D19" t="str">
            <v>x</v>
          </cell>
          <cell r="E19" t="str">
            <v>B</v>
          </cell>
          <cell r="F19">
            <v>15</v>
          </cell>
          <cell r="G19">
            <v>115</v>
          </cell>
          <cell r="J19">
            <v>5.4</v>
          </cell>
          <cell r="K19">
            <v>5.4</v>
          </cell>
          <cell r="L19">
            <v>80</v>
          </cell>
          <cell r="M19">
            <v>20.399999999999999</v>
          </cell>
          <cell r="N19">
            <v>13200.000000000002</v>
          </cell>
          <cell r="O19">
            <v>1.2</v>
          </cell>
          <cell r="P19">
            <v>16</v>
          </cell>
          <cell r="Q19">
            <v>30</v>
          </cell>
          <cell r="R19">
            <v>1</v>
          </cell>
          <cell r="S19">
            <v>0.5</v>
          </cell>
          <cell r="T19">
            <v>0.75</v>
          </cell>
          <cell r="U19">
            <v>84.947000000000003</v>
          </cell>
          <cell r="V19">
            <v>3.5489979283101158</v>
          </cell>
          <cell r="W19">
            <v>2.2230018711246728</v>
          </cell>
          <cell r="X19">
            <v>21.860087816113001</v>
          </cell>
          <cell r="Y19">
            <v>23.320175632226004</v>
          </cell>
          <cell r="Z19">
            <v>4.899623544003362E-2</v>
          </cell>
          <cell r="AA19">
            <v>9.6369702897007692E-2</v>
          </cell>
          <cell r="AB19">
            <v>10.590508807326579</v>
          </cell>
          <cell r="AC19">
            <v>1.3229822320859814</v>
          </cell>
          <cell r="AD19">
            <v>1.4436016378627339</v>
          </cell>
          <cell r="AE19">
            <v>205.50732990466565</v>
          </cell>
          <cell r="AF19">
            <v>2602.2815637801623</v>
          </cell>
          <cell r="AG19">
            <v>2</v>
          </cell>
          <cell r="AH19">
            <v>249558.84858143979</v>
          </cell>
          <cell r="AI19">
            <v>-145.19990400539194</v>
          </cell>
          <cell r="AJ19">
            <v>-1.0999992727681207E-2</v>
          </cell>
          <cell r="AK19">
            <v>-2323.1984640862711</v>
          </cell>
        </row>
        <row r="20">
          <cell r="B20" t="str">
            <v>LoPGas</v>
          </cell>
          <cell r="C20" t="str">
            <v>Header</v>
          </cell>
          <cell r="D20" t="str">
            <v>x</v>
          </cell>
          <cell r="E20" t="str">
            <v>H</v>
          </cell>
          <cell r="F20">
            <v>15</v>
          </cell>
          <cell r="G20">
            <v>115</v>
          </cell>
          <cell r="J20">
            <v>5.4</v>
          </cell>
          <cell r="K20">
            <v>5.4</v>
          </cell>
          <cell r="L20">
            <v>80</v>
          </cell>
          <cell r="M20">
            <v>23.320175632226004</v>
          </cell>
          <cell r="N20">
            <v>63360</v>
          </cell>
          <cell r="O20">
            <v>5.28</v>
          </cell>
          <cell r="P20">
            <v>1</v>
          </cell>
          <cell r="Q20">
            <v>13.333333333333334</v>
          </cell>
          <cell r="R20">
            <v>1</v>
          </cell>
          <cell r="S20">
            <v>0.73278748682815997</v>
          </cell>
          <cell r="T20">
            <v>0.75</v>
          </cell>
          <cell r="U20">
            <v>84.947000000000003</v>
          </cell>
          <cell r="V20">
            <v>3.7841725490074913</v>
          </cell>
          <cell r="W20">
            <v>2.3732731942539882</v>
          </cell>
          <cell r="X20">
            <v>23.483448570843219</v>
          </cell>
          <cell r="Y20">
            <v>23.646721509460434</v>
          </cell>
          <cell r="Z20">
            <v>5.7612365753922923E-3</v>
          </cell>
          <cell r="AA20">
            <v>3.8585097284226218E-2</v>
          </cell>
          <cell r="AB20">
            <v>8.5114816344094599</v>
          </cell>
          <cell r="AC20">
            <v>1.1919611846563953</v>
          </cell>
          <cell r="AD20">
            <v>1.4352312126925741</v>
          </cell>
          <cell r="AE20">
            <v>986.43518354239495</v>
          </cell>
          <cell r="AF20">
            <v>5408.2629703161492</v>
          </cell>
          <cell r="AG20">
            <v>2</v>
          </cell>
          <cell r="AH20">
            <v>782964.21539559576</v>
          </cell>
          <cell r="AI20">
            <v>-77.350622389915372</v>
          </cell>
          <cell r="AJ20">
            <v>-1.2208115907499269E-3</v>
          </cell>
          <cell r="AK20">
            <v>-77.350622389915372</v>
          </cell>
        </row>
        <row r="21">
          <cell r="B21" t="str">
            <v>LoPGas</v>
          </cell>
          <cell r="C21" t="str">
            <v>Header</v>
          </cell>
          <cell r="D21" t="str">
            <v>x</v>
          </cell>
          <cell r="E21" t="str">
            <v>H</v>
          </cell>
          <cell r="F21">
            <v>15</v>
          </cell>
          <cell r="G21">
            <v>115</v>
          </cell>
          <cell r="J21">
            <v>5.4</v>
          </cell>
          <cell r="K21">
            <v>5.4</v>
          </cell>
          <cell r="L21">
            <v>80</v>
          </cell>
          <cell r="M21">
            <v>23.646721509460434</v>
          </cell>
          <cell r="N21">
            <v>126720</v>
          </cell>
          <cell r="O21">
            <v>10.56</v>
          </cell>
          <cell r="P21">
            <v>1</v>
          </cell>
          <cell r="Q21">
            <v>13.333333333333334</v>
          </cell>
          <cell r="R21">
            <v>1</v>
          </cell>
          <cell r="S21">
            <v>1.01473233779264</v>
          </cell>
          <cell r="T21">
            <v>0.75</v>
          </cell>
          <cell r="U21">
            <v>84.947000000000003</v>
          </cell>
          <cell r="V21">
            <v>2.5312415573470362</v>
          </cell>
          <cell r="W21">
            <v>1.5788674794376725</v>
          </cell>
          <cell r="X21">
            <v>23.745154889435689</v>
          </cell>
          <cell r="Y21">
            <v>23.843588269410944</v>
          </cell>
          <cell r="Z21">
            <v>3.4934393388231788E-3</v>
          </cell>
          <cell r="AA21">
            <v>2.9250278086353994E-2</v>
          </cell>
          <cell r="AB21">
            <v>6.9331063611990746</v>
          </cell>
          <cell r="AC21">
            <v>1.0615338120476581</v>
          </cell>
          <cell r="AD21">
            <v>1.4308884393878225</v>
          </cell>
          <cell r="AE21">
            <v>1972.8703670847899</v>
          </cell>
          <cell r="AF21">
            <v>5340.0698082708504</v>
          </cell>
          <cell r="AG21">
            <v>3</v>
          </cell>
          <cell r="AH21">
            <v>1104234.7086884745</v>
          </cell>
          <cell r="AI21">
            <v>-93.478823088115263</v>
          </cell>
          <cell r="AJ21">
            <v>-7.3768010644030351E-4</v>
          </cell>
          <cell r="AK21">
            <v>-93.478823088115263</v>
          </cell>
        </row>
        <row r="22">
          <cell r="B22" t="str">
            <v>LoPGas</v>
          </cell>
          <cell r="C22" t="str">
            <v>Header</v>
          </cell>
          <cell r="D22" t="str">
            <v>x</v>
          </cell>
          <cell r="E22" t="str">
            <v>H</v>
          </cell>
          <cell r="F22">
            <v>15</v>
          </cell>
          <cell r="G22">
            <v>115</v>
          </cell>
          <cell r="J22">
            <v>5.4</v>
          </cell>
          <cell r="K22">
            <v>5.4</v>
          </cell>
          <cell r="L22">
            <v>80</v>
          </cell>
          <cell r="M22">
            <v>23.843588269410944</v>
          </cell>
          <cell r="N22">
            <v>190080</v>
          </cell>
          <cell r="O22">
            <v>15.84</v>
          </cell>
          <cell r="P22">
            <v>1</v>
          </cell>
          <cell r="Q22">
            <v>13.333333333333334</v>
          </cell>
          <cell r="R22">
            <v>1</v>
          </cell>
          <cell r="S22">
            <v>1.2386846748934399</v>
          </cell>
          <cell r="T22">
            <v>0.75</v>
          </cell>
          <cell r="U22">
            <v>84.947000000000003</v>
          </cell>
          <cell r="V22">
            <v>1.9487906277155738</v>
          </cell>
          <cell r="W22">
            <v>1.2120847781584132</v>
          </cell>
          <cell r="X22">
            <v>23.917846889263188</v>
          </cell>
          <cell r="Y22">
            <v>23.992105509115433</v>
          </cell>
          <cell r="Z22">
            <v>2.6447067240870092E-3</v>
          </cell>
          <cell r="AA22">
            <v>2.5005285284779431E-2</v>
          </cell>
          <cell r="AB22">
            <v>6.0613410564312922</v>
          </cell>
          <cell r="AC22">
            <v>0.9778105970497788</v>
          </cell>
          <cell r="AD22">
            <v>1.4263779025830674</v>
          </cell>
          <cell r="AE22">
            <v>2959.3055506271849</v>
          </cell>
          <cell r="AF22">
            <v>5243.9450795060739</v>
          </cell>
          <cell r="AG22">
            <v>3</v>
          </cell>
          <cell r="AH22">
            <v>1341913.5503996378</v>
          </cell>
          <cell r="AI22">
            <v>-105.8529150687</v>
          </cell>
          <cell r="AJ22">
            <v>-5.5688612725536611E-4</v>
          </cell>
          <cell r="AK22">
            <v>-105.8529150687</v>
          </cell>
        </row>
        <row r="23">
          <cell r="B23" t="str">
            <v>LoPGas</v>
          </cell>
          <cell r="C23" t="str">
            <v>Leader</v>
          </cell>
          <cell r="D23" t="str">
            <v>x</v>
          </cell>
          <cell r="E23" t="str">
            <v>L</v>
          </cell>
          <cell r="F23">
            <v>15</v>
          </cell>
          <cell r="G23">
            <v>115</v>
          </cell>
          <cell r="J23">
            <v>5.4</v>
          </cell>
          <cell r="K23">
            <v>5.4</v>
          </cell>
          <cell r="L23">
            <v>80</v>
          </cell>
          <cell r="M23">
            <v>23.992105509115433</v>
          </cell>
          <cell r="N23">
            <v>253440.00000000003</v>
          </cell>
          <cell r="O23">
            <v>21.12</v>
          </cell>
          <cell r="P23">
            <v>1</v>
          </cell>
          <cell r="Q23">
            <v>40</v>
          </cell>
          <cell r="R23">
            <v>1</v>
          </cell>
          <cell r="S23">
            <v>1.4046444981305601</v>
          </cell>
          <cell r="T23">
            <v>0.75</v>
          </cell>
          <cell r="U23">
            <v>84.947000000000003</v>
          </cell>
          <cell r="V23">
            <v>5.4524389344036308</v>
          </cell>
          <cell r="W23">
            <v>3.4458099444900316</v>
          </cell>
          <cell r="X23">
            <v>24.174740116869799</v>
          </cell>
          <cell r="Y23">
            <v>24.357374724624165</v>
          </cell>
          <cell r="Z23">
            <v>6.5217451723378339E-3</v>
          </cell>
          <cell r="AA23">
            <v>2.2162228119432692E-2</v>
          </cell>
          <cell r="AB23">
            <v>5.5502556253984103</v>
          </cell>
          <cell r="AC23">
            <v>0.92413962448488984</v>
          </cell>
          <cell r="AD23">
            <v>1.4229865496975203</v>
          </cell>
          <cell r="AE23">
            <v>3945.7407341695803</v>
          </cell>
          <cell r="AF23">
            <v>5515.139579326179</v>
          </cell>
          <cell r="AG23">
            <v>3</v>
          </cell>
          <cell r="AH23">
            <v>1569020.7467302503</v>
          </cell>
          <cell r="AI23">
            <v>-343.72087620909468</v>
          </cell>
          <cell r="AJ23">
            <v>-1.3562218916078545E-3</v>
          </cell>
          <cell r="AK23">
            <v>-343.72087620909468</v>
          </cell>
        </row>
        <row r="24">
          <cell r="B24" t="str">
            <v>15_115_1_40</v>
          </cell>
          <cell r="F24">
            <v>15</v>
          </cell>
          <cell r="G24">
            <v>115</v>
          </cell>
          <cell r="H24">
            <v>4.1669627325352216</v>
          </cell>
          <cell r="R24">
            <v>1</v>
          </cell>
          <cell r="W24">
            <v>5.1642254518500739</v>
          </cell>
          <cell r="X24">
            <v>10.833037267464778</v>
          </cell>
          <cell r="AK24">
            <v>-620.40323675582533</v>
          </cell>
          <cell r="AL24">
            <v>1.0917075463491581E-3</v>
          </cell>
          <cell r="AM24">
            <v>-276.68236054673065</v>
          </cell>
        </row>
        <row r="25">
          <cell r="B25" t="str">
            <v>LoPGas</v>
          </cell>
          <cell r="C25" t="str">
            <v>Branch</v>
          </cell>
          <cell r="D25" t="str">
            <v>x</v>
          </cell>
          <cell r="E25" t="str">
            <v>B</v>
          </cell>
          <cell r="F25">
            <v>15</v>
          </cell>
          <cell r="G25">
            <v>115</v>
          </cell>
          <cell r="J25">
            <v>5.4</v>
          </cell>
          <cell r="K25">
            <v>5.4</v>
          </cell>
          <cell r="L25">
            <v>80</v>
          </cell>
          <cell r="M25">
            <v>20.399999999999999</v>
          </cell>
          <cell r="N25">
            <v>13200.000000000002</v>
          </cell>
          <cell r="O25">
            <v>1.2</v>
          </cell>
          <cell r="P25">
            <v>16</v>
          </cell>
          <cell r="Q25">
            <v>30</v>
          </cell>
          <cell r="R25">
            <v>1</v>
          </cell>
          <cell r="S25">
            <v>0.5</v>
          </cell>
          <cell r="T25">
            <v>0.75</v>
          </cell>
          <cell r="U25">
            <v>84.947000000000003</v>
          </cell>
          <cell r="V25">
            <v>3.5489979283101158</v>
          </cell>
          <cell r="W25">
            <v>2.2230018711246728</v>
          </cell>
          <cell r="X25">
            <v>21.860087816113001</v>
          </cell>
          <cell r="Y25">
            <v>23.320175632226004</v>
          </cell>
          <cell r="Z25">
            <v>4.899623544003362E-2</v>
          </cell>
          <cell r="AA25">
            <v>9.6369702897007692E-2</v>
          </cell>
          <cell r="AB25">
            <v>10.590508807326579</v>
          </cell>
          <cell r="AC25">
            <v>1.3229822320859814</v>
          </cell>
          <cell r="AD25">
            <v>1.4436016378627339</v>
          </cell>
          <cell r="AE25">
            <v>205.50732990466565</v>
          </cell>
          <cell r="AF25">
            <v>2602.2815637801623</v>
          </cell>
          <cell r="AG25">
            <v>2</v>
          </cell>
          <cell r="AH25">
            <v>249558.84858143979</v>
          </cell>
          <cell r="AI25">
            <v>-145.19990400539194</v>
          </cell>
          <cell r="AJ25">
            <v>-1.0999992727681207E-2</v>
          </cell>
          <cell r="AK25">
            <v>-2323.1984640862711</v>
          </cell>
        </row>
        <row r="26">
          <cell r="B26" t="str">
            <v>LoPGas</v>
          </cell>
          <cell r="C26" t="str">
            <v>Header</v>
          </cell>
          <cell r="D26" t="str">
            <v>x</v>
          </cell>
          <cell r="E26" t="str">
            <v>H</v>
          </cell>
          <cell r="F26">
            <v>15</v>
          </cell>
          <cell r="G26">
            <v>115</v>
          </cell>
          <cell r="J26">
            <v>5.4</v>
          </cell>
          <cell r="K26">
            <v>5.4</v>
          </cell>
          <cell r="L26">
            <v>80</v>
          </cell>
          <cell r="M26">
            <v>23.320175632226004</v>
          </cell>
          <cell r="N26">
            <v>63360</v>
          </cell>
          <cell r="O26">
            <v>5.28</v>
          </cell>
          <cell r="P26">
            <v>1</v>
          </cell>
          <cell r="Q26">
            <v>33.333333333333336</v>
          </cell>
          <cell r="R26">
            <v>1</v>
          </cell>
          <cell r="S26">
            <v>0.73278748682815997</v>
          </cell>
          <cell r="T26">
            <v>0.75</v>
          </cell>
          <cell r="U26">
            <v>84.947000000000003</v>
          </cell>
          <cell r="V26">
            <v>9.9012262959916182</v>
          </cell>
          <cell r="W26">
            <v>6.3922837828979766</v>
          </cell>
          <cell r="X26">
            <v>23.733397303849536</v>
          </cell>
          <cell r="Y26">
            <v>24.146618975473068</v>
          </cell>
          <cell r="Z26">
            <v>1.4580908682507276E-2</v>
          </cell>
          <cell r="AA26">
            <v>3.8877746564330004E-2</v>
          </cell>
          <cell r="AB26">
            <v>8.5114816344094599</v>
          </cell>
          <cell r="AC26">
            <v>1.1919634668499437</v>
          </cell>
          <cell r="AD26">
            <v>1.4352284647262941</v>
          </cell>
          <cell r="AE26">
            <v>986.43518354239495</v>
          </cell>
          <cell r="AF26">
            <v>5660.587322780977</v>
          </cell>
          <cell r="AG26">
            <v>2</v>
          </cell>
          <cell r="AH26">
            <v>783368.1236330996</v>
          </cell>
          <cell r="AI26">
            <v>-192.51257971518496</v>
          </cell>
          <cell r="AJ26">
            <v>-3.0383929879290554E-3</v>
          </cell>
          <cell r="AK26">
            <v>-192.51257971518496</v>
          </cell>
        </row>
        <row r="27">
          <cell r="B27" t="str">
            <v>LoPGas</v>
          </cell>
          <cell r="C27" t="str">
            <v>Header</v>
          </cell>
          <cell r="D27" t="str">
            <v>x</v>
          </cell>
          <cell r="E27" t="str">
            <v>H</v>
          </cell>
          <cell r="F27">
            <v>15</v>
          </cell>
          <cell r="G27">
            <v>115</v>
          </cell>
          <cell r="J27">
            <v>5.4</v>
          </cell>
          <cell r="K27">
            <v>5.4</v>
          </cell>
          <cell r="L27">
            <v>80</v>
          </cell>
          <cell r="M27">
            <v>24.146618975473068</v>
          </cell>
          <cell r="N27">
            <v>126720</v>
          </cell>
          <cell r="O27">
            <v>10.56</v>
          </cell>
          <cell r="P27">
            <v>1</v>
          </cell>
          <cell r="Q27">
            <v>33.333333333333336</v>
          </cell>
          <cell r="R27">
            <v>1</v>
          </cell>
          <cell r="S27">
            <v>1.01473233779264</v>
          </cell>
          <cell r="T27">
            <v>0.75</v>
          </cell>
          <cell r="U27">
            <v>84.947000000000003</v>
          </cell>
          <cell r="V27">
            <v>6.5244408348604184</v>
          </cell>
          <cell r="W27">
            <v>4.1431473567217978</v>
          </cell>
          <cell r="X27">
            <v>24.392956724412343</v>
          </cell>
          <cell r="Y27">
            <v>24.639294473351619</v>
          </cell>
          <cell r="Z27">
            <v>8.8208715182739317E-3</v>
          </cell>
          <cell r="AA27">
            <v>2.9404946376085813E-2</v>
          </cell>
          <cell r="AB27">
            <v>6.9331063611990746</v>
          </cell>
          <cell r="AC27">
            <v>1.0623415195199486</v>
          </cell>
          <cell r="AD27">
            <v>1.4298005224954942</v>
          </cell>
          <cell r="AE27">
            <v>1972.8703670847899</v>
          </cell>
          <cell r="AF27">
            <v>5505.4154376375163</v>
          </cell>
          <cell r="AG27">
            <v>3</v>
          </cell>
          <cell r="AH27">
            <v>1103555.9762987862</v>
          </cell>
          <cell r="AI27">
            <v>-230.97694423062251</v>
          </cell>
          <cell r="AJ27">
            <v>-1.8227347240421599E-3</v>
          </cell>
          <cell r="AK27">
            <v>-230.97694423062251</v>
          </cell>
        </row>
        <row r="28">
          <cell r="B28" t="str">
            <v>LoPGas</v>
          </cell>
          <cell r="C28" t="str">
            <v>Header</v>
          </cell>
          <cell r="D28" t="str">
            <v>x</v>
          </cell>
          <cell r="E28" t="str">
            <v>H</v>
          </cell>
          <cell r="F28">
            <v>15</v>
          </cell>
          <cell r="G28">
            <v>115</v>
          </cell>
          <cell r="J28">
            <v>5.4</v>
          </cell>
          <cell r="K28">
            <v>5.4</v>
          </cell>
          <cell r="L28">
            <v>80</v>
          </cell>
          <cell r="M28">
            <v>24.639294473351619</v>
          </cell>
          <cell r="N28">
            <v>190080</v>
          </cell>
          <cell r="O28">
            <v>15.84</v>
          </cell>
          <cell r="P28">
            <v>1</v>
          </cell>
          <cell r="Q28">
            <v>33.333333333333336</v>
          </cell>
          <cell r="R28">
            <v>1</v>
          </cell>
          <cell r="S28">
            <v>1.2386846748934399</v>
          </cell>
          <cell r="T28">
            <v>0.75</v>
          </cell>
          <cell r="U28">
            <v>84.947000000000003</v>
          </cell>
          <cell r="V28">
            <v>4.9934426069759192</v>
          </cell>
          <cell r="W28">
            <v>3.1481469565343172</v>
          </cell>
          <cell r="X28">
            <v>24.824015538464757</v>
          </cell>
          <cell r="Y28">
            <v>25.008736603577894</v>
          </cell>
          <cell r="Z28">
            <v>6.673363836529167E-3</v>
          </cell>
          <cell r="AA28">
            <v>2.5115826868976263E-2</v>
          </cell>
          <cell r="AB28">
            <v>6.0613410564312922</v>
          </cell>
          <cell r="AC28">
            <v>0.97900430138600891</v>
          </cell>
          <cell r="AD28">
            <v>1.4246387136081</v>
          </cell>
          <cell r="AE28">
            <v>2959.3055506271849</v>
          </cell>
          <cell r="AF28">
            <v>5374.0629037501076</v>
          </cell>
          <cell r="AG28">
            <v>3</v>
          </cell>
          <cell r="AH28">
            <v>1340205.3784396762</v>
          </cell>
          <cell r="AI28">
            <v>-260.30751038527171</v>
          </cell>
          <cell r="AJ28">
            <v>-1.3694629123804278E-3</v>
          </cell>
          <cell r="AK28">
            <v>-260.30751038527171</v>
          </cell>
        </row>
        <row r="29">
          <cell r="B29" t="str">
            <v>LoPGas</v>
          </cell>
          <cell r="C29" t="str">
            <v>Leader</v>
          </cell>
          <cell r="D29" t="str">
            <v>x</v>
          </cell>
          <cell r="E29" t="str">
            <v>L</v>
          </cell>
          <cell r="F29">
            <v>15</v>
          </cell>
          <cell r="G29">
            <v>115</v>
          </cell>
          <cell r="J29">
            <v>5.4</v>
          </cell>
          <cell r="K29">
            <v>5.4</v>
          </cell>
          <cell r="L29">
            <v>80</v>
          </cell>
          <cell r="M29">
            <v>25.008736603577894</v>
          </cell>
          <cell r="N29">
            <v>253440.00000000003</v>
          </cell>
          <cell r="O29">
            <v>21.12</v>
          </cell>
          <cell r="P29">
            <v>1</v>
          </cell>
          <cell r="Q29">
            <v>40</v>
          </cell>
          <cell r="R29">
            <v>1</v>
          </cell>
          <cell r="S29">
            <v>1.4046444981305601</v>
          </cell>
          <cell r="T29">
            <v>0.75</v>
          </cell>
          <cell r="U29">
            <v>84.947000000000003</v>
          </cell>
          <cell r="V29">
            <v>5.473047893421084</v>
          </cell>
          <cell r="W29">
            <v>3.4591750281589366</v>
          </cell>
          <cell r="X29">
            <v>25.188768816916067</v>
          </cell>
          <cell r="Y29">
            <v>25.368801030254239</v>
          </cell>
          <cell r="Z29">
            <v>6.5476660188856783E-3</v>
          </cell>
          <cell r="AA29">
            <v>2.2182090734967998E-2</v>
          </cell>
          <cell r="AB29">
            <v>5.5502556253984103</v>
          </cell>
          <cell r="AC29">
            <v>0.92558848701278118</v>
          </cell>
          <cell r="AD29">
            <v>1.4207590890943704</v>
          </cell>
          <cell r="AE29">
            <v>3945.7407341695803</v>
          </cell>
          <cell r="AF29">
            <v>5535.0648001853542</v>
          </cell>
          <cell r="AG29">
            <v>3</v>
          </cell>
          <cell r="AH29">
            <v>1565922.3759255239</v>
          </cell>
          <cell r="AI29">
            <v>-337.40112679470604</v>
          </cell>
          <cell r="AJ29">
            <v>-1.3312860116584044E-3</v>
          </cell>
          <cell r="AK29">
            <v>-337.40112679470604</v>
          </cell>
        </row>
        <row r="30">
          <cell r="B30" t="str">
            <v>15_115_1_100</v>
          </cell>
          <cell r="F30">
            <v>15</v>
          </cell>
          <cell r="G30">
            <v>115</v>
          </cell>
          <cell r="H30">
            <v>-4.3657549954377011</v>
          </cell>
          <cell r="R30">
            <v>1</v>
          </cell>
          <cell r="W30">
            <v>13.683578096154092</v>
          </cell>
          <cell r="X30">
            <v>19.365754995437701</v>
          </cell>
          <cell r="AK30">
            <v>-1021.1981611257852</v>
          </cell>
          <cell r="AL30">
            <v>2.6980627932886646E-3</v>
          </cell>
          <cell r="AM30">
            <v>-683.7970343310792</v>
          </cell>
        </row>
        <row r="31">
          <cell r="B31" t="str">
            <v>LoPGas</v>
          </cell>
          <cell r="C31" t="str">
            <v>Branch</v>
          </cell>
          <cell r="D31" t="str">
            <v>x</v>
          </cell>
          <cell r="E31" t="str">
            <v>B</v>
          </cell>
          <cell r="F31">
            <v>15</v>
          </cell>
          <cell r="G31">
            <v>115</v>
          </cell>
          <cell r="J31">
            <v>5.4</v>
          </cell>
          <cell r="K31">
            <v>5.4</v>
          </cell>
          <cell r="L31">
            <v>80</v>
          </cell>
          <cell r="M31">
            <v>20.399999999999999</v>
          </cell>
          <cell r="N31">
            <v>13200.000000000002</v>
          </cell>
          <cell r="O31">
            <v>1.2</v>
          </cell>
          <cell r="P31">
            <v>16</v>
          </cell>
          <cell r="Q31">
            <v>30</v>
          </cell>
          <cell r="R31">
            <v>1</v>
          </cell>
          <cell r="S31">
            <v>0.5</v>
          </cell>
          <cell r="T31">
            <v>0.75</v>
          </cell>
          <cell r="U31">
            <v>84.947000000000003</v>
          </cell>
          <cell r="V31">
            <v>3.5489979283101158</v>
          </cell>
          <cell r="W31">
            <v>2.2230018711246728</v>
          </cell>
          <cell r="X31">
            <v>21.860087816113001</v>
          </cell>
          <cell r="Y31">
            <v>23.320175632226004</v>
          </cell>
          <cell r="Z31">
            <v>4.899623544003362E-2</v>
          </cell>
          <cell r="AA31">
            <v>9.6369702897007692E-2</v>
          </cell>
          <cell r="AB31">
            <v>10.590508807326579</v>
          </cell>
          <cell r="AC31">
            <v>1.3229822320859814</v>
          </cell>
          <cell r="AD31">
            <v>1.4436016378627339</v>
          </cell>
          <cell r="AE31">
            <v>205.50732990466565</v>
          </cell>
          <cell r="AF31">
            <v>2602.2815637801623</v>
          </cell>
          <cell r="AG31">
            <v>2</v>
          </cell>
          <cell r="AH31">
            <v>249558.84858143979</v>
          </cell>
          <cell r="AI31">
            <v>-145.19990400539194</v>
          </cell>
          <cell r="AJ31">
            <v>-1.0999992727681207E-2</v>
          </cell>
          <cell r="AK31">
            <v>-2323.1984640862711</v>
          </cell>
        </row>
        <row r="32">
          <cell r="B32" t="str">
            <v>LoPGas</v>
          </cell>
          <cell r="C32" t="str">
            <v>Header</v>
          </cell>
          <cell r="D32" t="str">
            <v>x</v>
          </cell>
          <cell r="E32" t="str">
            <v>H</v>
          </cell>
          <cell r="F32">
            <v>15</v>
          </cell>
          <cell r="G32">
            <v>115</v>
          </cell>
          <cell r="J32">
            <v>5.4</v>
          </cell>
          <cell r="K32">
            <v>5.4</v>
          </cell>
          <cell r="L32">
            <v>80</v>
          </cell>
          <cell r="M32">
            <v>23.320175632226004</v>
          </cell>
          <cell r="N32">
            <v>63360</v>
          </cell>
          <cell r="O32">
            <v>5.28</v>
          </cell>
          <cell r="P32">
            <v>1</v>
          </cell>
          <cell r="Q32">
            <v>50</v>
          </cell>
          <cell r="R32">
            <v>1</v>
          </cell>
          <cell r="S32">
            <v>0.73278748682815997</v>
          </cell>
          <cell r="T32">
            <v>0.75</v>
          </cell>
          <cell r="U32">
            <v>84.947000000000003</v>
          </cell>
          <cell r="V32">
            <v>15.467944257452405</v>
          </cell>
          <cell r="W32">
            <v>10.272294133611236</v>
          </cell>
          <cell r="X32">
            <v>23.945548972428551</v>
          </cell>
          <cell r="Y32">
            <v>24.570922312631097</v>
          </cell>
          <cell r="Z32">
            <v>2.2066876430129168E-2</v>
          </cell>
          <cell r="AA32">
            <v>3.9096546418140476E-2</v>
          </cell>
          <cell r="AB32">
            <v>8.5114816344094599</v>
          </cell>
          <cell r="AC32">
            <v>1.1919651533163624</v>
          </cell>
          <cell r="AD32">
            <v>1.4352264340758154</v>
          </cell>
          <cell r="AE32">
            <v>986.43518354239495</v>
          </cell>
          <cell r="AF32">
            <v>5895.7364809099136</v>
          </cell>
          <cell r="AG32">
            <v>2</v>
          </cell>
          <cell r="AH32">
            <v>783749.77236421336</v>
          </cell>
          <cell r="AI32">
            <v>-287.66679994022718</v>
          </cell>
          <cell r="AJ32">
            <v>-4.5401957061273228E-3</v>
          </cell>
          <cell r="AK32">
            <v>-287.66679994022718</v>
          </cell>
        </row>
        <row r="33">
          <cell r="B33" t="str">
            <v>LoPGas</v>
          </cell>
          <cell r="C33" t="str">
            <v>Header</v>
          </cell>
          <cell r="D33" t="str">
            <v>x</v>
          </cell>
          <cell r="E33" t="str">
            <v>H</v>
          </cell>
          <cell r="F33">
            <v>15</v>
          </cell>
          <cell r="G33">
            <v>115</v>
          </cell>
          <cell r="J33">
            <v>5.4</v>
          </cell>
          <cell r="K33">
            <v>5.4</v>
          </cell>
          <cell r="L33">
            <v>80</v>
          </cell>
          <cell r="M33">
            <v>24.570922312631097</v>
          </cell>
          <cell r="N33">
            <v>126720</v>
          </cell>
          <cell r="O33">
            <v>10.56</v>
          </cell>
          <cell r="P33">
            <v>1</v>
          </cell>
          <cell r="Q33">
            <v>50</v>
          </cell>
          <cell r="R33">
            <v>1</v>
          </cell>
          <cell r="S33">
            <v>1.01473233779264</v>
          </cell>
          <cell r="T33">
            <v>0.75</v>
          </cell>
          <cell r="U33">
            <v>84.947000000000003</v>
          </cell>
          <cell r="V33">
            <v>10.059863632953473</v>
          </cell>
          <cell r="W33">
            <v>6.4999074850430549</v>
          </cell>
          <cell r="X33">
            <v>24.940744329266792</v>
          </cell>
          <cell r="Y33">
            <v>25.310566345902487</v>
          </cell>
          <cell r="Z33">
            <v>1.3343971506131314E-2</v>
          </cell>
          <cell r="AA33">
            <v>2.9537458605193873E-2</v>
          </cell>
          <cell r="AB33">
            <v>6.9331063611990746</v>
          </cell>
          <cell r="AC33">
            <v>1.063032609352579</v>
          </cell>
          <cell r="AD33">
            <v>1.4288709925872929</v>
          </cell>
          <cell r="AE33">
            <v>1972.8703670847899</v>
          </cell>
          <cell r="AF33">
            <v>5658.8258775127251</v>
          </cell>
          <cell r="AG33">
            <v>3</v>
          </cell>
          <cell r="AH33">
            <v>1103011.502350704</v>
          </cell>
          <cell r="AI33">
            <v>-343.0142502000744</v>
          </cell>
          <cell r="AJ33">
            <v>-2.7068675047354357E-3</v>
          </cell>
          <cell r="AK33">
            <v>-343.0142502000744</v>
          </cell>
        </row>
        <row r="34">
          <cell r="B34" t="str">
            <v>LoPGas</v>
          </cell>
          <cell r="C34" t="str">
            <v>Header</v>
          </cell>
          <cell r="D34" t="str">
            <v>x</v>
          </cell>
          <cell r="E34" t="str">
            <v>H</v>
          </cell>
          <cell r="F34">
            <v>15</v>
          </cell>
          <cell r="G34">
            <v>115</v>
          </cell>
          <cell r="J34">
            <v>5.4</v>
          </cell>
          <cell r="K34">
            <v>5.4</v>
          </cell>
          <cell r="L34">
            <v>80</v>
          </cell>
          <cell r="M34">
            <v>25.310566345902487</v>
          </cell>
          <cell r="N34">
            <v>190080</v>
          </cell>
          <cell r="O34">
            <v>15.84</v>
          </cell>
          <cell r="P34">
            <v>1</v>
          </cell>
          <cell r="Q34">
            <v>50</v>
          </cell>
          <cell r="R34">
            <v>1</v>
          </cell>
          <cell r="S34">
            <v>1.2386846748934399</v>
          </cell>
          <cell r="T34">
            <v>0.75</v>
          </cell>
          <cell r="U34">
            <v>84.947000000000003</v>
          </cell>
          <cell r="V34">
            <v>7.6540378849097603</v>
          </cell>
          <cell r="W34">
            <v>4.8867925509609922</v>
          </cell>
          <cell r="X34">
            <v>25.586285981174917</v>
          </cell>
          <cell r="Y34">
            <v>25.862005616447348</v>
          </cell>
          <cell r="Z34">
            <v>1.0083104426215739E-2</v>
          </cell>
          <cell r="AA34">
            <v>2.5203427278221467E-2</v>
          </cell>
          <cell r="AB34">
            <v>6.0613410564312922</v>
          </cell>
          <cell r="AC34">
            <v>0.98002433404799638</v>
          </cell>
          <cell r="AD34">
            <v>1.4231559157132665</v>
          </cell>
          <cell r="AE34">
            <v>2959.3055506271849</v>
          </cell>
          <cell r="AF34">
            <v>5491.1135774338181</v>
          </cell>
          <cell r="AG34">
            <v>3</v>
          </cell>
          <cell r="AH34">
            <v>1338793.8186401937</v>
          </cell>
          <cell r="AI34">
            <v>-385.00472944810178</v>
          </cell>
          <cell r="AJ34">
            <v>-2.0254878443187172E-3</v>
          </cell>
          <cell r="AK34">
            <v>-385.00472944810178</v>
          </cell>
        </row>
        <row r="35">
          <cell r="B35" t="str">
            <v>LoPGas</v>
          </cell>
          <cell r="C35" t="str">
            <v>Leader</v>
          </cell>
          <cell r="D35" t="str">
            <v>x</v>
          </cell>
          <cell r="E35" t="str">
            <v>L</v>
          </cell>
          <cell r="F35">
            <v>15</v>
          </cell>
          <cell r="G35">
            <v>115</v>
          </cell>
          <cell r="J35">
            <v>5.4</v>
          </cell>
          <cell r="K35">
            <v>5.4</v>
          </cell>
          <cell r="L35">
            <v>80</v>
          </cell>
          <cell r="M35">
            <v>25.862005616447348</v>
          </cell>
          <cell r="N35">
            <v>253440.00000000003</v>
          </cell>
          <cell r="O35">
            <v>21.12</v>
          </cell>
          <cell r="P35">
            <v>1</v>
          </cell>
          <cell r="Q35">
            <v>40</v>
          </cell>
          <cell r="R35">
            <v>1</v>
          </cell>
          <cell r="S35">
            <v>1.4046444981305601</v>
          </cell>
          <cell r="T35">
            <v>0.75</v>
          </cell>
          <cell r="U35">
            <v>84.947000000000003</v>
          </cell>
          <cell r="V35">
            <v>5.4897527488579509</v>
          </cell>
          <cell r="W35">
            <v>3.4700082677418624</v>
          </cell>
          <cell r="X35">
            <v>26.039731940436599</v>
          </cell>
          <cell r="Y35">
            <v>26.217458264425851</v>
          </cell>
          <cell r="Z35">
            <v>6.565678171603806E-3</v>
          </cell>
          <cell r="AA35">
            <v>2.2193050613878152E-2</v>
          </cell>
          <cell r="AB35">
            <v>5.5502556253984103</v>
          </cell>
          <cell r="AC35">
            <v>0.92682479296188747</v>
          </cell>
          <cell r="AD35">
            <v>1.41886391653594</v>
          </cell>
          <cell r="AE35">
            <v>3945.7407341695803</v>
          </cell>
          <cell r="AF35">
            <v>5551.184685941329</v>
          </cell>
          <cell r="AG35">
            <v>3</v>
          </cell>
          <cell r="AH35">
            <v>1563331.5343135411</v>
          </cell>
          <cell r="AI35">
            <v>-332.09910734623196</v>
          </cell>
          <cell r="AJ35">
            <v>-1.3103657960315338E-3</v>
          </cell>
          <cell r="AK35">
            <v>-332.09910734623196</v>
          </cell>
        </row>
        <row r="36">
          <cell r="B36" t="str">
            <v>15_115_1_150</v>
          </cell>
          <cell r="F36">
            <v>15</v>
          </cell>
          <cell r="G36">
            <v>115</v>
          </cell>
          <cell r="H36">
            <v>-12.352004308481817</v>
          </cell>
          <cell r="R36">
            <v>1</v>
          </cell>
          <cell r="W36">
            <v>21.658994169615283</v>
          </cell>
          <cell r="X36">
            <v>27.352004308481817</v>
          </cell>
          <cell r="AK36">
            <v>-1347.7848869346353</v>
          </cell>
          <cell r="AL36">
            <v>4.0075985621385859E-3</v>
          </cell>
          <cell r="AM36">
            <v>-1015.6857795884033</v>
          </cell>
        </row>
        <row r="37">
          <cell r="B37" t="str">
            <v>LoPGas</v>
          </cell>
          <cell r="C37" t="str">
            <v>Branch</v>
          </cell>
          <cell r="D37" t="str">
            <v>x</v>
          </cell>
          <cell r="E37" t="str">
            <v>B</v>
          </cell>
          <cell r="F37">
            <v>15</v>
          </cell>
          <cell r="G37">
            <v>115</v>
          </cell>
          <cell r="J37">
            <v>5.4</v>
          </cell>
          <cell r="K37">
            <v>5.4</v>
          </cell>
          <cell r="L37">
            <v>80</v>
          </cell>
          <cell r="M37">
            <v>20.399999999999999</v>
          </cell>
          <cell r="N37">
            <v>13200.000000000002</v>
          </cell>
          <cell r="O37">
            <v>1.2</v>
          </cell>
          <cell r="P37">
            <v>16</v>
          </cell>
          <cell r="Q37">
            <v>30</v>
          </cell>
          <cell r="R37">
            <v>1</v>
          </cell>
          <cell r="S37">
            <v>0.5</v>
          </cell>
          <cell r="T37">
            <v>0.75</v>
          </cell>
          <cell r="U37">
            <v>84.947000000000003</v>
          </cell>
          <cell r="V37">
            <v>3.5489979283101158</v>
          </cell>
          <cell r="W37">
            <v>2.2230018711246728</v>
          </cell>
          <cell r="X37">
            <v>21.860087816113001</v>
          </cell>
          <cell r="Y37">
            <v>23.320175632226004</v>
          </cell>
          <cell r="Z37">
            <v>4.899623544003362E-2</v>
          </cell>
          <cell r="AA37">
            <v>9.6369702897007692E-2</v>
          </cell>
          <cell r="AB37">
            <v>10.590508807326579</v>
          </cell>
          <cell r="AC37">
            <v>1.3229822320859814</v>
          </cell>
          <cell r="AD37">
            <v>1.4436016378627339</v>
          </cell>
          <cell r="AE37">
            <v>205.50732990466565</v>
          </cell>
          <cell r="AF37">
            <v>2602.2815637801623</v>
          </cell>
          <cell r="AG37">
            <v>2</v>
          </cell>
          <cell r="AH37">
            <v>249558.84858143979</v>
          </cell>
          <cell r="AI37">
            <v>-145.19990400539194</v>
          </cell>
          <cell r="AJ37">
            <v>-1.0999992727681207E-2</v>
          </cell>
          <cell r="AK37">
            <v>-2323.1984640862711</v>
          </cell>
        </row>
        <row r="38">
          <cell r="B38" t="str">
            <v>LoPGas</v>
          </cell>
          <cell r="C38" t="str">
            <v>Header</v>
          </cell>
          <cell r="D38" t="str">
            <v>x</v>
          </cell>
          <cell r="E38" t="str">
            <v>H</v>
          </cell>
          <cell r="F38">
            <v>15</v>
          </cell>
          <cell r="G38">
            <v>115</v>
          </cell>
          <cell r="J38">
            <v>5.4</v>
          </cell>
          <cell r="K38">
            <v>5.4</v>
          </cell>
          <cell r="L38">
            <v>80</v>
          </cell>
          <cell r="M38">
            <v>23.320175632226004</v>
          </cell>
          <cell r="N38">
            <v>63360</v>
          </cell>
          <cell r="O38">
            <v>5.28</v>
          </cell>
          <cell r="P38">
            <v>1</v>
          </cell>
          <cell r="Q38">
            <v>66.666666666666671</v>
          </cell>
          <cell r="R38">
            <v>1</v>
          </cell>
          <cell r="S38">
            <v>0.73278748682815997</v>
          </cell>
          <cell r="T38">
            <v>0.75</v>
          </cell>
          <cell r="U38">
            <v>84.947000000000003</v>
          </cell>
          <cell r="V38">
            <v>21.576771397936405</v>
          </cell>
          <cell r="W38">
            <v>14.81424186958313</v>
          </cell>
          <cell r="X38">
            <v>24.162060690272863</v>
          </cell>
          <cell r="Y38">
            <v>25.003945748319722</v>
          </cell>
          <cell r="Z38">
            <v>2.9706692546687674E-2</v>
          </cell>
          <cell r="AA38">
            <v>3.9330918237104454E-2</v>
          </cell>
          <cell r="AB38">
            <v>8.5114816344094599</v>
          </cell>
          <cell r="AC38">
            <v>1.1919668158692469</v>
          </cell>
          <cell r="AD38">
            <v>1.4352244322249115</v>
          </cell>
          <cell r="AE38">
            <v>986.43518354239495</v>
          </cell>
          <cell r="AF38">
            <v>6168.5102595947992</v>
          </cell>
          <cell r="AG38">
            <v>2</v>
          </cell>
          <cell r="AH38">
            <v>784177.20022738888</v>
          </cell>
          <cell r="AI38">
            <v>-382.05188221958451</v>
          </cell>
          <cell r="AJ38">
            <v>-6.0298592522030382E-3</v>
          </cell>
          <cell r="AK38">
            <v>-382.05188221958451</v>
          </cell>
        </row>
        <row r="39">
          <cell r="B39" t="str">
            <v>LoPGas</v>
          </cell>
          <cell r="C39" t="str">
            <v>Header</v>
          </cell>
          <cell r="D39" t="str">
            <v>x</v>
          </cell>
          <cell r="E39" t="str">
            <v>H</v>
          </cell>
          <cell r="F39">
            <v>15</v>
          </cell>
          <cell r="G39">
            <v>115</v>
          </cell>
          <cell r="J39">
            <v>5.4</v>
          </cell>
          <cell r="K39">
            <v>5.4</v>
          </cell>
          <cell r="L39">
            <v>80</v>
          </cell>
          <cell r="M39">
            <v>25.003945748319722</v>
          </cell>
          <cell r="N39">
            <v>126720</v>
          </cell>
          <cell r="O39">
            <v>10.56</v>
          </cell>
          <cell r="P39">
            <v>1</v>
          </cell>
          <cell r="Q39">
            <v>66.666666666666671</v>
          </cell>
          <cell r="R39">
            <v>1</v>
          </cell>
          <cell r="S39">
            <v>1.01473233779264</v>
          </cell>
          <cell r="T39">
            <v>0.75</v>
          </cell>
          <cell r="U39">
            <v>84.947000000000003</v>
          </cell>
          <cell r="V39">
            <v>13.801769284469403</v>
          </cell>
          <cell r="W39">
            <v>9.0857127639953177</v>
          </cell>
          <cell r="X39">
            <v>25.496652792674425</v>
          </cell>
          <cell r="Y39">
            <v>25.989359837029127</v>
          </cell>
          <cell r="Z39">
            <v>1.7917905240980025E-2</v>
          </cell>
          <cell r="AA39">
            <v>2.9649257134705728E-2</v>
          </cell>
          <cell r="AB39">
            <v>6.9331063611990746</v>
          </cell>
          <cell r="AC39">
            <v>1.0637429482461864</v>
          </cell>
          <cell r="AD39">
            <v>1.4279168310187904</v>
          </cell>
          <cell r="AE39">
            <v>1972.8703670847899</v>
          </cell>
          <cell r="AF39">
            <v>5822.5030916941178</v>
          </cell>
          <cell r="AG39">
            <v>3</v>
          </cell>
          <cell r="AH39">
            <v>1102486.9928164494</v>
          </cell>
          <cell r="AI39">
            <v>-452.68275692903563</v>
          </cell>
          <cell r="AJ39">
            <v>-3.572307109604132E-3</v>
          </cell>
          <cell r="AK39">
            <v>-452.68275692903563</v>
          </cell>
        </row>
        <row r="40">
          <cell r="B40" t="str">
            <v>LoPGas</v>
          </cell>
          <cell r="C40" t="str">
            <v>Header</v>
          </cell>
          <cell r="D40" t="str">
            <v>x</v>
          </cell>
          <cell r="E40" t="str">
            <v>H</v>
          </cell>
          <cell r="F40">
            <v>15</v>
          </cell>
          <cell r="G40">
            <v>115</v>
          </cell>
          <cell r="J40">
            <v>5.4</v>
          </cell>
          <cell r="K40">
            <v>5.4</v>
          </cell>
          <cell r="L40">
            <v>80</v>
          </cell>
          <cell r="M40">
            <v>25.989359837029127</v>
          </cell>
          <cell r="N40">
            <v>190080</v>
          </cell>
          <cell r="O40">
            <v>15.84</v>
          </cell>
          <cell r="P40">
            <v>1</v>
          </cell>
          <cell r="Q40">
            <v>66.666666666666671</v>
          </cell>
          <cell r="R40">
            <v>1</v>
          </cell>
          <cell r="S40">
            <v>1.2386846748934399</v>
          </cell>
          <cell r="T40">
            <v>0.75</v>
          </cell>
          <cell r="U40">
            <v>84.947000000000003</v>
          </cell>
          <cell r="V40">
            <v>10.439782732679477</v>
          </cell>
          <cell r="W40">
            <v>6.7576544997825483</v>
          </cell>
          <cell r="X40">
            <v>26.354975987292093</v>
          </cell>
          <cell r="Y40">
            <v>26.720592137555055</v>
          </cell>
          <cell r="Z40">
            <v>1.3538671238102706E-2</v>
          </cell>
          <cell r="AA40">
            <v>2.5288193766391482E-2</v>
          </cell>
          <cell r="AB40">
            <v>6.0613410564312922</v>
          </cell>
          <cell r="AC40">
            <v>0.98106820990647292</v>
          </cell>
          <cell r="AD40">
            <v>1.4216416498464692</v>
          </cell>
          <cell r="AE40">
            <v>2959.3055506271849</v>
          </cell>
          <cell r="AF40">
            <v>5616.7005721079486</v>
          </cell>
          <cell r="AG40">
            <v>3</v>
          </cell>
          <cell r="AH40">
            <v>1337395.7542669775</v>
          </cell>
          <cell r="AI40">
            <v>-506.0034868942389</v>
          </cell>
          <cell r="AJ40">
            <v>-2.6620553813880414E-3</v>
          </cell>
          <cell r="AK40">
            <v>-506.0034868942389</v>
          </cell>
        </row>
        <row r="41">
          <cell r="B41" t="str">
            <v>LoPGas</v>
          </cell>
          <cell r="C41" t="str">
            <v>Leader</v>
          </cell>
          <cell r="D41" t="str">
            <v>x</v>
          </cell>
          <cell r="E41" t="str">
            <v>L</v>
          </cell>
          <cell r="F41">
            <v>15</v>
          </cell>
          <cell r="G41">
            <v>115</v>
          </cell>
          <cell r="J41">
            <v>5.4</v>
          </cell>
          <cell r="K41">
            <v>5.4</v>
          </cell>
          <cell r="L41">
            <v>80</v>
          </cell>
          <cell r="M41">
            <v>26.720592137555055</v>
          </cell>
          <cell r="N41">
            <v>253440.00000000003</v>
          </cell>
          <cell r="O41">
            <v>21.12</v>
          </cell>
          <cell r="P41">
            <v>1</v>
          </cell>
          <cell r="Q41">
            <v>40</v>
          </cell>
          <cell r="R41">
            <v>1</v>
          </cell>
          <cell r="S41">
            <v>1.4046444981305601</v>
          </cell>
          <cell r="T41">
            <v>0.75</v>
          </cell>
          <cell r="U41">
            <v>84.947000000000003</v>
          </cell>
          <cell r="V41">
            <v>5.5066575148885581</v>
          </cell>
          <cell r="W41">
            <v>3.4809711510301931</v>
          </cell>
          <cell r="X41">
            <v>26.895984730310225</v>
          </cell>
          <cell r="Y41">
            <v>27.071377323065395</v>
          </cell>
          <cell r="Z41">
            <v>6.583879205564469E-3</v>
          </cell>
          <cell r="AA41">
            <v>2.2204188241294748E-2</v>
          </cell>
          <cell r="AB41">
            <v>5.5502556253984103</v>
          </cell>
          <cell r="AC41">
            <v>0.92808814419691565</v>
          </cell>
          <cell r="AD41">
            <v>1.4169325014085077</v>
          </cell>
          <cell r="AE41">
            <v>3945.7407341695803</v>
          </cell>
          <cell r="AF41">
            <v>5567.4979089666322</v>
          </cell>
          <cell r="AG41">
            <v>3</v>
          </cell>
          <cell r="AH41">
            <v>1560733.250396427</v>
          </cell>
          <cell r="AI41">
            <v>-326.76520513223181</v>
          </cell>
          <cell r="AJ41">
            <v>-1.2893197803512933E-3</v>
          </cell>
          <cell r="AK41">
            <v>-326.76520513223181</v>
          </cell>
        </row>
        <row r="42">
          <cell r="B42" t="str">
            <v>15_115_1_200</v>
          </cell>
          <cell r="F42">
            <v>15</v>
          </cell>
          <cell r="G42">
            <v>115</v>
          </cell>
          <cell r="H42">
            <v>-21.361582155515862</v>
          </cell>
          <cell r="R42">
            <v>1</v>
          </cell>
          <cell r="W42">
            <v>30.657609133360992</v>
          </cell>
          <cell r="X42">
            <v>36.361582155515862</v>
          </cell>
          <cell r="AK42">
            <v>-1667.5033311750908</v>
          </cell>
          <cell r="AL42">
            <v>5.2901599038938556E-3</v>
          </cell>
          <cell r="AM42">
            <v>-1340.738126042859</v>
          </cell>
        </row>
        <row r="43">
          <cell r="B43" t="str">
            <v>LoPGas</v>
          </cell>
          <cell r="C43" t="str">
            <v>Branch</v>
          </cell>
          <cell r="D43" t="str">
            <v>x</v>
          </cell>
          <cell r="E43" t="str">
            <v>B</v>
          </cell>
          <cell r="F43">
            <v>15</v>
          </cell>
          <cell r="G43">
            <v>115</v>
          </cell>
          <cell r="J43">
            <v>5.4</v>
          </cell>
          <cell r="K43">
            <v>5.4</v>
          </cell>
          <cell r="L43">
            <v>80</v>
          </cell>
          <cell r="M43">
            <v>20.399999999999999</v>
          </cell>
          <cell r="N43">
            <v>13200.000000000002</v>
          </cell>
          <cell r="O43">
            <v>1.2</v>
          </cell>
          <cell r="P43">
            <v>16</v>
          </cell>
          <cell r="Q43">
            <v>30</v>
          </cell>
          <cell r="R43">
            <v>0.7</v>
          </cell>
          <cell r="S43">
            <v>0.5</v>
          </cell>
          <cell r="T43">
            <v>0.75</v>
          </cell>
          <cell r="U43">
            <v>84.947000000000003</v>
          </cell>
          <cell r="V43">
            <v>1.8284502941671303</v>
          </cell>
          <cell r="W43">
            <v>1.1363037116921397</v>
          </cell>
          <cell r="X43">
            <v>22.454765557676389</v>
          </cell>
          <cell r="Y43">
            <v>24.509531115352775</v>
          </cell>
          <cell r="Z43">
            <v>6.8951864351556647E-2</v>
          </cell>
          <cell r="AA43">
            <v>0.12799720406207923</v>
          </cell>
          <cell r="AB43">
            <v>10.590508807326579</v>
          </cell>
          <cell r="AC43">
            <v>1.3233030151855887</v>
          </cell>
          <cell r="AD43">
            <v>1.4432516930634871</v>
          </cell>
          <cell r="AE43">
            <v>143.85513093326594</v>
          </cell>
          <cell r="AF43">
            <v>1803.2653861084361</v>
          </cell>
          <cell r="AG43">
            <v>2</v>
          </cell>
          <cell r="AH43">
            <v>174430.99107817758</v>
          </cell>
          <cell r="AI43">
            <v>-143.30264543006709</v>
          </cell>
          <cell r="AJ43">
            <v>-1.5508944310613322E-2</v>
          </cell>
          <cell r="AK43">
            <v>-2292.8423268810734</v>
          </cell>
        </row>
        <row r="44">
          <cell r="B44" t="str">
            <v>LoPGas</v>
          </cell>
          <cell r="C44" t="str">
            <v>Header</v>
          </cell>
          <cell r="D44" t="str">
            <v>x</v>
          </cell>
          <cell r="E44" t="str">
            <v>H</v>
          </cell>
          <cell r="F44">
            <v>15</v>
          </cell>
          <cell r="G44">
            <v>115</v>
          </cell>
          <cell r="J44">
            <v>5.4</v>
          </cell>
          <cell r="K44">
            <v>5.4</v>
          </cell>
          <cell r="L44">
            <v>80</v>
          </cell>
          <cell r="M44">
            <v>24.509531115352775</v>
          </cell>
          <cell r="N44">
            <v>63360</v>
          </cell>
          <cell r="O44">
            <v>5.28</v>
          </cell>
          <cell r="P44">
            <v>1</v>
          </cell>
          <cell r="Q44">
            <v>20</v>
          </cell>
          <cell r="R44">
            <v>0.7</v>
          </cell>
          <cell r="S44">
            <v>0.73278748682815997</v>
          </cell>
          <cell r="T44">
            <v>0.75</v>
          </cell>
          <cell r="U44">
            <v>84.947000000000003</v>
          </cell>
          <cell r="V44">
            <v>2.9029218706343962</v>
          </cell>
          <cell r="W44">
            <v>1.8129230923390409</v>
          </cell>
          <cell r="X44">
            <v>24.851748105244255</v>
          </cell>
          <cell r="Y44">
            <v>25.193965095135738</v>
          </cell>
          <cell r="Z44">
            <v>1.2334261964982773E-2</v>
          </cell>
          <cell r="AA44">
            <v>5.1346158474009244E-2</v>
          </cell>
          <cell r="AB44">
            <v>8.5114816344094599</v>
          </cell>
          <cell r="AC44">
            <v>1.1942270781086777</v>
          </cell>
          <cell r="AD44">
            <v>1.4325080446561387</v>
          </cell>
          <cell r="AE44">
            <v>690.50462847967651</v>
          </cell>
          <cell r="AF44">
            <v>3781.2037462523003</v>
          </cell>
          <cell r="AG44">
            <v>2</v>
          </cell>
          <cell r="AH44">
            <v>546528.9525102732</v>
          </cell>
          <cell r="AI44">
            <v>-113.04137314416036</v>
          </cell>
          <cell r="AJ44">
            <v>-2.5487322588419997E-3</v>
          </cell>
          <cell r="AK44">
            <v>-113.04137314416036</v>
          </cell>
        </row>
        <row r="45">
          <cell r="B45" t="str">
            <v>LoPGas</v>
          </cell>
          <cell r="C45" t="str">
            <v>Header</v>
          </cell>
          <cell r="D45" t="str">
            <v>x</v>
          </cell>
          <cell r="E45" t="str">
            <v>H</v>
          </cell>
          <cell r="F45">
            <v>15</v>
          </cell>
          <cell r="G45">
            <v>115</v>
          </cell>
          <cell r="J45">
            <v>5.4</v>
          </cell>
          <cell r="K45">
            <v>5.4</v>
          </cell>
          <cell r="L45">
            <v>80</v>
          </cell>
          <cell r="M45">
            <v>25.193965095135738</v>
          </cell>
          <cell r="N45">
            <v>126720</v>
          </cell>
          <cell r="O45">
            <v>10.56</v>
          </cell>
          <cell r="P45">
            <v>1</v>
          </cell>
          <cell r="Q45">
            <v>20</v>
          </cell>
          <cell r="R45">
            <v>0.7</v>
          </cell>
          <cell r="S45">
            <v>1.01473233779264</v>
          </cell>
          <cell r="T45">
            <v>0.75</v>
          </cell>
          <cell r="U45">
            <v>84.947000000000003</v>
          </cell>
          <cell r="V45">
            <v>1.9367842594238722</v>
          </cell>
          <cell r="W45">
            <v>1.2045240928361878</v>
          </cell>
          <cell r="X45">
            <v>25.399531679173119</v>
          </cell>
          <cell r="Y45">
            <v>25.6050982632105</v>
          </cell>
          <cell r="Z45">
            <v>7.5016039527112666E-3</v>
          </cell>
          <cell r="AA45">
            <v>3.8943714453021153E-2</v>
          </cell>
          <cell r="AB45">
            <v>6.9331063611990746</v>
          </cell>
          <cell r="AC45">
            <v>1.0641594273422386</v>
          </cell>
          <cell r="AD45">
            <v>1.4273579885223182</v>
          </cell>
          <cell r="AE45">
            <v>1381.009256959353</v>
          </cell>
          <cell r="AF45">
            <v>3743.9509922080751</v>
          </cell>
          <cell r="AG45">
            <v>3</v>
          </cell>
          <cell r="AH45">
            <v>770397.61103184137</v>
          </cell>
          <cell r="AI45">
            <v>-135.88548262383893</v>
          </cell>
          <cell r="AJ45">
            <v>-1.5318980274152114E-3</v>
          </cell>
          <cell r="AK45">
            <v>-135.88548262383893</v>
          </cell>
        </row>
        <row r="46">
          <cell r="B46" t="str">
            <v>LoPGas</v>
          </cell>
          <cell r="C46" t="str">
            <v>Header</v>
          </cell>
          <cell r="D46" t="str">
            <v>x</v>
          </cell>
          <cell r="E46" t="str">
            <v>H</v>
          </cell>
          <cell r="F46">
            <v>15</v>
          </cell>
          <cell r="G46">
            <v>115</v>
          </cell>
          <cell r="J46">
            <v>5.4</v>
          </cell>
          <cell r="K46">
            <v>5.4</v>
          </cell>
          <cell r="L46">
            <v>80</v>
          </cell>
          <cell r="M46">
            <v>25.6050982632105</v>
          </cell>
          <cell r="N46">
            <v>190080</v>
          </cell>
          <cell r="O46">
            <v>15.84</v>
          </cell>
          <cell r="P46">
            <v>1</v>
          </cell>
          <cell r="Q46">
            <v>20</v>
          </cell>
          <cell r="R46">
            <v>0.7</v>
          </cell>
          <cell r="S46">
            <v>1.2386846748934399</v>
          </cell>
          <cell r="T46">
            <v>0.75</v>
          </cell>
          <cell r="U46">
            <v>84.947000000000003</v>
          </cell>
          <cell r="V46">
            <v>1.4888854418993294</v>
          </cell>
          <cell r="W46">
            <v>0.9236262046521837</v>
          </cell>
          <cell r="X46">
            <v>25.759768981227197</v>
          </cell>
          <cell r="Y46">
            <v>25.914439699243889</v>
          </cell>
          <cell r="Z46">
            <v>5.6869564270978223E-3</v>
          </cell>
          <cell r="AA46">
            <v>3.3300021674405461E-2</v>
          </cell>
          <cell r="AB46">
            <v>6.0613410564312922</v>
          </cell>
          <cell r="AC46">
            <v>0.98057001843256275</v>
          </cell>
          <cell r="AD46">
            <v>1.4223639335545122</v>
          </cell>
          <cell r="AE46">
            <v>2071.5138854390293</v>
          </cell>
          <cell r="AF46">
            <v>3682.2733984146571</v>
          </cell>
          <cell r="AG46">
            <v>3</v>
          </cell>
          <cell r="AH46">
            <v>935900.24920751899</v>
          </cell>
          <cell r="AI46">
            <v>-153.32428463090932</v>
          </cell>
          <cell r="AJ46">
            <v>-1.1523289790081569E-3</v>
          </cell>
          <cell r="AK46">
            <v>-153.32428463090932</v>
          </cell>
        </row>
        <row r="47">
          <cell r="B47" t="str">
            <v>LoPGas</v>
          </cell>
          <cell r="C47" t="str">
            <v>Leader</v>
          </cell>
          <cell r="D47" t="str">
            <v>x</v>
          </cell>
          <cell r="E47" t="str">
            <v>L</v>
          </cell>
          <cell r="F47">
            <v>15</v>
          </cell>
          <cell r="G47">
            <v>115</v>
          </cell>
          <cell r="J47">
            <v>5.4</v>
          </cell>
          <cell r="K47">
            <v>5.4</v>
          </cell>
          <cell r="L47">
            <v>80</v>
          </cell>
          <cell r="M47">
            <v>25.914439699243889</v>
          </cell>
          <cell r="N47">
            <v>253440.00000000003</v>
          </cell>
          <cell r="O47">
            <v>21.12</v>
          </cell>
          <cell r="P47">
            <v>1</v>
          </cell>
          <cell r="Q47">
            <v>40</v>
          </cell>
          <cell r="R47">
            <v>0.7</v>
          </cell>
          <cell r="S47">
            <v>1.4046444981305601</v>
          </cell>
          <cell r="T47">
            <v>0.75</v>
          </cell>
          <cell r="U47">
            <v>84.947000000000003</v>
          </cell>
          <cell r="V47">
            <v>2.7275972527809671</v>
          </cell>
          <cell r="W47">
            <v>1.7025171617008574</v>
          </cell>
          <cell r="X47">
            <v>26.165926212837011</v>
          </cell>
          <cell r="Y47">
            <v>26.417412726430133</v>
          </cell>
          <cell r="Z47">
            <v>9.2995805976555657E-3</v>
          </cell>
          <cell r="AA47">
            <v>2.9434196921978191E-2</v>
          </cell>
          <cell r="AB47">
            <v>5.5502556253984103</v>
          </cell>
          <cell r="AC47">
            <v>0.92698860775763148</v>
          </cell>
          <cell r="AD47">
            <v>1.4186131789316905</v>
          </cell>
          <cell r="AE47">
            <v>2762.018513918706</v>
          </cell>
          <cell r="AF47">
            <v>3812.7611173246023</v>
          </cell>
          <cell r="AG47">
            <v>3</v>
          </cell>
          <cell r="AH47">
            <v>1093572.5852331559</v>
          </cell>
          <cell r="AI47">
            <v>-330.94416917007158</v>
          </cell>
          <cell r="AJ47">
            <v>-1.8654410690051833E-3</v>
          </cell>
          <cell r="AK47">
            <v>-330.94416917007158</v>
          </cell>
        </row>
        <row r="48">
          <cell r="B48" t="str">
            <v>15_115_0.7_60</v>
          </cell>
          <cell r="F48">
            <v>15</v>
          </cell>
          <cell r="G48">
            <v>115</v>
          </cell>
          <cell r="H48">
            <v>8.2201057367795904</v>
          </cell>
          <cell r="R48">
            <v>0.7</v>
          </cell>
          <cell r="W48">
            <v>3.9410733898274124</v>
          </cell>
          <cell r="X48">
            <v>6.7798942632204096</v>
          </cell>
          <cell r="AK48">
            <v>-733.19530956898018</v>
          </cell>
          <cell r="AL48">
            <v>1.5871651688719561E-3</v>
          </cell>
          <cell r="AM48">
            <v>-402.2511403989086</v>
          </cell>
        </row>
        <row r="49">
          <cell r="B49" t="str">
            <v>LoPGas</v>
          </cell>
          <cell r="C49" t="str">
            <v>Branch</v>
          </cell>
          <cell r="D49" t="str">
            <v>x</v>
          </cell>
          <cell r="E49" t="str">
            <v>B</v>
          </cell>
          <cell r="F49">
            <v>15</v>
          </cell>
          <cell r="G49">
            <v>115</v>
          </cell>
          <cell r="J49">
            <v>5.4</v>
          </cell>
          <cell r="K49">
            <v>5.4</v>
          </cell>
          <cell r="L49">
            <v>80</v>
          </cell>
          <cell r="M49">
            <v>20.399999999999999</v>
          </cell>
          <cell r="N49">
            <v>13200.000000000002</v>
          </cell>
          <cell r="O49">
            <v>1.2</v>
          </cell>
          <cell r="P49">
            <v>16</v>
          </cell>
          <cell r="Q49">
            <v>30</v>
          </cell>
          <cell r="R49">
            <v>0.7</v>
          </cell>
          <cell r="S49">
            <v>0.5</v>
          </cell>
          <cell r="T49">
            <v>0.75</v>
          </cell>
          <cell r="U49">
            <v>84.947000000000003</v>
          </cell>
          <cell r="V49">
            <v>1.8284502941671303</v>
          </cell>
          <cell r="W49">
            <v>1.1363037116921397</v>
          </cell>
          <cell r="X49">
            <v>22.454765557676389</v>
          </cell>
          <cell r="Y49">
            <v>24.509531115352775</v>
          </cell>
          <cell r="Z49">
            <v>6.8951864351556647E-2</v>
          </cell>
          <cell r="AA49">
            <v>0.12799720406207923</v>
          </cell>
          <cell r="AB49">
            <v>10.590508807326579</v>
          </cell>
          <cell r="AC49">
            <v>1.3233030151855887</v>
          </cell>
          <cell r="AD49">
            <v>1.4432516930634871</v>
          </cell>
          <cell r="AE49">
            <v>143.85513093326594</v>
          </cell>
          <cell r="AF49">
            <v>1803.2653861084361</v>
          </cell>
          <cell r="AG49">
            <v>2</v>
          </cell>
          <cell r="AH49">
            <v>174430.99107817758</v>
          </cell>
          <cell r="AI49">
            <v>-143.30264543006709</v>
          </cell>
          <cell r="AJ49">
            <v>-1.5508944310613322E-2</v>
          </cell>
          <cell r="AK49">
            <v>-2292.8423268810734</v>
          </cell>
        </row>
        <row r="50">
          <cell r="B50" t="str">
            <v>LoPGas</v>
          </cell>
          <cell r="C50" t="str">
            <v>Header</v>
          </cell>
          <cell r="D50" t="str">
            <v>x</v>
          </cell>
          <cell r="E50" t="str">
            <v>H</v>
          </cell>
          <cell r="F50">
            <v>15</v>
          </cell>
          <cell r="G50">
            <v>115</v>
          </cell>
          <cell r="J50">
            <v>5.4</v>
          </cell>
          <cell r="K50">
            <v>5.4</v>
          </cell>
          <cell r="L50">
            <v>80</v>
          </cell>
          <cell r="M50">
            <v>24.509531115352775</v>
          </cell>
          <cell r="N50">
            <v>63360</v>
          </cell>
          <cell r="O50">
            <v>5.28</v>
          </cell>
          <cell r="P50">
            <v>1</v>
          </cell>
          <cell r="Q50">
            <v>6.666666666666667</v>
          </cell>
          <cell r="R50">
            <v>0.7</v>
          </cell>
          <cell r="S50">
            <v>0.73278748682815997</v>
          </cell>
          <cell r="T50">
            <v>0.75</v>
          </cell>
          <cell r="U50">
            <v>84.947000000000003</v>
          </cell>
          <cell r="V50">
            <v>0.9531805757272207</v>
          </cell>
          <cell r="W50">
            <v>0.591303086679412</v>
          </cell>
          <cell r="X50">
            <v>24.623390153619056</v>
          </cell>
          <cell r="Y50">
            <v>24.73724919188534</v>
          </cell>
          <cell r="Z50">
            <v>4.1037331475057837E-3</v>
          </cell>
          <cell r="AA50">
            <v>5.1214228826159315E-2</v>
          </cell>
          <cell r="AB50">
            <v>8.5114816344094599</v>
          </cell>
          <cell r="AC50">
            <v>1.1942251161887061</v>
          </cell>
          <cell r="AD50">
            <v>1.4325103980366731</v>
          </cell>
          <cell r="AE50">
            <v>690.50462847967651</v>
          </cell>
          <cell r="AF50">
            <v>3724.7604104791558</v>
          </cell>
          <cell r="AG50">
            <v>2</v>
          </cell>
          <cell r="AH50">
            <v>546598.32818165084</v>
          </cell>
          <cell r="AI50">
            <v>-37.837436576858494</v>
          </cell>
          <cell r="AJ50">
            <v>-8.5311680593566229E-4</v>
          </cell>
          <cell r="AK50">
            <v>-37.837436576858494</v>
          </cell>
        </row>
        <row r="51">
          <cell r="B51" t="str">
            <v>LoPGas</v>
          </cell>
          <cell r="C51" t="str">
            <v>Header</v>
          </cell>
          <cell r="D51" t="str">
            <v>x</v>
          </cell>
          <cell r="E51" t="str">
            <v>H</v>
          </cell>
          <cell r="F51">
            <v>15</v>
          </cell>
          <cell r="G51">
            <v>115</v>
          </cell>
          <cell r="J51">
            <v>5.4</v>
          </cell>
          <cell r="K51">
            <v>5.4</v>
          </cell>
          <cell r="L51">
            <v>80</v>
          </cell>
          <cell r="M51">
            <v>24.73724919188534</v>
          </cell>
          <cell r="N51">
            <v>126720</v>
          </cell>
          <cell r="O51">
            <v>10.56</v>
          </cell>
          <cell r="P51">
            <v>1</v>
          </cell>
          <cell r="Q51">
            <v>6.666666666666667</v>
          </cell>
          <cell r="R51">
            <v>0.7</v>
          </cell>
          <cell r="S51">
            <v>1.01473233779264</v>
          </cell>
          <cell r="T51">
            <v>0.75</v>
          </cell>
          <cell r="U51">
            <v>84.947000000000003</v>
          </cell>
          <cell r="V51">
            <v>0.63848631603943895</v>
          </cell>
          <cell r="W51">
            <v>0.39608332260510437</v>
          </cell>
          <cell r="X51">
            <v>24.806146464624447</v>
          </cell>
          <cell r="Y51">
            <v>24.875043737363551</v>
          </cell>
          <cell r="Z51">
            <v>2.4934434761791913E-3</v>
          </cell>
          <cell r="AA51">
            <v>3.8868493142463725E-2</v>
          </cell>
          <cell r="AB51">
            <v>6.9331063611990746</v>
          </cell>
          <cell r="AC51">
            <v>1.0634083938043648</v>
          </cell>
          <cell r="AD51">
            <v>1.4283660619268335</v>
          </cell>
          <cell r="AE51">
            <v>1381.009256959353</v>
          </cell>
          <cell r="AF51">
            <v>3703.1310425090887</v>
          </cell>
          <cell r="AG51">
            <v>3</v>
          </cell>
          <cell r="AH51">
            <v>771126.63058813557</v>
          </cell>
          <cell r="AI51">
            <v>-45.79231893342768</v>
          </cell>
          <cell r="AJ51">
            <v>-5.1623736171342528E-4</v>
          </cell>
          <cell r="AK51">
            <v>-45.79231893342768</v>
          </cell>
        </row>
        <row r="52">
          <cell r="B52" t="str">
            <v>LoPGas</v>
          </cell>
          <cell r="C52" t="str">
            <v>Header</v>
          </cell>
          <cell r="D52" t="str">
            <v>x</v>
          </cell>
          <cell r="E52" t="str">
            <v>H</v>
          </cell>
          <cell r="F52">
            <v>15</v>
          </cell>
          <cell r="G52">
            <v>115</v>
          </cell>
          <cell r="J52">
            <v>5.4</v>
          </cell>
          <cell r="K52">
            <v>5.4</v>
          </cell>
          <cell r="L52">
            <v>80</v>
          </cell>
          <cell r="M52">
            <v>24.875043737363551</v>
          </cell>
          <cell r="N52">
            <v>190080</v>
          </cell>
          <cell r="O52">
            <v>15.84</v>
          </cell>
          <cell r="P52">
            <v>1</v>
          </cell>
          <cell r="Q52">
            <v>6.666666666666667</v>
          </cell>
          <cell r="R52">
            <v>0.7</v>
          </cell>
          <cell r="S52">
            <v>1.2386846748934399</v>
          </cell>
          <cell r="T52">
            <v>0.75</v>
          </cell>
          <cell r="U52">
            <v>84.947000000000003</v>
          </cell>
          <cell r="V52">
            <v>0.49145438338500608</v>
          </cell>
          <cell r="W52">
            <v>0.30487244626861099</v>
          </cell>
          <cell r="X52">
            <v>24.927113705882938</v>
          </cell>
          <cell r="Y52">
            <v>24.979183674402325</v>
          </cell>
          <cell r="Z52">
            <v>1.889161354480029E-3</v>
          </cell>
          <cell r="AA52">
            <v>3.3243231697876754E-2</v>
          </cell>
          <cell r="AB52">
            <v>6.0613410564312922</v>
          </cell>
          <cell r="AC52">
            <v>0.97945595819226805</v>
          </cell>
          <cell r="AD52">
            <v>1.4239817695504531</v>
          </cell>
          <cell r="AE52">
            <v>2071.5138854390293</v>
          </cell>
          <cell r="AF52">
            <v>3646.9250855191153</v>
          </cell>
          <cell r="AG52">
            <v>3</v>
          </cell>
          <cell r="AH52">
            <v>937268.13524117623</v>
          </cell>
          <cell r="AI52">
            <v>-51.901382110916238</v>
          </cell>
          <cell r="AJ52">
            <v>-3.9007171499906985E-4</v>
          </cell>
          <cell r="AK52">
            <v>-51.901382110916238</v>
          </cell>
        </row>
        <row r="53">
          <cell r="B53" t="str">
            <v>LoPGas</v>
          </cell>
          <cell r="C53" t="str">
            <v>Leader</v>
          </cell>
          <cell r="D53" t="str">
            <v>x</v>
          </cell>
          <cell r="E53" t="str">
            <v>L</v>
          </cell>
          <cell r="F53">
            <v>15</v>
          </cell>
          <cell r="G53">
            <v>115</v>
          </cell>
          <cell r="J53">
            <v>5.4</v>
          </cell>
          <cell r="K53">
            <v>5.4</v>
          </cell>
          <cell r="L53">
            <v>80</v>
          </cell>
          <cell r="M53">
            <v>24.979183674402325</v>
          </cell>
          <cell r="N53">
            <v>253440.00000000003</v>
          </cell>
          <cell r="O53">
            <v>21.12</v>
          </cell>
          <cell r="P53">
            <v>1</v>
          </cell>
          <cell r="Q53">
            <v>40</v>
          </cell>
          <cell r="R53">
            <v>0.7</v>
          </cell>
          <cell r="S53">
            <v>1.4046444981305601</v>
          </cell>
          <cell r="T53">
            <v>0.75</v>
          </cell>
          <cell r="U53">
            <v>84.947000000000003</v>
          </cell>
          <cell r="V53">
            <v>2.7185285955902661</v>
          </cell>
          <cell r="W53">
            <v>1.6968064203968929</v>
          </cell>
          <cell r="X53">
            <v>25.234218697503259</v>
          </cell>
          <cell r="Y53">
            <v>25.489253720604196</v>
          </cell>
          <cell r="Z53">
            <v>9.2704921567033916E-3</v>
          </cell>
          <cell r="AA53">
            <v>2.9416479776699561E-2</v>
          </cell>
          <cell r="AB53">
            <v>5.5502556253984103</v>
          </cell>
          <cell r="AC53">
            <v>0.92563320522160908</v>
          </cell>
          <cell r="AD53">
            <v>1.4206904508894294</v>
          </cell>
          <cell r="AE53">
            <v>2762.018513918706</v>
          </cell>
          <cell r="AF53">
            <v>3800.7719262344258</v>
          </cell>
          <cell r="AG53">
            <v>3</v>
          </cell>
          <cell r="AH53">
            <v>1095557.4408112164</v>
          </cell>
          <cell r="AI53">
            <v>-336.74290630219548</v>
          </cell>
          <cell r="AJ53">
            <v>-1.8981269520100305E-3</v>
          </cell>
          <cell r="AK53">
            <v>-336.74290630219548</v>
          </cell>
        </row>
        <row r="54">
          <cell r="B54" t="str">
            <v>15_115_0.7_20</v>
          </cell>
          <cell r="F54">
            <v>15</v>
          </cell>
          <cell r="G54">
            <v>115</v>
          </cell>
          <cell r="H54">
            <v>10.87463101235784</v>
          </cell>
          <cell r="R54">
            <v>0.7</v>
          </cell>
          <cell r="W54">
            <v>1.2922588555531274</v>
          </cell>
          <cell r="X54">
            <v>4.12536898764216</v>
          </cell>
          <cell r="AK54">
            <v>-472.27404392339793</v>
          </cell>
          <cell r="AL54">
            <v>5.3476616801295142E-4</v>
          </cell>
          <cell r="AM54">
            <v>-135.53113762120242</v>
          </cell>
        </row>
        <row r="55">
          <cell r="B55" t="str">
            <v>LoPGas</v>
          </cell>
          <cell r="C55" t="str">
            <v>Branch</v>
          </cell>
          <cell r="D55" t="str">
            <v>x</v>
          </cell>
          <cell r="E55" t="str">
            <v>B</v>
          </cell>
          <cell r="F55">
            <v>15</v>
          </cell>
          <cell r="G55">
            <v>115</v>
          </cell>
          <cell r="J55">
            <v>5.4</v>
          </cell>
          <cell r="K55">
            <v>5.4</v>
          </cell>
          <cell r="L55">
            <v>80</v>
          </cell>
          <cell r="M55">
            <v>20.399999999999999</v>
          </cell>
          <cell r="N55">
            <v>13200.000000000002</v>
          </cell>
          <cell r="O55">
            <v>1.2</v>
          </cell>
          <cell r="P55">
            <v>16</v>
          </cell>
          <cell r="Q55">
            <v>30</v>
          </cell>
          <cell r="R55">
            <v>0.7</v>
          </cell>
          <cell r="S55">
            <v>0.5</v>
          </cell>
          <cell r="T55">
            <v>0.75</v>
          </cell>
          <cell r="U55">
            <v>84.947000000000003</v>
          </cell>
          <cell r="V55">
            <v>1.8284502941671303</v>
          </cell>
          <cell r="W55">
            <v>1.1363037116921397</v>
          </cell>
          <cell r="X55">
            <v>22.454765557676389</v>
          </cell>
          <cell r="Y55">
            <v>24.509531115352775</v>
          </cell>
          <cell r="Z55">
            <v>6.8951864351556647E-2</v>
          </cell>
          <cell r="AA55">
            <v>0.12799720406207923</v>
          </cell>
          <cell r="AB55">
            <v>10.590508807326579</v>
          </cell>
          <cell r="AC55">
            <v>1.3233030151855887</v>
          </cell>
          <cell r="AD55">
            <v>1.4432516930634871</v>
          </cell>
          <cell r="AE55">
            <v>143.85513093326594</v>
          </cell>
          <cell r="AF55">
            <v>1803.2653861084361</v>
          </cell>
          <cell r="AG55">
            <v>2</v>
          </cell>
          <cell r="AH55">
            <v>174430.99107817758</v>
          </cell>
          <cell r="AI55">
            <v>-143.30264543006709</v>
          </cell>
          <cell r="AJ55">
            <v>-1.5508944310613322E-2</v>
          </cell>
          <cell r="AK55">
            <v>-2292.8423268810734</v>
          </cell>
        </row>
        <row r="56">
          <cell r="B56" t="str">
            <v>LoPGas</v>
          </cell>
          <cell r="C56" t="str">
            <v>Header</v>
          </cell>
          <cell r="D56" t="str">
            <v>x</v>
          </cell>
          <cell r="E56" t="str">
            <v>H</v>
          </cell>
          <cell r="F56">
            <v>15</v>
          </cell>
          <cell r="G56">
            <v>115</v>
          </cell>
          <cell r="J56">
            <v>5.4</v>
          </cell>
          <cell r="K56">
            <v>5.4</v>
          </cell>
          <cell r="L56">
            <v>80</v>
          </cell>
          <cell r="M56">
            <v>24.509531115352775</v>
          </cell>
          <cell r="N56">
            <v>63360</v>
          </cell>
          <cell r="O56">
            <v>5.28</v>
          </cell>
          <cell r="P56">
            <v>1</v>
          </cell>
          <cell r="Q56">
            <v>13.333333333333334</v>
          </cell>
          <cell r="R56">
            <v>0.7</v>
          </cell>
          <cell r="S56">
            <v>0.73278748682815997</v>
          </cell>
          <cell r="T56">
            <v>0.75</v>
          </cell>
          <cell r="U56">
            <v>84.947000000000003</v>
          </cell>
          <cell r="V56">
            <v>1.9205469344022099</v>
          </cell>
          <cell r="W56">
            <v>1.1942990770794726</v>
          </cell>
          <cell r="X56">
            <v>24.737457665025946</v>
          </cell>
          <cell r="Y56">
            <v>24.965384214699117</v>
          </cell>
          <cell r="Z56">
            <v>8.2149801309836512E-3</v>
          </cell>
          <cell r="AA56">
            <v>5.1279533418132357E-2</v>
          </cell>
          <cell r="AB56">
            <v>8.5114816344094599</v>
          </cell>
          <cell r="AC56">
            <v>1.194226094736383</v>
          </cell>
          <cell r="AD56">
            <v>1.4325092242390747</v>
          </cell>
          <cell r="AE56">
            <v>690.50462847967651</v>
          </cell>
          <cell r="AF56">
            <v>3752.4455698648153</v>
          </cell>
          <cell r="AG56">
            <v>2</v>
          </cell>
          <cell r="AH56">
            <v>546562.66349875915</v>
          </cell>
          <cell r="AI56">
            <v>-75.518159435409714</v>
          </cell>
          <cell r="AJ56">
            <v>-1.7027002037204571E-3</v>
          </cell>
          <cell r="AK56">
            <v>-75.518159435409714</v>
          </cell>
        </row>
        <row r="57">
          <cell r="B57" t="str">
            <v>LoPGas</v>
          </cell>
          <cell r="C57" t="str">
            <v>Header</v>
          </cell>
          <cell r="D57" t="str">
            <v>x</v>
          </cell>
          <cell r="E57" t="str">
            <v>H</v>
          </cell>
          <cell r="F57">
            <v>15</v>
          </cell>
          <cell r="G57">
            <v>115</v>
          </cell>
          <cell r="J57">
            <v>5.4</v>
          </cell>
          <cell r="K57">
            <v>5.4</v>
          </cell>
          <cell r="L57">
            <v>80</v>
          </cell>
          <cell r="M57">
            <v>24.965384214699117</v>
          </cell>
          <cell r="N57">
            <v>126720</v>
          </cell>
          <cell r="O57">
            <v>10.56</v>
          </cell>
          <cell r="P57">
            <v>1</v>
          </cell>
          <cell r="Q57">
            <v>13.333333333333334</v>
          </cell>
          <cell r="R57">
            <v>0.7</v>
          </cell>
          <cell r="S57">
            <v>1.01473233779264</v>
          </cell>
          <cell r="T57">
            <v>0.75</v>
          </cell>
          <cell r="U57">
            <v>84.947000000000003</v>
          </cell>
          <cell r="V57">
            <v>1.2840419434816219</v>
          </cell>
          <cell r="W57">
            <v>0.79655207412011109</v>
          </cell>
          <cell r="X57">
            <v>25.102817864845711</v>
          </cell>
          <cell r="Y57">
            <v>25.240251514992302</v>
          </cell>
          <cell r="Z57">
            <v>4.9944438853809503E-3</v>
          </cell>
          <cell r="AA57">
            <v>3.8907674568081793E-2</v>
          </cell>
          <cell r="AB57">
            <v>6.9331063611990746</v>
          </cell>
          <cell r="AC57">
            <v>1.0637828040123922</v>
          </cell>
          <cell r="AD57">
            <v>1.4278633325798575</v>
          </cell>
          <cell r="AE57">
            <v>1381.009256959353</v>
          </cell>
          <cell r="AF57">
            <v>3723.4284108569504</v>
          </cell>
          <cell r="AG57">
            <v>3</v>
          </cell>
          <cell r="AH57">
            <v>770761.51944261347</v>
          </cell>
          <cell r="AI57">
            <v>-91.087531690748776</v>
          </cell>
          <cell r="AJ57">
            <v>-1.026870622415548E-3</v>
          </cell>
          <cell r="AK57">
            <v>-91.087531690748776</v>
          </cell>
        </row>
        <row r="58">
          <cell r="B58" t="str">
            <v>LoPGas</v>
          </cell>
          <cell r="C58" t="str">
            <v>Header</v>
          </cell>
          <cell r="D58" t="str">
            <v>x</v>
          </cell>
          <cell r="E58" t="str">
            <v>H</v>
          </cell>
          <cell r="F58">
            <v>15</v>
          </cell>
          <cell r="G58">
            <v>115</v>
          </cell>
          <cell r="J58">
            <v>5.4</v>
          </cell>
          <cell r="K58">
            <v>5.4</v>
          </cell>
          <cell r="L58">
            <v>80</v>
          </cell>
          <cell r="M58">
            <v>25.240251514992302</v>
          </cell>
          <cell r="N58">
            <v>190080</v>
          </cell>
          <cell r="O58">
            <v>15.84</v>
          </cell>
          <cell r="P58">
            <v>1</v>
          </cell>
          <cell r="Q58">
            <v>13.333333333333334</v>
          </cell>
          <cell r="R58">
            <v>0.7</v>
          </cell>
          <cell r="S58">
            <v>1.2386846748934399</v>
          </cell>
          <cell r="T58">
            <v>0.75</v>
          </cell>
          <cell r="U58">
            <v>84.947000000000003</v>
          </cell>
          <cell r="V58">
            <v>0.98772476438756007</v>
          </cell>
          <cell r="W58">
            <v>0.61273248411138859</v>
          </cell>
          <cell r="X58">
            <v>25.343883495880537</v>
          </cell>
          <cell r="Y58">
            <v>25.447515476768771</v>
          </cell>
          <cell r="Z58">
            <v>3.7849692065918816E-3</v>
          </cell>
          <cell r="AA58">
            <v>3.3272196542586605E-2</v>
          </cell>
          <cell r="AB58">
            <v>6.0613410564312922</v>
          </cell>
          <cell r="AC58">
            <v>0.98001146026940256</v>
          </cell>
          <cell r="AD58">
            <v>1.42317461079481</v>
          </cell>
          <cell r="AE58">
            <v>2071.5138854390293</v>
          </cell>
          <cell r="AF58">
            <v>3664.508189250816</v>
          </cell>
          <cell r="AG58">
            <v>3</v>
          </cell>
          <cell r="AH58">
            <v>936582.50699464988</v>
          </cell>
          <cell r="AI58">
            <v>-103.00862254702766</v>
          </cell>
          <cell r="AJ58">
            <v>-7.741749530049577E-4</v>
          </cell>
          <cell r="AK58">
            <v>-103.00862254702766</v>
          </cell>
        </row>
        <row r="59">
          <cell r="B59" t="str">
            <v>LoPGas</v>
          </cell>
          <cell r="C59" t="str">
            <v>Leader</v>
          </cell>
          <cell r="D59" t="str">
            <v>x</v>
          </cell>
          <cell r="E59" t="str">
            <v>L</v>
          </cell>
          <cell r="F59">
            <v>15</v>
          </cell>
          <cell r="G59">
            <v>115</v>
          </cell>
          <cell r="J59">
            <v>5.4</v>
          </cell>
          <cell r="K59">
            <v>5.4</v>
          </cell>
          <cell r="L59">
            <v>80</v>
          </cell>
          <cell r="M59">
            <v>25.447515476768771</v>
          </cell>
          <cell r="N59">
            <v>253440.00000000003</v>
          </cell>
          <cell r="O59">
            <v>21.12</v>
          </cell>
          <cell r="P59">
            <v>1</v>
          </cell>
          <cell r="Q59">
            <v>40</v>
          </cell>
          <cell r="R59">
            <v>0.7</v>
          </cell>
          <cell r="S59">
            <v>1.4046444981305601</v>
          </cell>
          <cell r="T59">
            <v>0.75</v>
          </cell>
          <cell r="U59">
            <v>84.947000000000003</v>
          </cell>
          <cell r="V59">
            <v>2.723062754779797</v>
          </cell>
          <cell r="W59">
            <v>1.6996616843701506</v>
          </cell>
          <cell r="X59">
            <v>25.7007764542603</v>
          </cell>
          <cell r="Y59">
            <v>25.954037431751825</v>
          </cell>
          <cell r="Z59">
            <v>9.2850391583421121E-3</v>
          </cell>
          <cell r="AA59">
            <v>2.9425327113057662E-2</v>
          </cell>
          <cell r="AB59">
            <v>5.5502556253984103</v>
          </cell>
          <cell r="AC59">
            <v>0.92630909130397132</v>
          </cell>
          <cell r="AD59">
            <v>1.419653836964212</v>
          </cell>
          <cell r="AE59">
            <v>2762.018513918706</v>
          </cell>
          <cell r="AF59">
            <v>3806.7662347738615</v>
          </cell>
          <cell r="AG59">
            <v>3</v>
          </cell>
          <cell r="AH59">
            <v>1094562.6122266746</v>
          </cell>
          <cell r="AI59">
            <v>-333.83899715038223</v>
          </cell>
          <cell r="AJ59">
            <v>-1.8817584164771725E-3</v>
          </cell>
          <cell r="AK59">
            <v>-333.83899715038223</v>
          </cell>
        </row>
        <row r="60">
          <cell r="B60" t="str">
            <v>15_115_0.7_40</v>
          </cell>
          <cell r="F60">
            <v>15</v>
          </cell>
          <cell r="G60">
            <v>115</v>
          </cell>
          <cell r="H60">
            <v>9.5604509686267374</v>
          </cell>
          <cell r="R60">
            <v>0.7</v>
          </cell>
          <cell r="W60">
            <v>2.6035836353109723</v>
          </cell>
          <cell r="X60">
            <v>5.4395490313732626</v>
          </cell>
          <cell r="AK60">
            <v>-603.45331082356836</v>
          </cell>
          <cell r="AL60">
            <v>1.0638191038241243E-3</v>
          </cell>
          <cell r="AM60">
            <v>-269.61431367318613</v>
          </cell>
        </row>
        <row r="61">
          <cell r="B61" t="str">
            <v>LoPGas</v>
          </cell>
          <cell r="C61" t="str">
            <v>Branch</v>
          </cell>
          <cell r="D61" t="str">
            <v>x</v>
          </cell>
          <cell r="E61" t="str">
            <v>B</v>
          </cell>
          <cell r="F61">
            <v>15</v>
          </cell>
          <cell r="G61">
            <v>115</v>
          </cell>
          <cell r="J61">
            <v>5.4</v>
          </cell>
          <cell r="K61">
            <v>5.4</v>
          </cell>
          <cell r="L61">
            <v>80</v>
          </cell>
          <cell r="M61">
            <v>20.399999999999999</v>
          </cell>
          <cell r="N61">
            <v>13200.000000000002</v>
          </cell>
          <cell r="O61">
            <v>1.2</v>
          </cell>
          <cell r="P61">
            <v>16</v>
          </cell>
          <cell r="Q61">
            <v>30</v>
          </cell>
          <cell r="R61">
            <v>0.7</v>
          </cell>
          <cell r="S61">
            <v>0.5</v>
          </cell>
          <cell r="T61">
            <v>0.75</v>
          </cell>
          <cell r="U61">
            <v>84.947000000000003</v>
          </cell>
          <cell r="V61">
            <v>1.8284502941671303</v>
          </cell>
          <cell r="W61">
            <v>1.1363037116921397</v>
          </cell>
          <cell r="X61">
            <v>22.454765557676389</v>
          </cell>
          <cell r="Y61">
            <v>24.509531115352775</v>
          </cell>
          <cell r="Z61">
            <v>6.8951864351556647E-2</v>
          </cell>
          <cell r="AA61">
            <v>0.12799720406207923</v>
          </cell>
          <cell r="AB61">
            <v>10.590508807326579</v>
          </cell>
          <cell r="AC61">
            <v>1.3233030151855887</v>
          </cell>
          <cell r="AD61">
            <v>1.4432516930634871</v>
          </cell>
          <cell r="AE61">
            <v>143.85513093326594</v>
          </cell>
          <cell r="AF61">
            <v>1803.2653861084361</v>
          </cell>
          <cell r="AG61">
            <v>2</v>
          </cell>
          <cell r="AH61">
            <v>174430.99107817758</v>
          </cell>
          <cell r="AI61">
            <v>-143.30264543006709</v>
          </cell>
          <cell r="AJ61">
            <v>-1.5508944310613322E-2</v>
          </cell>
          <cell r="AK61">
            <v>-2292.8423268810734</v>
          </cell>
        </row>
        <row r="62">
          <cell r="B62" t="str">
            <v>LoPGas</v>
          </cell>
          <cell r="C62" t="str">
            <v>Header</v>
          </cell>
          <cell r="D62" t="str">
            <v>x</v>
          </cell>
          <cell r="E62" t="str">
            <v>H</v>
          </cell>
          <cell r="F62">
            <v>15</v>
          </cell>
          <cell r="G62">
            <v>115</v>
          </cell>
          <cell r="J62">
            <v>5.4</v>
          </cell>
          <cell r="K62">
            <v>5.4</v>
          </cell>
          <cell r="L62">
            <v>80</v>
          </cell>
          <cell r="M62">
            <v>24.509531115352775</v>
          </cell>
          <cell r="N62">
            <v>63360</v>
          </cell>
          <cell r="O62">
            <v>5.28</v>
          </cell>
          <cell r="P62">
            <v>1</v>
          </cell>
          <cell r="Q62">
            <v>33.333333333333336</v>
          </cell>
          <cell r="R62">
            <v>0.7</v>
          </cell>
          <cell r="S62">
            <v>0.73278748682815997</v>
          </cell>
          <cell r="T62">
            <v>0.75</v>
          </cell>
          <cell r="U62">
            <v>84.947000000000003</v>
          </cell>
          <cell r="V62">
            <v>4.9162450156761839</v>
          </cell>
          <cell r="W62">
            <v>3.0980836677536843</v>
          </cell>
          <cell r="X62">
            <v>25.081011240052888</v>
          </cell>
          <cell r="Y62">
            <v>25.652491364753004</v>
          </cell>
          <cell r="Z62">
            <v>2.0597415598995861E-2</v>
          </cell>
          <cell r="AA62">
            <v>5.1481613313731411E-2</v>
          </cell>
          <cell r="AB62">
            <v>8.5114816344094599</v>
          </cell>
          <cell r="AC62">
            <v>1.1942290594937282</v>
          </cell>
          <cell r="AD62">
            <v>1.4325056679345192</v>
          </cell>
          <cell r="AE62">
            <v>690.50462847967651</v>
          </cell>
          <cell r="AF62">
            <v>3842.1398978483862</v>
          </cell>
          <cell r="AG62">
            <v>2</v>
          </cell>
          <cell r="AH62">
            <v>546467.75741040229</v>
          </cell>
          <cell r="AI62">
            <v>-187.61205315134529</v>
          </cell>
          <cell r="AJ62">
            <v>-4.2300697409664795E-3</v>
          </cell>
          <cell r="AK62">
            <v>-187.61205315134529</v>
          </cell>
        </row>
        <row r="63">
          <cell r="B63" t="str">
            <v>LoPGas</v>
          </cell>
          <cell r="C63" t="str">
            <v>Header</v>
          </cell>
          <cell r="D63" t="str">
            <v>x</v>
          </cell>
          <cell r="E63" t="str">
            <v>H</v>
          </cell>
          <cell r="F63">
            <v>15</v>
          </cell>
          <cell r="G63">
            <v>115</v>
          </cell>
          <cell r="J63">
            <v>5.4</v>
          </cell>
          <cell r="K63">
            <v>5.4</v>
          </cell>
          <cell r="L63">
            <v>80</v>
          </cell>
          <cell r="M63">
            <v>25.652491364753004</v>
          </cell>
          <cell r="N63">
            <v>126720</v>
          </cell>
          <cell r="O63">
            <v>10.56</v>
          </cell>
          <cell r="P63">
            <v>1</v>
          </cell>
          <cell r="Q63">
            <v>33.333333333333336</v>
          </cell>
          <cell r="R63">
            <v>0.7</v>
          </cell>
          <cell r="S63">
            <v>1.01473233779264</v>
          </cell>
          <cell r="T63">
            <v>0.75</v>
          </cell>
          <cell r="U63">
            <v>84.947000000000003</v>
          </cell>
          <cell r="V63">
            <v>3.2647176673491844</v>
          </cell>
          <cell r="W63">
            <v>2.0413531420761561</v>
          </cell>
          <cell r="X63">
            <v>25.993131259383418</v>
          </cell>
          <cell r="Y63">
            <v>26.333771154013835</v>
          </cell>
          <cell r="Z63">
            <v>1.2535621344360703E-2</v>
          </cell>
          <cell r="AA63">
            <v>3.901587386851614E-2</v>
          </cell>
          <cell r="AB63">
            <v>6.9331063611990746</v>
          </cell>
          <cell r="AC63">
            <v>1.0649195566791712</v>
          </cell>
          <cell r="AD63">
            <v>1.4263391541187467</v>
          </cell>
          <cell r="AE63">
            <v>1381.009256959353</v>
          </cell>
          <cell r="AF63">
            <v>3786.1578780732766</v>
          </cell>
          <cell r="AG63">
            <v>3</v>
          </cell>
          <cell r="AH63">
            <v>769673.4624874288</v>
          </cell>
          <cell r="AI63">
            <v>-223.98851863970916</v>
          </cell>
          <cell r="AJ63">
            <v>-2.5251230907254369E-3</v>
          </cell>
          <cell r="AK63">
            <v>-223.98851863970916</v>
          </cell>
        </row>
        <row r="64">
          <cell r="B64" t="str">
            <v>LoPGas</v>
          </cell>
          <cell r="C64" t="str">
            <v>Header</v>
          </cell>
          <cell r="D64" t="str">
            <v>x</v>
          </cell>
          <cell r="E64" t="str">
            <v>H</v>
          </cell>
          <cell r="F64">
            <v>15</v>
          </cell>
          <cell r="G64">
            <v>115</v>
          </cell>
          <cell r="J64">
            <v>5.4</v>
          </cell>
          <cell r="K64">
            <v>5.4</v>
          </cell>
          <cell r="L64">
            <v>80</v>
          </cell>
          <cell r="M64">
            <v>26.333771154013835</v>
          </cell>
          <cell r="N64">
            <v>190080</v>
          </cell>
          <cell r="O64">
            <v>15.84</v>
          </cell>
          <cell r="P64">
            <v>1</v>
          </cell>
          <cell r="Q64">
            <v>33.333333333333336</v>
          </cell>
          <cell r="R64">
            <v>0.7</v>
          </cell>
          <cell r="S64">
            <v>1.2386846748934399</v>
          </cell>
          <cell r="T64">
            <v>0.75</v>
          </cell>
          <cell r="U64">
            <v>84.947000000000003</v>
          </cell>
          <cell r="V64">
            <v>2.5063012369686133</v>
          </cell>
          <cell r="W64">
            <v>1.5631619880154943</v>
          </cell>
          <cell r="X64">
            <v>26.588941686987521</v>
          </cell>
          <cell r="Y64">
            <v>26.844112219961207</v>
          </cell>
          <cell r="Z64">
            <v>9.5095384363967916E-3</v>
          </cell>
          <cell r="AA64">
            <v>3.3355306947736446E-2</v>
          </cell>
          <cell r="AB64">
            <v>6.0613410564312922</v>
          </cell>
          <cell r="AC64">
            <v>0.98169658196123932</v>
          </cell>
          <cell r="AD64">
            <v>1.4207316742989626</v>
          </cell>
          <cell r="AE64">
            <v>2071.5138854390293</v>
          </cell>
          <cell r="AF64">
            <v>3718.5374839324295</v>
          </cell>
          <cell r="AG64">
            <v>3</v>
          </cell>
          <cell r="AH64">
            <v>934545.775697959</v>
          </cell>
          <cell r="AI64">
            <v>-251.59075800949765</v>
          </cell>
          <cell r="AJ64">
            <v>-1.8908636815288123E-3</v>
          </cell>
          <cell r="AK64">
            <v>-251.59075800949765</v>
          </cell>
        </row>
        <row r="65">
          <cell r="B65" t="str">
            <v>LoPGas</v>
          </cell>
          <cell r="C65" t="str">
            <v>Leader</v>
          </cell>
          <cell r="D65" t="str">
            <v>x</v>
          </cell>
          <cell r="E65" t="str">
            <v>L</v>
          </cell>
          <cell r="F65">
            <v>15</v>
          </cell>
          <cell r="G65">
            <v>115</v>
          </cell>
          <cell r="J65">
            <v>5.4</v>
          </cell>
          <cell r="K65">
            <v>5.4</v>
          </cell>
          <cell r="L65">
            <v>80</v>
          </cell>
          <cell r="M65">
            <v>26.844112219961207</v>
          </cell>
          <cell r="N65">
            <v>253440.00000000003</v>
          </cell>
          <cell r="O65">
            <v>21.12</v>
          </cell>
          <cell r="P65">
            <v>1</v>
          </cell>
          <cell r="Q65">
            <v>40</v>
          </cell>
          <cell r="R65">
            <v>0.7</v>
          </cell>
          <cell r="S65">
            <v>1.4046444981305601</v>
          </cell>
          <cell r="T65">
            <v>0.75</v>
          </cell>
          <cell r="U65">
            <v>84.947000000000003</v>
          </cell>
          <cell r="V65">
            <v>2.7366674749989972</v>
          </cell>
          <cell r="W65">
            <v>1.7082288885384074</v>
          </cell>
          <cell r="X65">
            <v>27.092048477400944</v>
          </cell>
          <cell r="Y65">
            <v>27.339984734840677</v>
          </cell>
          <cell r="Z65">
            <v>9.3286470340108174E-3</v>
          </cell>
          <cell r="AA65">
            <v>2.9452003392444043E-2</v>
          </cell>
          <cell r="AB65">
            <v>5.5502556253984103</v>
          </cell>
          <cell r="AC65">
            <v>0.92835877147416768</v>
          </cell>
          <cell r="AD65">
            <v>1.4165194492602555</v>
          </cell>
          <cell r="AE65">
            <v>2762.018513918706</v>
          </cell>
          <cell r="AF65">
            <v>3824.7528789287812</v>
          </cell>
          <cell r="AG65">
            <v>3</v>
          </cell>
          <cell r="AH65">
            <v>1091606.7525018873</v>
          </cell>
          <cell r="AI65">
            <v>-325.18146543035806</v>
          </cell>
          <cell r="AJ65">
            <v>-1.8329582963020725E-3</v>
          </cell>
          <cell r="AK65">
            <v>-325.18146543035806</v>
          </cell>
        </row>
        <row r="66">
          <cell r="B66" t="str">
            <v>15_115_0.7_100</v>
          </cell>
          <cell r="F66">
            <v>15</v>
          </cell>
          <cell r="G66">
            <v>115</v>
          </cell>
          <cell r="H66">
            <v>5.4528686019241182</v>
          </cell>
          <cell r="R66">
            <v>0.7</v>
          </cell>
          <cell r="W66">
            <v>6.7025987978453347</v>
          </cell>
          <cell r="X66">
            <v>9.5471313980758818</v>
          </cell>
          <cell r="AK66">
            <v>-988.37279523091024</v>
          </cell>
          <cell r="AL66">
            <v>2.6167587192256632E-3</v>
          </cell>
          <cell r="AM66">
            <v>-663.19132980055213</v>
          </cell>
        </row>
        <row r="67">
          <cell r="B67" t="str">
            <v>LoPGas</v>
          </cell>
          <cell r="C67" t="str">
            <v>Branch</v>
          </cell>
          <cell r="D67" t="str">
            <v>x</v>
          </cell>
          <cell r="E67" t="str">
            <v>B</v>
          </cell>
          <cell r="F67">
            <v>15</v>
          </cell>
          <cell r="G67">
            <v>115</v>
          </cell>
          <cell r="J67">
            <v>5.4</v>
          </cell>
          <cell r="K67">
            <v>5.4</v>
          </cell>
          <cell r="L67">
            <v>80</v>
          </cell>
          <cell r="M67">
            <v>20.399999999999999</v>
          </cell>
          <cell r="N67">
            <v>13200.000000000002</v>
          </cell>
          <cell r="O67">
            <v>1.2</v>
          </cell>
          <cell r="P67">
            <v>16</v>
          </cell>
          <cell r="Q67">
            <v>30</v>
          </cell>
          <cell r="R67">
            <v>0.7</v>
          </cell>
          <cell r="S67">
            <v>0.5</v>
          </cell>
          <cell r="T67">
            <v>0.75</v>
          </cell>
          <cell r="U67">
            <v>84.947000000000003</v>
          </cell>
          <cell r="V67">
            <v>1.8284502941671303</v>
          </cell>
          <cell r="W67">
            <v>1.1363037116921397</v>
          </cell>
          <cell r="X67">
            <v>22.454765557676389</v>
          </cell>
          <cell r="Y67">
            <v>24.509531115352775</v>
          </cell>
          <cell r="Z67">
            <v>6.8951864351556647E-2</v>
          </cell>
          <cell r="AA67">
            <v>0.12799720406207923</v>
          </cell>
          <cell r="AB67">
            <v>10.590508807326579</v>
          </cell>
          <cell r="AC67">
            <v>1.3233030151855887</v>
          </cell>
          <cell r="AD67">
            <v>1.4432516930634871</v>
          </cell>
          <cell r="AE67">
            <v>143.85513093326594</v>
          </cell>
          <cell r="AF67">
            <v>1803.2653861084361</v>
          </cell>
          <cell r="AG67">
            <v>2</v>
          </cell>
          <cell r="AH67">
            <v>174430.99107817758</v>
          </cell>
          <cell r="AI67">
            <v>-143.30264543006709</v>
          </cell>
          <cell r="AJ67">
            <v>-1.5508944310613322E-2</v>
          </cell>
          <cell r="AK67">
            <v>-2292.8423268810734</v>
          </cell>
        </row>
        <row r="68">
          <cell r="B68" t="str">
            <v>LoPGas</v>
          </cell>
          <cell r="C68" t="str">
            <v>Header</v>
          </cell>
          <cell r="D68" t="str">
            <v>x</v>
          </cell>
          <cell r="E68" t="str">
            <v>H</v>
          </cell>
          <cell r="F68">
            <v>15</v>
          </cell>
          <cell r="G68">
            <v>115</v>
          </cell>
          <cell r="J68">
            <v>5.4</v>
          </cell>
          <cell r="K68">
            <v>5.4</v>
          </cell>
          <cell r="L68">
            <v>80</v>
          </cell>
          <cell r="M68">
            <v>24.509531115352775</v>
          </cell>
          <cell r="N68">
            <v>63360</v>
          </cell>
          <cell r="O68">
            <v>5.28</v>
          </cell>
          <cell r="P68">
            <v>1</v>
          </cell>
          <cell r="Q68">
            <v>50</v>
          </cell>
          <cell r="R68">
            <v>0.7</v>
          </cell>
          <cell r="S68">
            <v>0.73278748682815997</v>
          </cell>
          <cell r="T68">
            <v>0.75</v>
          </cell>
          <cell r="U68">
            <v>84.947000000000003</v>
          </cell>
          <cell r="V68">
            <v>7.5340570942897864</v>
          </cell>
          <cell r="W68">
            <v>4.807805855358648</v>
          </cell>
          <cell r="X68">
            <v>25.368953825057059</v>
          </cell>
          <cell r="Y68">
            <v>26.228376534761342</v>
          </cell>
          <cell r="Z68">
            <v>3.0975507216954301E-2</v>
          </cell>
          <cell r="AA68">
            <v>5.1655903256246742E-2</v>
          </cell>
          <cell r="AB68">
            <v>8.5114816344094599</v>
          </cell>
          <cell r="AC68">
            <v>1.1942312632070446</v>
          </cell>
          <cell r="AD68">
            <v>1.4325030245337693</v>
          </cell>
          <cell r="AE68">
            <v>690.50462847967651</v>
          </cell>
          <cell r="AF68">
            <v>3925.2807468473657</v>
          </cell>
          <cell r="AG68">
            <v>2</v>
          </cell>
          <cell r="AH68">
            <v>546404.14139231201</v>
          </cell>
          <cell r="AI68">
            <v>-279.92453883922542</v>
          </cell>
          <cell r="AJ68">
            <v>-6.3114298980705584E-3</v>
          </cell>
          <cell r="AK68">
            <v>-279.92453883922542</v>
          </cell>
        </row>
        <row r="69">
          <cell r="B69" t="str">
            <v>LoPGas</v>
          </cell>
          <cell r="C69" t="str">
            <v>Header</v>
          </cell>
          <cell r="D69" t="str">
            <v>x</v>
          </cell>
          <cell r="E69" t="str">
            <v>H</v>
          </cell>
          <cell r="F69">
            <v>15</v>
          </cell>
          <cell r="G69">
            <v>115</v>
          </cell>
          <cell r="J69">
            <v>5.4</v>
          </cell>
          <cell r="K69">
            <v>5.4</v>
          </cell>
          <cell r="L69">
            <v>80</v>
          </cell>
          <cell r="M69">
            <v>26.228376534761342</v>
          </cell>
          <cell r="N69">
            <v>126720</v>
          </cell>
          <cell r="O69">
            <v>10.56</v>
          </cell>
          <cell r="P69">
            <v>1</v>
          </cell>
          <cell r="Q69">
            <v>50</v>
          </cell>
          <cell r="R69">
            <v>0.7</v>
          </cell>
          <cell r="S69">
            <v>1.01473233779264</v>
          </cell>
          <cell r="T69">
            <v>0.75</v>
          </cell>
          <cell r="U69">
            <v>84.947000000000003</v>
          </cell>
          <cell r="V69">
            <v>4.9792435322086313</v>
          </cell>
          <cell r="W69">
            <v>3.1389387368408741</v>
          </cell>
          <cell r="X69">
            <v>26.735842810390963</v>
          </cell>
          <cell r="Y69">
            <v>27.243309086020584</v>
          </cell>
          <cell r="Z69">
            <v>1.887487276472799E-2</v>
          </cell>
          <cell r="AA69">
            <v>3.9118652607837555E-2</v>
          </cell>
          <cell r="AB69">
            <v>6.9331063611990746</v>
          </cell>
          <cell r="AC69">
            <v>1.0672555437850466</v>
          </cell>
          <cell r="AD69">
            <v>1.4232172121508371</v>
          </cell>
          <cell r="AE69">
            <v>1381.009256959353</v>
          </cell>
          <cell r="AF69">
            <v>3849.1726185531838</v>
          </cell>
          <cell r="AG69">
            <v>2</v>
          </cell>
          <cell r="AH69">
            <v>768785.32688925404</v>
          </cell>
          <cell r="AI69">
            <v>-331.2561375456994</v>
          </cell>
          <cell r="AJ69">
            <v>-3.7343990975119432E-3</v>
          </cell>
          <cell r="AK69">
            <v>-331.2561375456994</v>
          </cell>
        </row>
        <row r="70">
          <cell r="B70" t="str">
            <v>LoPGas</v>
          </cell>
          <cell r="C70" t="str">
            <v>Header</v>
          </cell>
          <cell r="D70" t="str">
            <v>x</v>
          </cell>
          <cell r="E70" t="str">
            <v>H</v>
          </cell>
          <cell r="F70">
            <v>15</v>
          </cell>
          <cell r="G70">
            <v>115</v>
          </cell>
          <cell r="J70">
            <v>5.4</v>
          </cell>
          <cell r="K70">
            <v>5.4</v>
          </cell>
          <cell r="L70">
            <v>80</v>
          </cell>
          <cell r="M70">
            <v>27.243309086020584</v>
          </cell>
          <cell r="N70">
            <v>190080</v>
          </cell>
          <cell r="O70">
            <v>15.84</v>
          </cell>
          <cell r="P70">
            <v>1</v>
          </cell>
          <cell r="Q70">
            <v>50</v>
          </cell>
          <cell r="R70">
            <v>0.7</v>
          </cell>
          <cell r="S70">
            <v>1.2386846748934399</v>
          </cell>
          <cell r="T70">
            <v>0.75</v>
          </cell>
          <cell r="U70">
            <v>84.947000000000003</v>
          </cell>
          <cell r="V70">
            <v>3.8074896962039468</v>
          </cell>
          <cell r="W70">
            <v>2.3881723298427744</v>
          </cell>
          <cell r="X70">
            <v>27.62109531994885</v>
          </cell>
          <cell r="Y70">
            <v>27.998881553877119</v>
          </cell>
          <cell r="Z70">
            <v>1.4321832070334106E-2</v>
          </cell>
          <cell r="AA70">
            <v>3.3423719391925281E-2</v>
          </cell>
          <cell r="AB70">
            <v>6.0613410564312922</v>
          </cell>
          <cell r="AC70">
            <v>0.98312385445782424</v>
          </cell>
          <cell r="AD70">
            <v>1.418669094661047</v>
          </cell>
          <cell r="AE70">
            <v>2071.5138854390293</v>
          </cell>
          <cell r="AF70">
            <v>3765.331275294131</v>
          </cell>
          <cell r="AG70">
            <v>3</v>
          </cell>
          <cell r="AH70">
            <v>932870.58635634638</v>
          </cell>
          <cell r="AI70">
            <v>-370.01144786425624</v>
          </cell>
          <cell r="AJ70">
            <v>-2.7808700687248695E-3</v>
          </cell>
          <cell r="AK70">
            <v>-370.01144786425624</v>
          </cell>
        </row>
        <row r="71">
          <cell r="B71" t="str">
            <v>LoPGas</v>
          </cell>
          <cell r="C71" t="str">
            <v>Leader</v>
          </cell>
          <cell r="D71" t="str">
            <v>x</v>
          </cell>
          <cell r="E71" t="str">
            <v>L</v>
          </cell>
          <cell r="F71">
            <v>15</v>
          </cell>
          <cell r="G71">
            <v>115</v>
          </cell>
          <cell r="J71">
            <v>5.4</v>
          </cell>
          <cell r="K71">
            <v>5.4</v>
          </cell>
          <cell r="L71">
            <v>80</v>
          </cell>
          <cell r="M71">
            <v>27.998881553877119</v>
          </cell>
          <cell r="N71">
            <v>253440.00000000003</v>
          </cell>
          <cell r="O71">
            <v>21.12</v>
          </cell>
          <cell r="P71">
            <v>1</v>
          </cell>
          <cell r="Q71">
            <v>40</v>
          </cell>
          <cell r="R71">
            <v>0.7</v>
          </cell>
          <cell r="S71">
            <v>1.4046444981305601</v>
          </cell>
          <cell r="T71">
            <v>0.75</v>
          </cell>
          <cell r="U71">
            <v>84.947000000000003</v>
          </cell>
          <cell r="V71">
            <v>2.7480117925552072</v>
          </cell>
          <cell r="W71">
            <v>1.7153726653370267</v>
          </cell>
          <cell r="X71">
            <v>28.242375802126155</v>
          </cell>
          <cell r="Y71">
            <v>28.485870050375187</v>
          </cell>
          <cell r="Z71">
            <v>9.3649619671666295E-3</v>
          </cell>
          <cell r="AA71">
            <v>2.9474392806527718E-2</v>
          </cell>
          <cell r="AB71">
            <v>5.5502556253984103</v>
          </cell>
          <cell r="AC71">
            <v>0.93009358139903542</v>
          </cell>
          <cell r="AD71">
            <v>1.4138773581325559</v>
          </cell>
          <cell r="AE71">
            <v>2762.018513918706</v>
          </cell>
          <cell r="AF71">
            <v>3839.7519131011309</v>
          </cell>
          <cell r="AG71">
            <v>3</v>
          </cell>
          <cell r="AH71">
            <v>1089174.8431706366</v>
          </cell>
          <cell r="AI71">
            <v>-318.02546759277959</v>
          </cell>
          <cell r="AJ71">
            <v>-1.7926219087796469E-3</v>
          </cell>
          <cell r="AK71">
            <v>-318.02546759277959</v>
          </cell>
        </row>
        <row r="72">
          <cell r="B72" t="str">
            <v>15_115_0.7_150</v>
          </cell>
          <cell r="F72">
            <v>15</v>
          </cell>
          <cell r="G72">
            <v>115</v>
          </cell>
          <cell r="H72">
            <v>1.8134067009285371</v>
          </cell>
          <cell r="R72">
            <v>0.7</v>
          </cell>
          <cell r="W72">
            <v>10.334916922042297</v>
          </cell>
          <cell r="X72">
            <v>13.186593299071463</v>
          </cell>
          <cell r="AK72">
            <v>-1299.2175918419607</v>
          </cell>
          <cell r="AL72">
            <v>3.8714967023720835E-3</v>
          </cell>
          <cell r="AM72">
            <v>-981.19212424918101</v>
          </cell>
        </row>
        <row r="73">
          <cell r="B73" t="str">
            <v>LoPGas</v>
          </cell>
          <cell r="C73" t="str">
            <v>Branch</v>
          </cell>
          <cell r="D73" t="str">
            <v>x</v>
          </cell>
          <cell r="E73" t="str">
            <v>B</v>
          </cell>
          <cell r="F73">
            <v>15</v>
          </cell>
          <cell r="G73">
            <v>115</v>
          </cell>
          <cell r="J73">
            <v>5.4</v>
          </cell>
          <cell r="K73">
            <v>5.4</v>
          </cell>
          <cell r="L73">
            <v>80</v>
          </cell>
          <cell r="M73">
            <v>20.399999999999999</v>
          </cell>
          <cell r="N73">
            <v>13200.000000000002</v>
          </cell>
          <cell r="O73">
            <v>1.2</v>
          </cell>
          <cell r="P73">
            <v>16</v>
          </cell>
          <cell r="Q73">
            <v>30</v>
          </cell>
          <cell r="R73">
            <v>0.7</v>
          </cell>
          <cell r="S73">
            <v>0.5</v>
          </cell>
          <cell r="T73">
            <v>0.75</v>
          </cell>
          <cell r="U73">
            <v>84.947000000000003</v>
          </cell>
          <cell r="V73">
            <v>1.8284502941671303</v>
          </cell>
          <cell r="W73">
            <v>1.1363037116921397</v>
          </cell>
          <cell r="X73">
            <v>22.454765557676389</v>
          </cell>
          <cell r="Y73">
            <v>24.509531115352775</v>
          </cell>
          <cell r="Z73">
            <v>6.8951864351556647E-2</v>
          </cell>
          <cell r="AA73">
            <v>0.12799720406207923</v>
          </cell>
          <cell r="AB73">
            <v>10.590508807326579</v>
          </cell>
          <cell r="AC73">
            <v>1.3233030151855887</v>
          </cell>
          <cell r="AD73">
            <v>1.4432516930634871</v>
          </cell>
          <cell r="AE73">
            <v>143.85513093326594</v>
          </cell>
          <cell r="AF73">
            <v>1803.2653861084361</v>
          </cell>
          <cell r="AG73">
            <v>2</v>
          </cell>
          <cell r="AH73">
            <v>174430.99107817758</v>
          </cell>
          <cell r="AI73">
            <v>-143.30264543006709</v>
          </cell>
          <cell r="AJ73">
            <v>-1.5508944310613322E-2</v>
          </cell>
          <cell r="AK73">
            <v>-2292.8423268810734</v>
          </cell>
        </row>
        <row r="74">
          <cell r="B74" t="str">
            <v>LoPGas</v>
          </cell>
          <cell r="C74" t="str">
            <v>Header</v>
          </cell>
          <cell r="D74" t="str">
            <v>x</v>
          </cell>
          <cell r="E74" t="str">
            <v>H</v>
          </cell>
          <cell r="F74">
            <v>15</v>
          </cell>
          <cell r="G74">
            <v>115</v>
          </cell>
          <cell r="J74">
            <v>5.4</v>
          </cell>
          <cell r="K74">
            <v>5.4</v>
          </cell>
          <cell r="L74">
            <v>80</v>
          </cell>
          <cell r="M74">
            <v>24.509531115352775</v>
          </cell>
          <cell r="N74">
            <v>63360</v>
          </cell>
          <cell r="O74">
            <v>5.28</v>
          </cell>
          <cell r="P74">
            <v>1</v>
          </cell>
          <cell r="Q74">
            <v>66.666666666666671</v>
          </cell>
          <cell r="R74">
            <v>0.7</v>
          </cell>
          <cell r="S74">
            <v>0.73278748682815997</v>
          </cell>
          <cell r="T74">
            <v>0.75</v>
          </cell>
          <cell r="U74">
            <v>84.947000000000003</v>
          </cell>
          <cell r="V74">
            <v>10.27811049490688</v>
          </cell>
          <cell r="W74">
            <v>6.6479718418635567</v>
          </cell>
          <cell r="X74">
            <v>25.65825012464871</v>
          </cell>
          <cell r="Y74">
            <v>26.806969133944648</v>
          </cell>
          <cell r="Z74">
            <v>4.1402389721516886E-2</v>
          </cell>
          <cell r="AA74">
            <v>5.1828607735691035E-2</v>
          </cell>
          <cell r="AB74">
            <v>8.5114816344094599</v>
          </cell>
          <cell r="AC74">
            <v>1.1942334419343774</v>
          </cell>
          <cell r="AD74">
            <v>1.4325004111138264</v>
          </cell>
          <cell r="AE74">
            <v>690.50462847967651</v>
          </cell>
          <cell r="AF74">
            <v>4016.1637519023802</v>
          </cell>
          <cell r="AG74">
            <v>2</v>
          </cell>
          <cell r="AH74">
            <v>546356.27600353595</v>
          </cell>
          <cell r="AI74">
            <v>-371.22494821752463</v>
          </cell>
          <cell r="AJ74">
            <v>-8.3699708743128747E-3</v>
          </cell>
          <cell r="AK74">
            <v>-371.22494821752463</v>
          </cell>
        </row>
        <row r="75">
          <cell r="B75" t="str">
            <v>LoPGas</v>
          </cell>
          <cell r="C75" t="str">
            <v>Header</v>
          </cell>
          <cell r="D75" t="str">
            <v>x</v>
          </cell>
          <cell r="E75" t="str">
            <v>H</v>
          </cell>
          <cell r="F75">
            <v>15</v>
          </cell>
          <cell r="G75">
            <v>115</v>
          </cell>
          <cell r="J75">
            <v>5.4</v>
          </cell>
          <cell r="K75">
            <v>5.4</v>
          </cell>
          <cell r="L75">
            <v>80</v>
          </cell>
          <cell r="M75">
            <v>26.806969133944648</v>
          </cell>
          <cell r="N75">
            <v>126720</v>
          </cell>
          <cell r="O75">
            <v>10.56</v>
          </cell>
          <cell r="P75">
            <v>1</v>
          </cell>
          <cell r="Q75">
            <v>66.666666666666671</v>
          </cell>
          <cell r="R75">
            <v>0.7</v>
          </cell>
          <cell r="S75">
            <v>1.01473233779264</v>
          </cell>
          <cell r="T75">
            <v>0.75</v>
          </cell>
          <cell r="U75">
            <v>84.947000000000003</v>
          </cell>
          <cell r="V75">
            <v>6.7478509043606509</v>
          </cell>
          <cell r="W75">
            <v>4.2902244268338663</v>
          </cell>
          <cell r="X75">
            <v>27.478705506508234</v>
          </cell>
          <cell r="Y75">
            <v>28.150441879071817</v>
          </cell>
          <cell r="Z75">
            <v>2.525655566628926E-2</v>
          </cell>
          <cell r="AA75">
            <v>3.9215720387519401E-2</v>
          </cell>
          <cell r="AB75">
            <v>6.9331063611990746</v>
          </cell>
          <cell r="AC75">
            <v>1.0682246280264029</v>
          </cell>
          <cell r="AD75">
            <v>1.4219260816749646</v>
          </cell>
          <cell r="AE75">
            <v>1381.009256959353</v>
          </cell>
          <cell r="AF75">
            <v>3911.7720420454934</v>
          </cell>
          <cell r="AG75">
            <v>2</v>
          </cell>
          <cell r="AH75">
            <v>767907.62080399576</v>
          </cell>
          <cell r="AI75">
            <v>-435.44659731930716</v>
          </cell>
          <cell r="AJ75">
            <v>-4.9089849084517851E-3</v>
          </cell>
          <cell r="AK75">
            <v>-435.44659731930716</v>
          </cell>
        </row>
        <row r="76">
          <cell r="B76" t="str">
            <v>LoPGas</v>
          </cell>
          <cell r="C76" t="str">
            <v>Header</v>
          </cell>
          <cell r="D76" t="str">
            <v>x</v>
          </cell>
          <cell r="E76" t="str">
            <v>H</v>
          </cell>
          <cell r="F76">
            <v>15</v>
          </cell>
          <cell r="G76">
            <v>115</v>
          </cell>
          <cell r="J76">
            <v>5.4</v>
          </cell>
          <cell r="K76">
            <v>5.4</v>
          </cell>
          <cell r="L76">
            <v>80</v>
          </cell>
          <cell r="M76">
            <v>28.150441879071817</v>
          </cell>
          <cell r="N76">
            <v>190080</v>
          </cell>
          <cell r="O76">
            <v>15.84</v>
          </cell>
          <cell r="P76">
            <v>1</v>
          </cell>
          <cell r="Q76">
            <v>66.666666666666671</v>
          </cell>
          <cell r="R76">
            <v>0.7</v>
          </cell>
          <cell r="S76">
            <v>1.2386846748934399</v>
          </cell>
          <cell r="T76">
            <v>0.75</v>
          </cell>
          <cell r="U76">
            <v>84.947000000000003</v>
          </cell>
          <cell r="V76">
            <v>5.14306263483022</v>
          </cell>
          <cell r="W76">
            <v>3.2451768059858725</v>
          </cell>
          <cell r="X76">
            <v>28.64743784686231</v>
          </cell>
          <cell r="Y76">
            <v>29.144433814652803</v>
          </cell>
          <cell r="Z76">
            <v>1.9170692511259357E-2</v>
          </cell>
          <cell r="AA76">
            <v>3.3491307219693303E-2</v>
          </cell>
          <cell r="AB76">
            <v>6.0613410564312922</v>
          </cell>
          <cell r="AC76">
            <v>0.98457139603800092</v>
          </cell>
          <cell r="AD76">
            <v>1.4165833317480705</v>
          </cell>
          <cell r="AE76">
            <v>2071.5138854390293</v>
          </cell>
          <cell r="AF76">
            <v>3813.8642448833466</v>
          </cell>
          <cell r="AG76">
            <v>3</v>
          </cell>
          <cell r="AH76">
            <v>931217.28883821785</v>
          </cell>
          <cell r="AI76">
            <v>-483.57140919648396</v>
          </cell>
          <cell r="AJ76">
            <v>-3.6343450065873311E-3</v>
          </cell>
          <cell r="AK76">
            <v>-483.57140919648396</v>
          </cell>
        </row>
        <row r="77">
          <cell r="B77" t="str">
            <v>LoPGas</v>
          </cell>
          <cell r="C77" t="str">
            <v>Leader</v>
          </cell>
          <cell r="D77" t="str">
            <v>x</v>
          </cell>
          <cell r="E77" t="str">
            <v>L</v>
          </cell>
          <cell r="F77">
            <v>15</v>
          </cell>
          <cell r="G77">
            <v>115</v>
          </cell>
          <cell r="J77">
            <v>5.4</v>
          </cell>
          <cell r="K77">
            <v>5.4</v>
          </cell>
          <cell r="L77">
            <v>80</v>
          </cell>
          <cell r="M77">
            <v>29.144433814652803</v>
          </cell>
          <cell r="N77">
            <v>253440.00000000003</v>
          </cell>
          <cell r="O77">
            <v>21.12</v>
          </cell>
          <cell r="P77">
            <v>1</v>
          </cell>
          <cell r="Q77">
            <v>40</v>
          </cell>
          <cell r="R77">
            <v>0.7</v>
          </cell>
          <cell r="S77">
            <v>1.4046444981305601</v>
          </cell>
          <cell r="T77">
            <v>0.75</v>
          </cell>
          <cell r="U77">
            <v>84.947000000000003</v>
          </cell>
          <cell r="V77">
            <v>2.7593519571192511</v>
          </cell>
          <cell r="W77">
            <v>1.7225138269012881</v>
          </cell>
          <cell r="X77">
            <v>29.383485955153315</v>
          </cell>
          <cell r="Y77">
            <v>29.622538095653827</v>
          </cell>
          <cell r="Z77">
            <v>9.4012183299372332E-3</v>
          </cell>
          <cell r="AA77">
            <v>2.9496902114310539E-2</v>
          </cell>
          <cell r="AB77">
            <v>5.5502556253984103</v>
          </cell>
          <cell r="AC77">
            <v>0.93185199574989686</v>
          </cell>
          <cell r="AD77">
            <v>1.4112093569389783</v>
          </cell>
          <cell r="AE77">
            <v>2762.018513918706</v>
          </cell>
          <cell r="AF77">
            <v>3854.7462170182712</v>
          </cell>
          <cell r="AG77">
            <v>3</v>
          </cell>
          <cell r="AH77">
            <v>1086773.1167491006</v>
          </cell>
          <cell r="AI77">
            <v>-310.92881964332724</v>
          </cell>
          <cell r="AJ77">
            <v>-1.7526200602189712E-3</v>
          </cell>
          <cell r="AK77">
            <v>-310.92881964332724</v>
          </cell>
        </row>
        <row r="78">
          <cell r="B78" t="str">
            <v>15_115_0.7_200</v>
          </cell>
          <cell r="F78">
            <v>15</v>
          </cell>
          <cell r="G78">
            <v>115</v>
          </cell>
          <cell r="H78">
            <v>-2.0421906132767234</v>
          </cell>
          <cell r="R78">
            <v>0.7</v>
          </cell>
          <cell r="W78">
            <v>14.183373074683296</v>
          </cell>
          <cell r="X78">
            <v>17.042190613276723</v>
          </cell>
          <cell r="AK78">
            <v>-1601.171774376643</v>
          </cell>
          <cell r="AL78">
            <v>5.090920749421227E-3</v>
          </cell>
          <cell r="AM78">
            <v>-1290.2429547333159</v>
          </cell>
        </row>
        <row r="79">
          <cell r="B79" t="str">
            <v>LoPGas</v>
          </cell>
          <cell r="C79" t="str">
            <v>Branch</v>
          </cell>
          <cell r="D79" t="str">
            <v>x</v>
          </cell>
          <cell r="E79" t="str">
            <v>B</v>
          </cell>
          <cell r="F79">
            <v>15</v>
          </cell>
          <cell r="G79">
            <v>115</v>
          </cell>
          <cell r="J79">
            <v>5.4</v>
          </cell>
          <cell r="K79">
            <v>5.4</v>
          </cell>
          <cell r="L79">
            <v>80</v>
          </cell>
          <cell r="M79">
            <v>20.399999999999999</v>
          </cell>
          <cell r="N79">
            <v>13200.000000000002</v>
          </cell>
          <cell r="O79">
            <v>1.2</v>
          </cell>
          <cell r="P79">
            <v>16</v>
          </cell>
          <cell r="Q79">
            <v>30</v>
          </cell>
          <cell r="R79">
            <v>0.4</v>
          </cell>
          <cell r="S79">
            <v>0.5</v>
          </cell>
          <cell r="T79">
            <v>0.75</v>
          </cell>
          <cell r="U79">
            <v>84.947000000000003</v>
          </cell>
          <cell r="V79">
            <v>0.6602031512753378</v>
          </cell>
          <cell r="W79">
            <v>0.40955530476137447</v>
          </cell>
          <cell r="X79">
            <v>23.89433399187574</v>
          </cell>
          <cell r="Y79">
            <v>27.388667983751485</v>
          </cell>
          <cell r="Z79">
            <v>0.11725952992871624</v>
          </cell>
          <cell r="AA79">
            <v>0.2003030708214768</v>
          </cell>
          <cell r="AB79">
            <v>10.590508807326579</v>
          </cell>
          <cell r="AC79">
            <v>1.3240294349857076</v>
          </cell>
          <cell r="AD79">
            <v>1.4424598627773215</v>
          </cell>
          <cell r="AE79">
            <v>82.20293196186627</v>
          </cell>
          <cell r="AF79">
            <v>1027.1042841508349</v>
          </cell>
          <cell r="AG79">
            <v>2</v>
          </cell>
          <cell r="AH79">
            <v>99369.523113237679</v>
          </cell>
          <cell r="AI79">
            <v>-138.75471946386824</v>
          </cell>
          <cell r="AJ79">
            <v>-2.6279302928762922E-2</v>
          </cell>
          <cell r="AK79">
            <v>-2220.0755114218919</v>
          </cell>
        </row>
        <row r="80">
          <cell r="B80" t="str">
            <v>LoPGas</v>
          </cell>
          <cell r="C80" t="str">
            <v>Header</v>
          </cell>
          <cell r="D80" t="str">
            <v>x</v>
          </cell>
          <cell r="E80" t="str">
            <v>H</v>
          </cell>
          <cell r="F80">
            <v>15</v>
          </cell>
          <cell r="G80">
            <v>115</v>
          </cell>
          <cell r="J80">
            <v>5.4</v>
          </cell>
          <cell r="K80">
            <v>5.4</v>
          </cell>
          <cell r="L80">
            <v>80</v>
          </cell>
          <cell r="M80">
            <v>27.388667983751485</v>
          </cell>
          <cell r="N80">
            <v>63360</v>
          </cell>
          <cell r="O80">
            <v>5.28</v>
          </cell>
          <cell r="P80">
            <v>1</v>
          </cell>
          <cell r="Q80">
            <v>20</v>
          </cell>
          <cell r="R80">
            <v>0.4</v>
          </cell>
          <cell r="S80">
            <v>0.73278748682815997</v>
          </cell>
          <cell r="T80">
            <v>0.75</v>
          </cell>
          <cell r="U80">
            <v>84.947000000000003</v>
          </cell>
          <cell r="V80">
            <v>1.023936114094983</v>
          </cell>
          <cell r="W80">
            <v>0.63519610055519493</v>
          </cell>
          <cell r="X80">
            <v>27.955718733126588</v>
          </cell>
          <cell r="Y80">
            <v>28.52276948250169</v>
          </cell>
          <cell r="Z80">
            <v>2.1556220975358475E-2</v>
          </cell>
          <cell r="AA80">
            <v>8.0340038655954016E-2</v>
          </cell>
          <cell r="AB80">
            <v>8.5114816344094599</v>
          </cell>
          <cell r="AC80">
            <v>1.1998768995906226</v>
          </cell>
          <cell r="AD80">
            <v>1.4257628404385072</v>
          </cell>
          <cell r="AE80">
            <v>394.57407341695802</v>
          </cell>
          <cell r="AF80">
            <v>2153.9405244661561</v>
          </cell>
          <cell r="AG80">
            <v>2</v>
          </cell>
          <cell r="AH80">
            <v>310319.93293798598</v>
          </cell>
          <cell r="AI80">
            <v>-106.29865977472234</v>
          </cell>
          <cell r="AJ80">
            <v>-4.1942337347980717E-3</v>
          </cell>
          <cell r="AK80">
            <v>-106.29865977472234</v>
          </cell>
        </row>
        <row r="81">
          <cell r="B81" t="str">
            <v>LoPGas</v>
          </cell>
          <cell r="C81" t="str">
            <v>Header</v>
          </cell>
          <cell r="D81" t="str">
            <v>x</v>
          </cell>
          <cell r="E81" t="str">
            <v>H</v>
          </cell>
          <cell r="F81">
            <v>15</v>
          </cell>
          <cell r="G81">
            <v>115</v>
          </cell>
          <cell r="J81">
            <v>5.4</v>
          </cell>
          <cell r="K81">
            <v>5.4</v>
          </cell>
          <cell r="L81">
            <v>80</v>
          </cell>
          <cell r="M81">
            <v>28.52276948250169</v>
          </cell>
          <cell r="N81">
            <v>126720</v>
          </cell>
          <cell r="O81">
            <v>10.56</v>
          </cell>
          <cell r="P81">
            <v>1</v>
          </cell>
          <cell r="Q81">
            <v>20</v>
          </cell>
          <cell r="R81">
            <v>0.4</v>
          </cell>
          <cell r="S81">
            <v>1.01473233779264</v>
          </cell>
          <cell r="T81">
            <v>0.75</v>
          </cell>
          <cell r="U81">
            <v>84.947000000000003</v>
          </cell>
          <cell r="V81">
            <v>0.68197333832973994</v>
          </cell>
          <cell r="W81">
            <v>0.42306038357924081</v>
          </cell>
          <cell r="X81">
            <v>28.861848824332064</v>
          </cell>
          <cell r="Y81">
            <v>29.200928166162441</v>
          </cell>
          <cell r="Z81">
            <v>1.3173954325888415E-2</v>
          </cell>
          <cell r="AA81">
            <v>6.1000868405451707E-2</v>
          </cell>
          <cell r="AB81">
            <v>6.9331063611990746</v>
          </cell>
          <cell r="AC81">
            <v>1.071420439041495</v>
          </cell>
          <cell r="AD81">
            <v>1.4176847895837583</v>
          </cell>
          <cell r="AE81">
            <v>789.14814683391603</v>
          </cell>
          <cell r="AF81">
            <v>2146.284532552665</v>
          </cell>
          <cell r="AG81">
            <v>2</v>
          </cell>
          <cell r="AH81">
            <v>437181.89255384804</v>
          </cell>
          <cell r="AI81">
            <v>-126.80485103660888</v>
          </cell>
          <cell r="AJ81">
            <v>-2.5016739866755224E-3</v>
          </cell>
          <cell r="AK81">
            <v>-126.80485103660888</v>
          </cell>
        </row>
        <row r="82">
          <cell r="B82" t="str">
            <v>LoPGas</v>
          </cell>
          <cell r="C82" t="str">
            <v>Header</v>
          </cell>
          <cell r="D82" t="str">
            <v>x</v>
          </cell>
          <cell r="E82" t="str">
            <v>H</v>
          </cell>
          <cell r="F82">
            <v>15</v>
          </cell>
          <cell r="G82">
            <v>115</v>
          </cell>
          <cell r="J82">
            <v>5.4</v>
          </cell>
          <cell r="K82">
            <v>5.4</v>
          </cell>
          <cell r="L82">
            <v>80</v>
          </cell>
          <cell r="M82">
            <v>29.200928166162441</v>
          </cell>
          <cell r="N82">
            <v>190080</v>
          </cell>
          <cell r="O82">
            <v>15.84</v>
          </cell>
          <cell r="P82">
            <v>1</v>
          </cell>
          <cell r="Q82">
            <v>20</v>
          </cell>
          <cell r="R82">
            <v>0.4</v>
          </cell>
          <cell r="S82">
            <v>1.2386846748934399</v>
          </cell>
          <cell r="T82">
            <v>0.75</v>
          </cell>
          <cell r="U82">
            <v>84.947000000000003</v>
          </cell>
          <cell r="V82">
            <v>0.52313476796311764</v>
          </cell>
          <cell r="W82">
            <v>0.32452529029969668</v>
          </cell>
          <cell r="X82">
            <v>29.455194689537219</v>
          </cell>
          <cell r="Y82">
            <v>29.709461212911997</v>
          </cell>
          <cell r="Z82">
            <v>1.0010675951185766E-2</v>
          </cell>
          <cell r="AA82">
            <v>5.2186021503106132E-2</v>
          </cell>
          <cell r="AB82">
            <v>6.0613410564312922</v>
          </cell>
          <cell r="AC82">
            <v>0.98649577999365978</v>
          </cell>
          <cell r="AD82">
            <v>1.4138199643918643</v>
          </cell>
          <cell r="AE82">
            <v>1183.722220250874</v>
          </cell>
          <cell r="AF82">
            <v>2116.3468303108066</v>
          </cell>
          <cell r="AG82">
            <v>3</v>
          </cell>
          <cell r="AH82">
            <v>530896.63017884758</v>
          </cell>
          <cell r="AI82">
            <v>-142.37807385954582</v>
          </cell>
          <cell r="AJ82">
            <v>-1.8726072424708783E-3</v>
          </cell>
          <cell r="AK82">
            <v>-142.37807385954582</v>
          </cell>
        </row>
        <row r="83">
          <cell r="B83" t="str">
            <v>LoPGas</v>
          </cell>
          <cell r="C83" t="str">
            <v>Leader</v>
          </cell>
          <cell r="D83" t="str">
            <v>x</v>
          </cell>
          <cell r="E83" t="str">
            <v>L</v>
          </cell>
          <cell r="F83">
            <v>15</v>
          </cell>
          <cell r="G83">
            <v>115</v>
          </cell>
          <cell r="J83">
            <v>5.4</v>
          </cell>
          <cell r="K83">
            <v>5.4</v>
          </cell>
          <cell r="L83">
            <v>80</v>
          </cell>
          <cell r="M83">
            <v>29.709461212911997</v>
          </cell>
          <cell r="N83">
            <v>253440.00000000003</v>
          </cell>
          <cell r="O83">
            <v>21.12</v>
          </cell>
          <cell r="P83">
            <v>1</v>
          </cell>
          <cell r="Q83">
            <v>40</v>
          </cell>
          <cell r="R83">
            <v>0.4</v>
          </cell>
          <cell r="S83">
            <v>1.4046444981305601</v>
          </cell>
          <cell r="T83">
            <v>0.75</v>
          </cell>
          <cell r="U83">
            <v>84.947000000000003</v>
          </cell>
          <cell r="V83">
            <v>0.95018002274116486</v>
          </cell>
          <cell r="W83">
            <v>0.58944170145233166</v>
          </cell>
          <cell r="X83">
            <v>30.120092817415809</v>
          </cell>
          <cell r="Y83">
            <v>30.530724421919622</v>
          </cell>
          <cell r="Z83">
            <v>1.6330372050388231E-2</v>
          </cell>
          <cell r="AA83">
            <v>4.6092268762781913E-2</v>
          </cell>
          <cell r="AB83">
            <v>5.5502556253984103</v>
          </cell>
          <cell r="AC83">
            <v>0.93293248667355699</v>
          </cell>
          <cell r="AD83">
            <v>1.4095749418839365</v>
          </cell>
          <cell r="AE83">
            <v>1578.2962936678323</v>
          </cell>
          <cell r="AF83">
            <v>2180.8557987295362</v>
          </cell>
          <cell r="AG83">
            <v>3</v>
          </cell>
          <cell r="AH83">
            <v>619949.13868131256</v>
          </cell>
          <cell r="AI83">
            <v>-305.56984797313225</v>
          </cell>
          <cell r="AJ83">
            <v>-3.0142227743561812E-3</v>
          </cell>
          <cell r="AK83">
            <v>-305.56984797313225</v>
          </cell>
        </row>
        <row r="84">
          <cell r="B84" t="str">
            <v>15_115_0.4_60</v>
          </cell>
          <cell r="F84">
            <v>15</v>
          </cell>
          <cell r="G84">
            <v>115</v>
          </cell>
          <cell r="H84">
            <v>12.618221219352161</v>
          </cell>
          <cell r="R84">
            <v>0.4</v>
          </cell>
          <cell r="W84">
            <v>1.3827817744341324</v>
          </cell>
          <cell r="X84">
            <v>2.3817787806478385</v>
          </cell>
          <cell r="AK84">
            <v>-681.05143264400931</v>
          </cell>
          <cell r="AL84">
            <v>1.481540343556175E-3</v>
          </cell>
          <cell r="AM84">
            <v>-375.48158467087706</v>
          </cell>
        </row>
        <row r="85">
          <cell r="B85" t="str">
            <v>LoPGas</v>
          </cell>
          <cell r="C85" t="str">
            <v>Branch</v>
          </cell>
          <cell r="D85" t="str">
            <v>x</v>
          </cell>
          <cell r="E85" t="str">
            <v>B</v>
          </cell>
          <cell r="F85">
            <v>15</v>
          </cell>
          <cell r="G85">
            <v>115</v>
          </cell>
          <cell r="J85">
            <v>5.4</v>
          </cell>
          <cell r="K85">
            <v>5.4</v>
          </cell>
          <cell r="L85">
            <v>80</v>
          </cell>
          <cell r="M85">
            <v>20.399999999999999</v>
          </cell>
          <cell r="N85">
            <v>13200.000000000002</v>
          </cell>
          <cell r="O85">
            <v>1.2</v>
          </cell>
          <cell r="P85">
            <v>16</v>
          </cell>
          <cell r="Q85">
            <v>30</v>
          </cell>
          <cell r="R85">
            <v>0.4</v>
          </cell>
          <cell r="S85">
            <v>0.5</v>
          </cell>
          <cell r="T85">
            <v>0.75</v>
          </cell>
          <cell r="U85">
            <v>84.947000000000003</v>
          </cell>
          <cell r="V85">
            <v>0.6602031512753378</v>
          </cell>
          <cell r="W85">
            <v>0.40955530476137447</v>
          </cell>
          <cell r="X85">
            <v>23.89433399187574</v>
          </cell>
          <cell r="Y85">
            <v>27.388667983751485</v>
          </cell>
          <cell r="Z85">
            <v>0.11725952992871624</v>
          </cell>
          <cell r="AA85">
            <v>0.2003030708214768</v>
          </cell>
          <cell r="AB85">
            <v>10.590508807326579</v>
          </cell>
          <cell r="AC85">
            <v>1.3240294349857076</v>
          </cell>
          <cell r="AD85">
            <v>1.4424598627773215</v>
          </cell>
          <cell r="AE85">
            <v>82.20293196186627</v>
          </cell>
          <cell r="AF85">
            <v>1027.1042841508349</v>
          </cell>
          <cell r="AG85">
            <v>2</v>
          </cell>
          <cell r="AH85">
            <v>99369.523113237679</v>
          </cell>
          <cell r="AI85">
            <v>-138.75471946386824</v>
          </cell>
          <cell r="AJ85">
            <v>-2.6279302928762922E-2</v>
          </cell>
          <cell r="AK85">
            <v>-2220.0755114218919</v>
          </cell>
        </row>
        <row r="86">
          <cell r="B86" t="str">
            <v>LoPGas</v>
          </cell>
          <cell r="C86" t="str">
            <v>Header</v>
          </cell>
          <cell r="D86" t="str">
            <v>x</v>
          </cell>
          <cell r="E86" t="str">
            <v>H</v>
          </cell>
          <cell r="F86">
            <v>15</v>
          </cell>
          <cell r="G86">
            <v>115</v>
          </cell>
          <cell r="J86">
            <v>5.4</v>
          </cell>
          <cell r="K86">
            <v>5.4</v>
          </cell>
          <cell r="L86">
            <v>80</v>
          </cell>
          <cell r="M86">
            <v>27.388667983751485</v>
          </cell>
          <cell r="N86">
            <v>63360</v>
          </cell>
          <cell r="O86">
            <v>5.28</v>
          </cell>
          <cell r="P86">
            <v>1</v>
          </cell>
          <cell r="Q86">
            <v>6.666666666666667</v>
          </cell>
          <cell r="R86">
            <v>0.4</v>
          </cell>
          <cell r="S86">
            <v>0.73278748682815997</v>
          </cell>
          <cell r="T86">
            <v>0.75</v>
          </cell>
          <cell r="U86">
            <v>84.947000000000003</v>
          </cell>
          <cell r="V86">
            <v>0.33913174307078781</v>
          </cell>
          <cell r="W86">
            <v>0.21037949322009375</v>
          </cell>
          <cell r="X86">
            <v>27.578476714347087</v>
          </cell>
          <cell r="Y86">
            <v>27.768285444942688</v>
          </cell>
          <cell r="Z86">
            <v>7.2155075084197051E-3</v>
          </cell>
          <cell r="AA86">
            <v>8.0256484087453325E-2</v>
          </cell>
          <cell r="AB86">
            <v>8.5114816344094599</v>
          </cell>
          <cell r="AC86">
            <v>1.1998740025386296</v>
          </cell>
          <cell r="AD86">
            <v>1.4257662828908559</v>
          </cell>
          <cell r="AE86">
            <v>394.57407341695802</v>
          </cell>
          <cell r="AF86">
            <v>2140.3906176658088</v>
          </cell>
          <cell r="AG86">
            <v>2</v>
          </cell>
          <cell r="AH86">
            <v>310518.09356653795</v>
          </cell>
          <cell r="AI86">
            <v>-35.691292744115835</v>
          </cell>
          <cell r="AJ86">
            <v>-1.4082738614313382E-3</v>
          </cell>
          <cell r="AK86">
            <v>-35.691292744115835</v>
          </cell>
        </row>
        <row r="87">
          <cell r="B87" t="str">
            <v>LoPGas</v>
          </cell>
          <cell r="C87" t="str">
            <v>Header</v>
          </cell>
          <cell r="D87" t="str">
            <v>x</v>
          </cell>
          <cell r="E87" t="str">
            <v>H</v>
          </cell>
          <cell r="F87">
            <v>15</v>
          </cell>
          <cell r="G87">
            <v>115</v>
          </cell>
          <cell r="J87">
            <v>5.4</v>
          </cell>
          <cell r="K87">
            <v>5.4</v>
          </cell>
          <cell r="L87">
            <v>80</v>
          </cell>
          <cell r="M87">
            <v>27.768285444942688</v>
          </cell>
          <cell r="N87">
            <v>126720</v>
          </cell>
          <cell r="O87">
            <v>10.56</v>
          </cell>
          <cell r="P87">
            <v>1</v>
          </cell>
          <cell r="Q87">
            <v>6.666666666666667</v>
          </cell>
          <cell r="R87">
            <v>0.4</v>
          </cell>
          <cell r="S87">
            <v>1.01473233779264</v>
          </cell>
          <cell r="T87">
            <v>0.75</v>
          </cell>
          <cell r="U87">
            <v>84.947000000000003</v>
          </cell>
          <cell r="V87">
            <v>0.22577168135391684</v>
          </cell>
          <cell r="W87">
            <v>0.14005687428903002</v>
          </cell>
          <cell r="X87">
            <v>27.882950444835167</v>
          </cell>
          <cell r="Y87">
            <v>27.99761544472765</v>
          </cell>
          <cell r="Z87">
            <v>4.3906274518946686E-3</v>
          </cell>
          <cell r="AA87">
            <v>6.0927533538105184E-2</v>
          </cell>
          <cell r="AB87">
            <v>6.9331063611990746</v>
          </cell>
          <cell r="AC87">
            <v>1.0701183468461886</v>
          </cell>
          <cell r="AD87">
            <v>1.4194097915943882</v>
          </cell>
          <cell r="AE87">
            <v>789.14814683391603</v>
          </cell>
          <cell r="AF87">
            <v>2132.1687310998582</v>
          </cell>
          <cell r="AG87">
            <v>2</v>
          </cell>
          <cell r="AH87">
            <v>437983.50724101049</v>
          </cell>
          <cell r="AI87">
            <v>-43.085302212054927</v>
          </cell>
          <cell r="AJ87">
            <v>-8.5000990790828055E-4</v>
          </cell>
          <cell r="AK87">
            <v>-43.085302212054927</v>
          </cell>
        </row>
        <row r="88">
          <cell r="B88" t="str">
            <v>LoPGas</v>
          </cell>
          <cell r="C88" t="str">
            <v>Header</v>
          </cell>
          <cell r="D88" t="str">
            <v>x</v>
          </cell>
          <cell r="E88" t="str">
            <v>H</v>
          </cell>
          <cell r="F88">
            <v>15</v>
          </cell>
          <cell r="G88">
            <v>115</v>
          </cell>
          <cell r="J88">
            <v>5.4</v>
          </cell>
          <cell r="K88">
            <v>5.4</v>
          </cell>
          <cell r="L88">
            <v>80</v>
          </cell>
          <cell r="M88">
            <v>27.99761544472765</v>
          </cell>
          <cell r="N88">
            <v>190080</v>
          </cell>
          <cell r="O88">
            <v>15.84</v>
          </cell>
          <cell r="P88">
            <v>1</v>
          </cell>
          <cell r="Q88">
            <v>6.666666666666667</v>
          </cell>
          <cell r="R88">
            <v>0.4</v>
          </cell>
          <cell r="S88">
            <v>1.2386846748934399</v>
          </cell>
          <cell r="T88">
            <v>0.75</v>
          </cell>
          <cell r="U88">
            <v>84.947000000000003</v>
          </cell>
          <cell r="V88">
            <v>0.17310127435651254</v>
          </cell>
          <cell r="W88">
            <v>0.10738292453877918</v>
          </cell>
          <cell r="X88">
            <v>28.084181483068292</v>
          </cell>
          <cell r="Y88">
            <v>28.170747521408934</v>
          </cell>
          <cell r="Z88">
            <v>3.3293103414760994E-3</v>
          </cell>
          <cell r="AA88">
            <v>5.2115589859637934E-2</v>
          </cell>
          <cell r="AB88">
            <v>6.0613410564312922</v>
          </cell>
          <cell r="AC88">
            <v>0.98454331114856297</v>
          </cell>
          <cell r="AD88">
            <v>1.4166237409264189</v>
          </cell>
          <cell r="AE88">
            <v>1183.722220250874</v>
          </cell>
          <cell r="AF88">
            <v>2101.5651788706077</v>
          </cell>
          <cell r="AG88">
            <v>3</v>
          </cell>
          <cell r="AH88">
            <v>532277.24063597899</v>
          </cell>
          <cell r="AI88">
            <v>-48.760938023757916</v>
          </cell>
          <cell r="AJ88">
            <v>-6.4132125978216955E-4</v>
          </cell>
          <cell r="AK88">
            <v>-48.760938023757916</v>
          </cell>
        </row>
        <row r="89">
          <cell r="B89" t="str">
            <v>LoPGas</v>
          </cell>
          <cell r="C89" t="str">
            <v>Leader</v>
          </cell>
          <cell r="D89" t="str">
            <v>x</v>
          </cell>
          <cell r="E89" t="str">
            <v>L</v>
          </cell>
          <cell r="F89">
            <v>15</v>
          </cell>
          <cell r="G89">
            <v>115</v>
          </cell>
          <cell r="J89">
            <v>5.4</v>
          </cell>
          <cell r="K89">
            <v>5.4</v>
          </cell>
          <cell r="L89">
            <v>80</v>
          </cell>
          <cell r="M89">
            <v>28.170747521408934</v>
          </cell>
          <cell r="N89">
            <v>253440.00000000003</v>
          </cell>
          <cell r="O89">
            <v>21.12</v>
          </cell>
          <cell r="P89">
            <v>1</v>
          </cell>
          <cell r="Q89">
            <v>40</v>
          </cell>
          <cell r="R89">
            <v>0.4</v>
          </cell>
          <cell r="S89">
            <v>1.4046444981305601</v>
          </cell>
          <cell r="T89">
            <v>0.75</v>
          </cell>
          <cell r="U89">
            <v>84.947000000000003</v>
          </cell>
          <cell r="V89">
            <v>0.94493171183081281</v>
          </cell>
          <cell r="W89">
            <v>0.58618592545335879</v>
          </cell>
          <cell r="X89">
            <v>28.591743518830761</v>
          </cell>
          <cell r="Y89">
            <v>29.012739516252584</v>
          </cell>
          <cell r="Z89">
            <v>1.6245497563204259E-2</v>
          </cell>
          <cell r="AA89">
            <v>4.6043829095424413E-2</v>
          </cell>
          <cell r="AB89">
            <v>5.5502556253984103</v>
          </cell>
          <cell r="AC89">
            <v>0.9305539205554576</v>
          </cell>
          <cell r="AD89">
            <v>1.4131779219194036</v>
          </cell>
          <cell r="AE89">
            <v>1578.2962936678323</v>
          </cell>
          <cell r="AF89">
            <v>2169.6085818801962</v>
          </cell>
          <cell r="AG89">
            <v>3</v>
          </cell>
          <cell r="AH89">
            <v>621783.34985099535</v>
          </cell>
          <cell r="AI89">
            <v>-315.04986731133437</v>
          </cell>
          <cell r="AJ89">
            <v>-3.1077362226891408E-3</v>
          </cell>
          <cell r="AK89">
            <v>-315.04986731133437</v>
          </cell>
        </row>
        <row r="90">
          <cell r="B90" t="str">
            <v>15_115_0.4_20</v>
          </cell>
          <cell r="F90">
            <v>15</v>
          </cell>
          <cell r="G90">
            <v>115</v>
          </cell>
          <cell r="H90">
            <v>13.546439477737364</v>
          </cell>
          <cell r="R90">
            <v>0.4</v>
          </cell>
          <cell r="W90">
            <v>0.45781929204790295</v>
          </cell>
          <cell r="X90">
            <v>1.4535605222626362</v>
          </cell>
          <cell r="AK90">
            <v>-442.58740029126307</v>
          </cell>
          <cell r="AL90">
            <v>5.0322574565944071E-4</v>
          </cell>
          <cell r="AM90">
            <v>-127.53753297992867</v>
          </cell>
        </row>
        <row r="91">
          <cell r="B91" t="str">
            <v>LoPGas</v>
          </cell>
          <cell r="C91" t="str">
            <v>Branch</v>
          </cell>
          <cell r="D91" t="str">
            <v>x</v>
          </cell>
          <cell r="E91" t="str">
            <v>B</v>
          </cell>
          <cell r="F91">
            <v>15</v>
          </cell>
          <cell r="G91">
            <v>115</v>
          </cell>
          <cell r="J91">
            <v>5.4</v>
          </cell>
          <cell r="K91">
            <v>5.4</v>
          </cell>
          <cell r="L91">
            <v>80</v>
          </cell>
          <cell r="M91">
            <v>20.399999999999999</v>
          </cell>
          <cell r="N91">
            <v>13200.000000000002</v>
          </cell>
          <cell r="O91">
            <v>1.2</v>
          </cell>
          <cell r="P91">
            <v>16</v>
          </cell>
          <cell r="Q91">
            <v>30</v>
          </cell>
          <cell r="R91">
            <v>0.4</v>
          </cell>
          <cell r="S91">
            <v>0.5</v>
          </cell>
          <cell r="T91">
            <v>0.75</v>
          </cell>
          <cell r="U91">
            <v>84.947000000000003</v>
          </cell>
          <cell r="V91">
            <v>0.6602031512753378</v>
          </cell>
          <cell r="W91">
            <v>0.40955530476137447</v>
          </cell>
          <cell r="X91">
            <v>23.89433399187574</v>
          </cell>
          <cell r="Y91">
            <v>27.388667983751485</v>
          </cell>
          <cell r="Z91">
            <v>0.11725952992871624</v>
          </cell>
          <cell r="AA91">
            <v>0.2003030708214768</v>
          </cell>
          <cell r="AB91">
            <v>10.590508807326579</v>
          </cell>
          <cell r="AC91">
            <v>1.3240294349857076</v>
          </cell>
          <cell r="AD91">
            <v>1.4424598627773215</v>
          </cell>
          <cell r="AE91">
            <v>82.20293196186627</v>
          </cell>
          <cell r="AF91">
            <v>1027.1042841508349</v>
          </cell>
          <cell r="AG91">
            <v>2</v>
          </cell>
          <cell r="AH91">
            <v>99369.523113237679</v>
          </cell>
          <cell r="AI91">
            <v>-138.75471946386824</v>
          </cell>
          <cell r="AJ91">
            <v>-2.6279302928762922E-2</v>
          </cell>
          <cell r="AK91">
            <v>-2220.0755114218919</v>
          </cell>
        </row>
        <row r="92">
          <cell r="B92" t="str">
            <v>LoPGas</v>
          </cell>
          <cell r="C92" t="str">
            <v>Header</v>
          </cell>
          <cell r="D92" t="str">
            <v>x</v>
          </cell>
          <cell r="E92" t="str">
            <v>H</v>
          </cell>
          <cell r="F92">
            <v>15</v>
          </cell>
          <cell r="G92">
            <v>115</v>
          </cell>
          <cell r="J92">
            <v>5.4</v>
          </cell>
          <cell r="K92">
            <v>5.4</v>
          </cell>
          <cell r="L92">
            <v>80</v>
          </cell>
          <cell r="M92">
            <v>27.388667983751485</v>
          </cell>
          <cell r="N92">
            <v>63360</v>
          </cell>
          <cell r="O92">
            <v>5.28</v>
          </cell>
          <cell r="P92">
            <v>1</v>
          </cell>
          <cell r="Q92">
            <v>13.333333333333334</v>
          </cell>
          <cell r="R92">
            <v>0.4</v>
          </cell>
          <cell r="S92">
            <v>0.73278748682815997</v>
          </cell>
          <cell r="T92">
            <v>0.75</v>
          </cell>
          <cell r="U92">
            <v>84.947000000000003</v>
          </cell>
          <cell r="V92">
            <v>0.68041699235711761</v>
          </cell>
          <cell r="W92">
            <v>0.42209490841012354</v>
          </cell>
          <cell r="X92">
            <v>27.767491599260708</v>
          </cell>
          <cell r="Y92">
            <v>28.146315214769928</v>
          </cell>
          <cell r="Z92">
            <v>1.4400837271796307E-2</v>
          </cell>
          <cell r="AA92">
            <v>8.0297994460929348E-2</v>
          </cell>
          <cell r="AB92">
            <v>8.5114816344094599</v>
          </cell>
          <cell r="AC92">
            <v>1.1998754476877194</v>
          </cell>
          <cell r="AD92">
            <v>1.4257645656752485</v>
          </cell>
          <cell r="AE92">
            <v>394.57407341695802</v>
          </cell>
          <cell r="AF92">
            <v>2147.0810699662934</v>
          </cell>
          <cell r="AG92">
            <v>2</v>
          </cell>
          <cell r="AH92">
            <v>310418.70832635841</v>
          </cell>
          <cell r="AI92">
            <v>-71.123954912836254</v>
          </cell>
          <cell r="AJ92">
            <v>-2.8063429179622889E-3</v>
          </cell>
          <cell r="AK92">
            <v>-71.123954912836254</v>
          </cell>
        </row>
        <row r="93">
          <cell r="B93" t="str">
            <v>LoPGas</v>
          </cell>
          <cell r="C93" t="str">
            <v>Header</v>
          </cell>
          <cell r="D93" t="str">
            <v>x</v>
          </cell>
          <cell r="E93" t="str">
            <v>H</v>
          </cell>
          <cell r="F93">
            <v>15</v>
          </cell>
          <cell r="G93">
            <v>115</v>
          </cell>
          <cell r="J93">
            <v>5.4</v>
          </cell>
          <cell r="K93">
            <v>5.4</v>
          </cell>
          <cell r="L93">
            <v>80</v>
          </cell>
          <cell r="M93">
            <v>28.146315214769928</v>
          </cell>
          <cell r="N93">
            <v>126720</v>
          </cell>
          <cell r="O93">
            <v>10.56</v>
          </cell>
          <cell r="P93">
            <v>1</v>
          </cell>
          <cell r="Q93">
            <v>13.333333333333334</v>
          </cell>
          <cell r="R93">
            <v>0.4</v>
          </cell>
          <cell r="S93">
            <v>1.01473233779264</v>
          </cell>
          <cell r="T93">
            <v>0.75</v>
          </cell>
          <cell r="U93">
            <v>84.947000000000003</v>
          </cell>
          <cell r="V93">
            <v>0.45308827042196637</v>
          </cell>
          <cell r="W93">
            <v>0.28107212805333148</v>
          </cell>
          <cell r="X93">
            <v>28.374005659489079</v>
          </cell>
          <cell r="Y93">
            <v>28.60169610420823</v>
          </cell>
          <cell r="Z93">
            <v>8.7820352849449224E-3</v>
          </cell>
          <cell r="AA93">
            <v>6.0964247594915692E-2</v>
          </cell>
          <cell r="AB93">
            <v>6.9331063611990746</v>
          </cell>
          <cell r="AC93">
            <v>1.0707684532659192</v>
          </cell>
          <cell r="AD93">
            <v>1.4185480110526385</v>
          </cell>
          <cell r="AE93">
            <v>789.14814683391603</v>
          </cell>
          <cell r="AF93">
            <v>2139.1893529865106</v>
          </cell>
          <cell r="AG93">
            <v>2</v>
          </cell>
          <cell r="AH93">
            <v>437580.84551062377</v>
          </cell>
          <cell r="AI93">
            <v>-85.351006110074593</v>
          </cell>
          <cell r="AJ93">
            <v>-1.6838503415024185E-3</v>
          </cell>
          <cell r="AK93">
            <v>-85.351006110074593</v>
          </cell>
        </row>
        <row r="94">
          <cell r="B94" t="str">
            <v>LoPGas</v>
          </cell>
          <cell r="C94" t="str">
            <v>Header</v>
          </cell>
          <cell r="D94" t="str">
            <v>x</v>
          </cell>
          <cell r="E94" t="str">
            <v>H</v>
          </cell>
          <cell r="F94">
            <v>15</v>
          </cell>
          <cell r="G94">
            <v>115</v>
          </cell>
          <cell r="J94">
            <v>5.4</v>
          </cell>
          <cell r="K94">
            <v>5.4</v>
          </cell>
          <cell r="L94">
            <v>80</v>
          </cell>
          <cell r="M94">
            <v>28.60169610420823</v>
          </cell>
          <cell r="N94">
            <v>190080</v>
          </cell>
          <cell r="O94">
            <v>15.84</v>
          </cell>
          <cell r="P94">
            <v>1</v>
          </cell>
          <cell r="Q94">
            <v>13.333333333333334</v>
          </cell>
          <cell r="R94">
            <v>0.4</v>
          </cell>
          <cell r="S94">
            <v>1.2386846748934399</v>
          </cell>
          <cell r="T94">
            <v>0.75</v>
          </cell>
          <cell r="U94">
            <v>84.947000000000003</v>
          </cell>
          <cell r="V94">
            <v>0.34747916884205965</v>
          </cell>
          <cell r="W94">
            <v>0.2155577970484206</v>
          </cell>
          <cell r="X94">
            <v>28.77301502957129</v>
          </cell>
          <cell r="Y94">
            <v>28.944333954934354</v>
          </cell>
          <cell r="Z94">
            <v>6.6663260215903408E-3</v>
          </cell>
          <cell r="AA94">
            <v>5.2150955935382354E-2</v>
          </cell>
          <cell r="AB94">
            <v>6.0613410564312922</v>
          </cell>
          <cell r="AC94">
            <v>0.98551792973103325</v>
          </cell>
          <cell r="AD94">
            <v>1.4152227843525975</v>
          </cell>
          <cell r="AE94">
            <v>1183.722220250874</v>
          </cell>
          <cell r="AF94">
            <v>2108.9531327024988</v>
          </cell>
          <cell r="AG94">
            <v>3</v>
          </cell>
          <cell r="AH94">
            <v>531582.56281294802</v>
          </cell>
          <cell r="AI94">
            <v>-96.213968626570519</v>
          </cell>
          <cell r="AJ94">
            <v>-1.2654404543688252E-3</v>
          </cell>
          <cell r="AK94">
            <v>-96.213968626570519</v>
          </cell>
        </row>
        <row r="95">
          <cell r="B95" t="str">
            <v>LoPGas</v>
          </cell>
          <cell r="C95" t="str">
            <v>Leader</v>
          </cell>
          <cell r="D95" t="str">
            <v>x</v>
          </cell>
          <cell r="E95" t="str">
            <v>L</v>
          </cell>
          <cell r="F95">
            <v>15</v>
          </cell>
          <cell r="G95">
            <v>115</v>
          </cell>
          <cell r="J95">
            <v>5.4</v>
          </cell>
          <cell r="K95">
            <v>5.4</v>
          </cell>
          <cell r="L95">
            <v>80</v>
          </cell>
          <cell r="M95">
            <v>28.944333954934354</v>
          </cell>
          <cell r="N95">
            <v>253440.00000000003</v>
          </cell>
          <cell r="O95">
            <v>21.12</v>
          </cell>
          <cell r="P95">
            <v>1</v>
          </cell>
          <cell r="Q95">
            <v>40</v>
          </cell>
          <cell r="R95">
            <v>0.4</v>
          </cell>
          <cell r="S95">
            <v>1.4046444981305601</v>
          </cell>
          <cell r="T95">
            <v>0.75</v>
          </cell>
          <cell r="U95">
            <v>84.947000000000003</v>
          </cell>
          <cell r="V95">
            <v>0.94757445005072627</v>
          </cell>
          <cell r="W95">
            <v>0.58782534122252983</v>
          </cell>
          <cell r="X95">
            <v>29.360152827679315</v>
          </cell>
          <cell r="Y95">
            <v>29.775971700424272</v>
          </cell>
          <cell r="Z95">
            <v>1.6288843333389313E-2</v>
          </cell>
          <cell r="AA95">
            <v>4.6069096895820338E-2</v>
          </cell>
          <cell r="AB95">
            <v>5.5502556253984103</v>
          </cell>
          <cell r="AC95">
            <v>0.9317410467028171</v>
          </cell>
          <cell r="AD95">
            <v>1.4113773996949956</v>
          </cell>
          <cell r="AE95">
            <v>1578.2962936678323</v>
          </cell>
          <cell r="AF95">
            <v>2175.2735082877593</v>
          </cell>
          <cell r="AG95">
            <v>3</v>
          </cell>
          <cell r="AH95">
            <v>620859.80559629027</v>
          </cell>
          <cell r="AI95">
            <v>-310.2830811221142</v>
          </cell>
          <cell r="AJ95">
            <v>-3.0607153677607536E-3</v>
          </cell>
          <cell r="AK95">
            <v>-310.2830811221142</v>
          </cell>
        </row>
        <row r="96">
          <cell r="B96" t="str">
            <v>15_115_0.4_40</v>
          </cell>
          <cell r="F96">
            <v>15</v>
          </cell>
          <cell r="G96">
            <v>115</v>
          </cell>
          <cell r="H96">
            <v>13.08389452050422</v>
          </cell>
          <cell r="R96">
            <v>0.4</v>
          </cell>
          <cell r="W96">
            <v>0.91872483351187562</v>
          </cell>
          <cell r="X96">
            <v>1.9161054794957799</v>
          </cell>
          <cell r="AK96">
            <v>-562.97201077159559</v>
          </cell>
          <cell r="AL96">
            <v>9.9703649640736029E-4</v>
          </cell>
          <cell r="AM96">
            <v>-252.68892964948139</v>
          </cell>
        </row>
        <row r="97">
          <cell r="B97" t="str">
            <v>LoPGas</v>
          </cell>
          <cell r="C97" t="str">
            <v>Branch</v>
          </cell>
          <cell r="D97" t="str">
            <v>x</v>
          </cell>
          <cell r="E97" t="str">
            <v>B</v>
          </cell>
          <cell r="F97">
            <v>15</v>
          </cell>
          <cell r="G97">
            <v>115</v>
          </cell>
          <cell r="J97">
            <v>5.4</v>
          </cell>
          <cell r="K97">
            <v>5.4</v>
          </cell>
          <cell r="L97">
            <v>80</v>
          </cell>
          <cell r="M97">
            <v>20.399999999999999</v>
          </cell>
          <cell r="N97">
            <v>13200.000000000002</v>
          </cell>
          <cell r="O97">
            <v>1.2</v>
          </cell>
          <cell r="P97">
            <v>16</v>
          </cell>
          <cell r="Q97">
            <v>30</v>
          </cell>
          <cell r="R97">
            <v>0.4</v>
          </cell>
          <cell r="S97">
            <v>0.5</v>
          </cell>
          <cell r="T97">
            <v>0.75</v>
          </cell>
          <cell r="U97">
            <v>84.947000000000003</v>
          </cell>
          <cell r="V97">
            <v>0.6602031512753378</v>
          </cell>
          <cell r="W97">
            <v>0.40955530476137447</v>
          </cell>
          <cell r="X97">
            <v>23.89433399187574</v>
          </cell>
          <cell r="Y97">
            <v>27.388667983751485</v>
          </cell>
          <cell r="Z97">
            <v>0.11725952992871624</v>
          </cell>
          <cell r="AA97">
            <v>0.2003030708214768</v>
          </cell>
          <cell r="AB97">
            <v>10.590508807326579</v>
          </cell>
          <cell r="AC97">
            <v>1.3240294349857076</v>
          </cell>
          <cell r="AD97">
            <v>1.4424598627773215</v>
          </cell>
          <cell r="AE97">
            <v>82.20293196186627</v>
          </cell>
          <cell r="AF97">
            <v>1027.1042841508349</v>
          </cell>
          <cell r="AG97">
            <v>2</v>
          </cell>
          <cell r="AH97">
            <v>99369.523113237679</v>
          </cell>
          <cell r="AI97">
            <v>-138.75471946386824</v>
          </cell>
          <cell r="AJ97">
            <v>-2.6279302928762922E-2</v>
          </cell>
          <cell r="AK97">
            <v>-2220.0755114218919</v>
          </cell>
        </row>
        <row r="98">
          <cell r="B98" t="str">
            <v>LoPGas</v>
          </cell>
          <cell r="C98" t="str">
            <v>Header</v>
          </cell>
          <cell r="D98" t="str">
            <v>x</v>
          </cell>
          <cell r="E98" t="str">
            <v>H</v>
          </cell>
          <cell r="F98">
            <v>15</v>
          </cell>
          <cell r="G98">
            <v>115</v>
          </cell>
          <cell r="J98">
            <v>5.4</v>
          </cell>
          <cell r="K98">
            <v>5.4</v>
          </cell>
          <cell r="L98">
            <v>80</v>
          </cell>
          <cell r="M98">
            <v>27.388667983751485</v>
          </cell>
          <cell r="N98">
            <v>63360</v>
          </cell>
          <cell r="O98">
            <v>5.28</v>
          </cell>
          <cell r="P98">
            <v>1</v>
          </cell>
          <cell r="Q98">
            <v>33.333333333333336</v>
          </cell>
          <cell r="R98">
            <v>0.4</v>
          </cell>
          <cell r="S98">
            <v>0.73278748682815997</v>
          </cell>
          <cell r="T98">
            <v>0.75</v>
          </cell>
          <cell r="U98">
            <v>84.947000000000003</v>
          </cell>
          <cell r="V98">
            <v>1.7180229352608478</v>
          </cell>
          <cell r="W98">
            <v>1.0667650725823918</v>
          </cell>
          <cell r="X98">
            <v>28.329835323276125</v>
          </cell>
          <cell r="Y98">
            <v>29.271002662800765</v>
          </cell>
          <cell r="Z98">
            <v>3.5778122448371752E-2</v>
          </cell>
          <cell r="AA98">
            <v>8.0425810211570595E-2</v>
          </cell>
          <cell r="AB98">
            <v>8.5114816344094599</v>
          </cell>
          <cell r="AC98">
            <v>1.1998798238788355</v>
          </cell>
          <cell r="AD98">
            <v>1.4257593656392933</v>
          </cell>
          <cell r="AE98">
            <v>394.57407341695802</v>
          </cell>
          <cell r="AF98">
            <v>2168.1986339747768</v>
          </cell>
          <cell r="AG98">
            <v>2</v>
          </cell>
          <cell r="AH98">
            <v>310124.29589510249</v>
          </cell>
          <cell r="AI98">
            <v>-175.87681161976988</v>
          </cell>
          <cell r="AJ98">
            <v>-6.9395837918154154E-3</v>
          </cell>
          <cell r="AK98">
            <v>-175.87681161976988</v>
          </cell>
        </row>
        <row r="99">
          <cell r="B99" t="str">
            <v>LoPGas</v>
          </cell>
          <cell r="C99" t="str">
            <v>Header</v>
          </cell>
          <cell r="D99" t="str">
            <v>x</v>
          </cell>
          <cell r="E99" t="str">
            <v>H</v>
          </cell>
          <cell r="F99">
            <v>15</v>
          </cell>
          <cell r="G99">
            <v>115</v>
          </cell>
          <cell r="J99">
            <v>5.4</v>
          </cell>
          <cell r="K99">
            <v>5.4</v>
          </cell>
          <cell r="L99">
            <v>80</v>
          </cell>
          <cell r="M99">
            <v>29.271002662800765</v>
          </cell>
          <cell r="N99">
            <v>126720</v>
          </cell>
          <cell r="O99">
            <v>10.56</v>
          </cell>
          <cell r="P99">
            <v>1</v>
          </cell>
          <cell r="Q99">
            <v>33.333333333333336</v>
          </cell>
          <cell r="R99">
            <v>0.4</v>
          </cell>
          <cell r="S99">
            <v>1.01473233779264</v>
          </cell>
          <cell r="T99">
            <v>0.75</v>
          </cell>
          <cell r="U99">
            <v>84.947000000000003</v>
          </cell>
          <cell r="V99">
            <v>1.1445490084854972</v>
          </cell>
          <cell r="W99">
            <v>0.7100179953383936</v>
          </cell>
          <cell r="X99">
            <v>29.827962579012301</v>
          </cell>
          <cell r="Y99">
            <v>30.384922495223833</v>
          </cell>
          <cell r="Z99">
            <v>2.1958246582694407E-2</v>
          </cell>
          <cell r="AA99">
            <v>6.1073816831681657E-2</v>
          </cell>
          <cell r="AB99">
            <v>6.9331063611990746</v>
          </cell>
          <cell r="AC99">
            <v>1.0727301645234089</v>
          </cell>
          <cell r="AD99">
            <v>1.4159538996026189</v>
          </cell>
          <cell r="AE99">
            <v>789.14814683391603</v>
          </cell>
          <cell r="AF99">
            <v>2160.7095060267447</v>
          </cell>
          <cell r="AG99">
            <v>2</v>
          </cell>
          <cell r="AH99">
            <v>436395.05047288752</v>
          </cell>
          <cell r="AI99">
            <v>-207.30768983007366</v>
          </cell>
          <cell r="AJ99">
            <v>-4.0898770878723496E-3</v>
          </cell>
          <cell r="AK99">
            <v>-207.30768983007366</v>
          </cell>
        </row>
        <row r="100">
          <cell r="B100" t="str">
            <v>LoPGas</v>
          </cell>
          <cell r="C100" t="str">
            <v>Header</v>
          </cell>
          <cell r="D100" t="str">
            <v>x</v>
          </cell>
          <cell r="E100" t="str">
            <v>H</v>
          </cell>
          <cell r="F100">
            <v>15</v>
          </cell>
          <cell r="G100">
            <v>115</v>
          </cell>
          <cell r="J100">
            <v>5.4</v>
          </cell>
          <cell r="K100">
            <v>5.4</v>
          </cell>
          <cell r="L100">
            <v>80</v>
          </cell>
          <cell r="M100">
            <v>30.384922495223833</v>
          </cell>
          <cell r="N100">
            <v>190080</v>
          </cell>
          <cell r="O100">
            <v>15.84</v>
          </cell>
          <cell r="P100">
            <v>1</v>
          </cell>
          <cell r="Q100">
            <v>33.333333333333336</v>
          </cell>
          <cell r="R100">
            <v>0.4</v>
          </cell>
          <cell r="S100">
            <v>1.2386846748934399</v>
          </cell>
          <cell r="T100">
            <v>0.75</v>
          </cell>
          <cell r="U100">
            <v>84.947000000000003</v>
          </cell>
          <cell r="V100">
            <v>0.878150217515972</v>
          </cell>
          <cell r="W100">
            <v>0.54475819945158932</v>
          </cell>
          <cell r="X100">
            <v>30.799440770948941</v>
          </cell>
          <cell r="Y100">
            <v>31.213959046674045</v>
          </cell>
          <cell r="Z100">
            <v>1.6709367255758223E-2</v>
          </cell>
          <cell r="AA100">
            <v>5.2239752838112996E-2</v>
          </cell>
          <cell r="AB100">
            <v>6.0613410564312922</v>
          </cell>
          <cell r="AC100">
            <v>0.98846102110985867</v>
          </cell>
          <cell r="AD100">
            <v>1.4110090319771433</v>
          </cell>
          <cell r="AE100">
            <v>1183.722220250874</v>
          </cell>
          <cell r="AF100">
            <v>2130.8284428317052</v>
          </cell>
          <cell r="AG100">
            <v>3</v>
          </cell>
          <cell r="AH100">
            <v>529550.90633872885</v>
          </cell>
          <cell r="AI100">
            <v>-230.91666812897952</v>
          </cell>
          <cell r="AJ100">
            <v>-3.0370984339354421E-3</v>
          </cell>
          <cell r="AK100">
            <v>-230.91666812897952</v>
          </cell>
        </row>
        <row r="101">
          <cell r="B101" t="str">
            <v>LoPGas</v>
          </cell>
          <cell r="C101" t="str">
            <v>Leader</v>
          </cell>
          <cell r="D101" t="str">
            <v>x</v>
          </cell>
          <cell r="E101" t="str">
            <v>L</v>
          </cell>
          <cell r="F101">
            <v>15</v>
          </cell>
          <cell r="G101">
            <v>115</v>
          </cell>
          <cell r="J101">
            <v>5.4</v>
          </cell>
          <cell r="K101">
            <v>5.4</v>
          </cell>
          <cell r="L101">
            <v>80</v>
          </cell>
          <cell r="M101">
            <v>31.213959046674045</v>
          </cell>
          <cell r="N101">
            <v>253440.00000000003</v>
          </cell>
          <cell r="O101">
            <v>21.12</v>
          </cell>
          <cell r="P101">
            <v>1</v>
          </cell>
          <cell r="Q101">
            <v>40</v>
          </cell>
          <cell r="R101">
            <v>0.4</v>
          </cell>
          <cell r="S101">
            <v>1.4046444981305601</v>
          </cell>
          <cell r="T101">
            <v>0.75</v>
          </cell>
          <cell r="U101">
            <v>84.947000000000003</v>
          </cell>
          <cell r="V101">
            <v>0.95511359911614357</v>
          </cell>
          <cell r="W101">
            <v>0.59250223270232105</v>
          </cell>
          <cell r="X101">
            <v>31.613913848062268</v>
          </cell>
          <cell r="Y101">
            <v>32.013868649450487</v>
          </cell>
          <cell r="Z101">
            <v>1.639628031185647E-2</v>
          </cell>
          <cell r="AA101">
            <v>4.6116938793684822E-2</v>
          </cell>
          <cell r="AB101">
            <v>5.5502556253984103</v>
          </cell>
          <cell r="AC101">
            <v>0.93532720608373521</v>
          </cell>
          <cell r="AD101">
            <v>1.4059660054053711</v>
          </cell>
          <cell r="AE101">
            <v>1578.2962936678323</v>
          </cell>
          <cell r="AF101">
            <v>2191.39204604008</v>
          </cell>
          <cell r="AG101">
            <v>3</v>
          </cell>
          <cell r="AH101">
            <v>618166.76734849962</v>
          </cell>
          <cell r="AI101">
            <v>-296.30868433903601</v>
          </cell>
          <cell r="AJ101">
            <v>-2.9228681772711092E-3</v>
          </cell>
          <cell r="AK101">
            <v>-296.30868433903601</v>
          </cell>
        </row>
        <row r="102">
          <cell r="B102" t="str">
            <v>15_115_0.4_100</v>
          </cell>
          <cell r="F102">
            <v>15</v>
          </cell>
          <cell r="G102">
            <v>115</v>
          </cell>
          <cell r="H102">
            <v>11.67640119516393</v>
          </cell>
          <cell r="R102">
            <v>0.4</v>
          </cell>
          <cell r="W102">
            <v>2.3215412673723748</v>
          </cell>
          <cell r="X102">
            <v>3.3235988048360703</v>
          </cell>
          <cell r="AK102">
            <v>-910.40985391785898</v>
          </cell>
          <cell r="AL102">
            <v>2.4230633269366436E-3</v>
          </cell>
          <cell r="AM102">
            <v>-614.10116957882303</v>
          </cell>
        </row>
        <row r="103">
          <cell r="B103" t="str">
            <v>LoPGas</v>
          </cell>
          <cell r="C103" t="str">
            <v>Branch</v>
          </cell>
          <cell r="D103" t="str">
            <v>x</v>
          </cell>
          <cell r="E103" t="str">
            <v>B</v>
          </cell>
          <cell r="F103">
            <v>15</v>
          </cell>
          <cell r="G103">
            <v>115</v>
          </cell>
          <cell r="J103">
            <v>5.4</v>
          </cell>
          <cell r="K103">
            <v>5.4</v>
          </cell>
          <cell r="L103">
            <v>80</v>
          </cell>
          <cell r="M103">
            <v>20.399999999999999</v>
          </cell>
          <cell r="N103">
            <v>13200.000000000002</v>
          </cell>
          <cell r="O103">
            <v>1.2</v>
          </cell>
          <cell r="P103">
            <v>16</v>
          </cell>
          <cell r="Q103">
            <v>30</v>
          </cell>
          <cell r="R103">
            <v>0.4</v>
          </cell>
          <cell r="S103">
            <v>0.5</v>
          </cell>
          <cell r="T103">
            <v>0.75</v>
          </cell>
          <cell r="U103">
            <v>84.947000000000003</v>
          </cell>
          <cell r="V103">
            <v>0.6602031512753378</v>
          </cell>
          <cell r="W103">
            <v>0.40955530476137447</v>
          </cell>
          <cell r="X103">
            <v>23.89433399187574</v>
          </cell>
          <cell r="Y103">
            <v>27.388667983751485</v>
          </cell>
          <cell r="Z103">
            <v>0.11725952992871624</v>
          </cell>
          <cell r="AA103">
            <v>0.2003030708214768</v>
          </cell>
          <cell r="AB103">
            <v>10.590508807326579</v>
          </cell>
          <cell r="AC103">
            <v>1.3240294349857076</v>
          </cell>
          <cell r="AD103">
            <v>1.4424598627773215</v>
          </cell>
          <cell r="AE103">
            <v>82.20293196186627</v>
          </cell>
          <cell r="AF103">
            <v>1027.1042841508349</v>
          </cell>
          <cell r="AG103">
            <v>2</v>
          </cell>
          <cell r="AH103">
            <v>99369.523113237679</v>
          </cell>
          <cell r="AI103">
            <v>-138.75471946386824</v>
          </cell>
          <cell r="AJ103">
            <v>-2.6279302928762922E-2</v>
          </cell>
          <cell r="AK103">
            <v>-2220.0755114218919</v>
          </cell>
        </row>
        <row r="104">
          <cell r="B104" t="str">
            <v>LoPGas</v>
          </cell>
          <cell r="C104" t="str">
            <v>Header</v>
          </cell>
          <cell r="D104" t="str">
            <v>x</v>
          </cell>
          <cell r="E104" t="str">
            <v>H</v>
          </cell>
          <cell r="F104">
            <v>15</v>
          </cell>
          <cell r="G104">
            <v>115</v>
          </cell>
          <cell r="J104">
            <v>5.4</v>
          </cell>
          <cell r="K104">
            <v>5.4</v>
          </cell>
          <cell r="L104">
            <v>80</v>
          </cell>
          <cell r="M104">
            <v>27.388667983751485</v>
          </cell>
          <cell r="N104">
            <v>63360</v>
          </cell>
          <cell r="O104">
            <v>5.28</v>
          </cell>
          <cell r="P104">
            <v>1</v>
          </cell>
          <cell r="Q104">
            <v>50</v>
          </cell>
          <cell r="R104">
            <v>0.4</v>
          </cell>
          <cell r="S104">
            <v>0.73278748682815997</v>
          </cell>
          <cell r="T104">
            <v>0.75</v>
          </cell>
          <cell r="U104">
            <v>84.947000000000003</v>
          </cell>
          <cell r="V104">
            <v>2.5997711641096704</v>
          </cell>
          <cell r="W104">
            <v>1.6220221436458839</v>
          </cell>
          <cell r="X104">
            <v>28.793152989748734</v>
          </cell>
          <cell r="Y104">
            <v>30.197637995745982</v>
          </cell>
          <cell r="Z104">
            <v>5.339096929017062E-2</v>
          </cell>
          <cell r="AA104">
            <v>8.0536091946823637E-2</v>
          </cell>
          <cell r="AB104">
            <v>8.5114816344094599</v>
          </cell>
          <cell r="AC104">
            <v>1.1998831171349253</v>
          </cell>
          <cell r="AD104">
            <v>1.4257554524325431</v>
          </cell>
          <cell r="AE104">
            <v>394.57407341695802</v>
          </cell>
          <cell r="AF104">
            <v>2187.0685442511126</v>
          </cell>
          <cell r="AG104">
            <v>2</v>
          </cell>
          <cell r="AH104">
            <v>309884.18447170092</v>
          </cell>
          <cell r="AI104">
            <v>-261.40993798452087</v>
          </cell>
          <cell r="AJ104">
            <v>-1.0314470406586208E-2</v>
          </cell>
          <cell r="AK104">
            <v>-261.40993798452087</v>
          </cell>
        </row>
        <row r="105">
          <cell r="B105" t="str">
            <v>LoPGas</v>
          </cell>
          <cell r="C105" t="str">
            <v>Header</v>
          </cell>
          <cell r="D105" t="str">
            <v>x</v>
          </cell>
          <cell r="E105" t="str">
            <v>H</v>
          </cell>
          <cell r="F105">
            <v>15</v>
          </cell>
          <cell r="G105">
            <v>115</v>
          </cell>
          <cell r="J105">
            <v>5.4</v>
          </cell>
          <cell r="K105">
            <v>5.4</v>
          </cell>
          <cell r="L105">
            <v>80</v>
          </cell>
          <cell r="M105">
            <v>30.197637995745982</v>
          </cell>
          <cell r="N105">
            <v>126720</v>
          </cell>
          <cell r="O105">
            <v>10.56</v>
          </cell>
          <cell r="P105">
            <v>1</v>
          </cell>
          <cell r="Q105">
            <v>50</v>
          </cell>
          <cell r="R105">
            <v>0.4</v>
          </cell>
          <cell r="S105">
            <v>1.01473233779264</v>
          </cell>
          <cell r="T105">
            <v>0.75</v>
          </cell>
          <cell r="U105">
            <v>84.947000000000003</v>
          </cell>
          <cell r="V105">
            <v>1.7317208890270266</v>
          </cell>
          <cell r="W105">
            <v>1.0753909880522805</v>
          </cell>
          <cell r="X105">
            <v>31.017141372390654</v>
          </cell>
          <cell r="Y105">
            <v>31.836644749035326</v>
          </cell>
          <cell r="Z105">
            <v>3.2910221269210949E-2</v>
          </cell>
          <cell r="AA105">
            <v>6.1141037361547246E-2</v>
          </cell>
          <cell r="AB105">
            <v>6.9331063611990746</v>
          </cell>
          <cell r="AC105">
            <v>1.0743783801227156</v>
          </cell>
          <cell r="AD105">
            <v>1.4137816692707337</v>
          </cell>
          <cell r="AE105">
            <v>789.14814683391603</v>
          </cell>
          <cell r="AF105">
            <v>2178.7865525273587</v>
          </cell>
          <cell r="AG105">
            <v>2</v>
          </cell>
          <cell r="AH105">
            <v>435432.10594637191</v>
          </cell>
          <cell r="AI105">
            <v>-303.51071805982747</v>
          </cell>
          <cell r="AJ105">
            <v>-5.9878219314202074E-3</v>
          </cell>
          <cell r="AK105">
            <v>-303.51071805982747</v>
          </cell>
        </row>
        <row r="106">
          <cell r="B106" t="str">
            <v>LoPGas</v>
          </cell>
          <cell r="C106" t="str">
            <v>Header</v>
          </cell>
          <cell r="D106" t="str">
            <v>x</v>
          </cell>
          <cell r="E106" t="str">
            <v>H</v>
          </cell>
          <cell r="F106">
            <v>15</v>
          </cell>
          <cell r="G106">
            <v>115</v>
          </cell>
          <cell r="J106">
            <v>5.4</v>
          </cell>
          <cell r="K106">
            <v>5.4</v>
          </cell>
          <cell r="L106">
            <v>80</v>
          </cell>
          <cell r="M106">
            <v>31.836644749035326</v>
          </cell>
          <cell r="N106">
            <v>190080</v>
          </cell>
          <cell r="O106">
            <v>15.84</v>
          </cell>
          <cell r="P106">
            <v>1</v>
          </cell>
          <cell r="Q106">
            <v>50</v>
          </cell>
          <cell r="R106">
            <v>0.4</v>
          </cell>
          <cell r="S106">
            <v>1.2386846748934399</v>
          </cell>
          <cell r="T106">
            <v>0.75</v>
          </cell>
          <cell r="U106">
            <v>84.947000000000003</v>
          </cell>
          <cell r="V106">
            <v>1.3287977345789284</v>
          </cell>
          <cell r="W106">
            <v>0.82431621251794063</v>
          </cell>
          <cell r="X106">
            <v>32.440921878930581</v>
          </cell>
          <cell r="Y106">
            <v>33.045199008825833</v>
          </cell>
          <cell r="Z106">
            <v>2.5092817007725032E-2</v>
          </cell>
          <cell r="AA106">
            <v>5.2292621350021773E-2</v>
          </cell>
          <cell r="AB106">
            <v>6.0613410564312922</v>
          </cell>
          <cell r="AC106">
            <v>0.99093348280809845</v>
          </cell>
          <cell r="AD106">
            <v>1.4074884467431601</v>
          </cell>
          <cell r="AE106">
            <v>1183.722220250874</v>
          </cell>
          <cell r="AF106">
            <v>2148.6759457093949</v>
          </cell>
          <cell r="AG106">
            <v>3</v>
          </cell>
          <cell r="AH106">
            <v>527918.27494230948</v>
          </cell>
          <cell r="AI106">
            <v>-334.68976826406168</v>
          </cell>
          <cell r="AJ106">
            <v>-4.4019592837760638E-3</v>
          </cell>
          <cell r="AK106">
            <v>-334.68976826406168</v>
          </cell>
        </row>
        <row r="107">
          <cell r="B107" t="str">
            <v>LoPGas</v>
          </cell>
          <cell r="C107" t="str">
            <v>Leader</v>
          </cell>
          <cell r="D107" t="str">
            <v>x</v>
          </cell>
          <cell r="E107" t="str">
            <v>L</v>
          </cell>
          <cell r="F107">
            <v>15</v>
          </cell>
          <cell r="G107">
            <v>115</v>
          </cell>
          <cell r="J107">
            <v>5.4</v>
          </cell>
          <cell r="K107">
            <v>5.4</v>
          </cell>
          <cell r="L107">
            <v>80</v>
          </cell>
          <cell r="M107">
            <v>33.045199008825833</v>
          </cell>
          <cell r="N107">
            <v>253440.00000000003</v>
          </cell>
          <cell r="O107">
            <v>21.12</v>
          </cell>
          <cell r="P107">
            <v>1</v>
          </cell>
          <cell r="Q107">
            <v>40</v>
          </cell>
          <cell r="R107">
            <v>0.4</v>
          </cell>
          <cell r="S107">
            <v>1.4046444981305601</v>
          </cell>
          <cell r="T107">
            <v>0.75</v>
          </cell>
          <cell r="U107">
            <v>84.947000000000003</v>
          </cell>
          <cell r="V107">
            <v>0.96118200906590445</v>
          </cell>
          <cell r="W107">
            <v>0.59626675500366133</v>
          </cell>
          <cell r="X107">
            <v>33.432036748815534</v>
          </cell>
          <cell r="Y107">
            <v>33.818874488805243</v>
          </cell>
          <cell r="Z107">
            <v>1.6477026068640654E-2</v>
          </cell>
          <cell r="AA107">
            <v>4.6147837006466352E-2</v>
          </cell>
          <cell r="AB107">
            <v>5.5502556253984103</v>
          </cell>
          <cell r="AC107">
            <v>0.93834052724617389</v>
          </cell>
          <cell r="AD107">
            <v>1.4014509844777436</v>
          </cell>
          <cell r="AE107">
            <v>1578.2962936678323</v>
          </cell>
          <cell r="AF107">
            <v>2204.3533469719109</v>
          </cell>
          <cell r="AG107">
            <v>3</v>
          </cell>
          <cell r="AH107">
            <v>616011.23668186064</v>
          </cell>
          <cell r="AI107">
            <v>-285.04187559893313</v>
          </cell>
          <cell r="AJ107">
            <v>-2.811729359995789E-3</v>
          </cell>
          <cell r="AK107">
            <v>-285.04187559893313</v>
          </cell>
        </row>
        <row r="108">
          <cell r="B108" t="str">
            <v>15_115_0.4_150</v>
          </cell>
          <cell r="F108">
            <v>15</v>
          </cell>
          <cell r="G108">
            <v>115</v>
          </cell>
          <cell r="H108">
            <v>10.472448596018859</v>
          </cell>
          <cell r="R108">
            <v>0.4</v>
          </cell>
          <cell r="W108">
            <v>3.5217293442161051</v>
          </cell>
          <cell r="X108">
            <v>4.5275514039811409</v>
          </cell>
          <cell r="AK108">
            <v>-1184.6522999073431</v>
          </cell>
          <cell r="AL108">
            <v>3.5495992120754814E-3</v>
          </cell>
          <cell r="AM108">
            <v>-899.61042430841007</v>
          </cell>
        </row>
        <row r="109">
          <cell r="B109" t="str">
            <v>LoPGas</v>
          </cell>
          <cell r="C109" t="str">
            <v>Branch</v>
          </cell>
          <cell r="D109" t="str">
            <v>x</v>
          </cell>
          <cell r="E109" t="str">
            <v>B</v>
          </cell>
          <cell r="F109">
            <v>15</v>
          </cell>
          <cell r="G109">
            <v>115</v>
          </cell>
          <cell r="J109">
            <v>5.4</v>
          </cell>
          <cell r="K109">
            <v>5.4</v>
          </cell>
          <cell r="L109">
            <v>80</v>
          </cell>
          <cell r="M109">
            <v>20.399999999999999</v>
          </cell>
          <cell r="N109">
            <v>13200.000000000002</v>
          </cell>
          <cell r="O109">
            <v>1.2</v>
          </cell>
          <cell r="P109">
            <v>16</v>
          </cell>
          <cell r="Q109">
            <v>30</v>
          </cell>
          <cell r="R109">
            <v>0.4</v>
          </cell>
          <cell r="S109">
            <v>0.5</v>
          </cell>
          <cell r="T109">
            <v>0.75</v>
          </cell>
          <cell r="U109">
            <v>84.947000000000003</v>
          </cell>
          <cell r="V109">
            <v>0.6602031512753378</v>
          </cell>
          <cell r="W109">
            <v>0.40955530476137447</v>
          </cell>
          <cell r="X109">
            <v>23.89433399187574</v>
          </cell>
          <cell r="Y109">
            <v>27.388667983751485</v>
          </cell>
          <cell r="Z109">
            <v>0.11725952992871624</v>
          </cell>
          <cell r="AA109">
            <v>0.2003030708214768</v>
          </cell>
          <cell r="AB109">
            <v>10.590508807326579</v>
          </cell>
          <cell r="AC109">
            <v>1.3240294349857076</v>
          </cell>
          <cell r="AD109">
            <v>1.4424598627773215</v>
          </cell>
          <cell r="AE109">
            <v>82.20293196186627</v>
          </cell>
          <cell r="AF109">
            <v>1027.1042841508349</v>
          </cell>
          <cell r="AG109">
            <v>2</v>
          </cell>
          <cell r="AH109">
            <v>99369.523113237679</v>
          </cell>
          <cell r="AI109">
            <v>-138.75471946386824</v>
          </cell>
          <cell r="AJ109">
            <v>-2.6279302928762922E-2</v>
          </cell>
          <cell r="AK109">
            <v>-2220.0755114218919</v>
          </cell>
        </row>
        <row r="110">
          <cell r="B110" t="str">
            <v>LoPGas</v>
          </cell>
          <cell r="C110" t="str">
            <v>Header</v>
          </cell>
          <cell r="D110" t="str">
            <v>x</v>
          </cell>
          <cell r="E110" t="str">
            <v>H</v>
          </cell>
          <cell r="F110">
            <v>15</v>
          </cell>
          <cell r="G110">
            <v>115</v>
          </cell>
          <cell r="J110">
            <v>5.4</v>
          </cell>
          <cell r="K110">
            <v>5.4</v>
          </cell>
          <cell r="L110">
            <v>80</v>
          </cell>
          <cell r="M110">
            <v>27.388667983751485</v>
          </cell>
          <cell r="N110">
            <v>63360</v>
          </cell>
          <cell r="O110">
            <v>5.28</v>
          </cell>
          <cell r="P110">
            <v>1</v>
          </cell>
          <cell r="Q110">
            <v>66.666666666666671</v>
          </cell>
          <cell r="R110">
            <v>0.4</v>
          </cell>
          <cell r="S110">
            <v>0.73278748682815997</v>
          </cell>
          <cell r="T110">
            <v>0.75</v>
          </cell>
          <cell r="U110">
            <v>84.947000000000003</v>
          </cell>
          <cell r="V110">
            <v>3.4987602267875455</v>
          </cell>
          <cell r="W110">
            <v>2.1909011033786179</v>
          </cell>
          <cell r="X110">
            <v>29.251758791422752</v>
          </cell>
          <cell r="Y110">
            <v>31.114849599094018</v>
          </cell>
          <cell r="Z110">
            <v>7.0824696363736561E-2</v>
          </cell>
          <cell r="AA110">
            <v>8.0650195975206326E-2</v>
          </cell>
          <cell r="AB110">
            <v>8.5114816344094599</v>
          </cell>
          <cell r="AC110">
            <v>1.1998863911907032</v>
          </cell>
          <cell r="AD110">
            <v>1.4257515620618286</v>
          </cell>
          <cell r="AE110">
            <v>394.57407341695802</v>
          </cell>
          <cell r="AF110">
            <v>2207.2533409697253</v>
          </cell>
          <cell r="AG110">
            <v>2</v>
          </cell>
          <cell r="AH110">
            <v>309649.16296056868</v>
          </cell>
          <cell r="AI110">
            <v>-345.35225415681685</v>
          </cell>
          <cell r="AJ110">
            <v>-1.3626588311111775E-2</v>
          </cell>
          <cell r="AK110">
            <v>-345.35225415681685</v>
          </cell>
        </row>
        <row r="111">
          <cell r="B111" t="str">
            <v>LoPGas</v>
          </cell>
          <cell r="C111" t="str">
            <v>Header</v>
          </cell>
          <cell r="D111" t="str">
            <v>x</v>
          </cell>
          <cell r="E111" t="str">
            <v>H</v>
          </cell>
          <cell r="F111">
            <v>15</v>
          </cell>
          <cell r="G111">
            <v>115</v>
          </cell>
          <cell r="J111">
            <v>5.4</v>
          </cell>
          <cell r="K111">
            <v>5.4</v>
          </cell>
          <cell r="L111">
            <v>80</v>
          </cell>
          <cell r="M111">
            <v>31.114849599094018</v>
          </cell>
          <cell r="N111">
            <v>126720</v>
          </cell>
          <cell r="O111">
            <v>10.56</v>
          </cell>
          <cell r="P111">
            <v>1</v>
          </cell>
          <cell r="Q111">
            <v>66.666666666666671</v>
          </cell>
          <cell r="R111">
            <v>0.4</v>
          </cell>
          <cell r="S111">
            <v>1.01473233779264</v>
          </cell>
          <cell r="T111">
            <v>0.75</v>
          </cell>
          <cell r="U111">
            <v>84.947000000000003</v>
          </cell>
          <cell r="V111">
            <v>2.3293234321084757</v>
          </cell>
          <cell r="W111">
            <v>1.4517150076249834</v>
          </cell>
          <cell r="X111">
            <v>32.186279033196612</v>
          </cell>
          <cell r="Y111">
            <v>33.257708467299203</v>
          </cell>
          <cell r="Z111">
            <v>4.3834556110222578E-2</v>
          </cell>
          <cell r="AA111">
            <v>6.1204620267752426E-2</v>
          </cell>
          <cell r="AB111">
            <v>6.9331063611990746</v>
          </cell>
          <cell r="AC111">
            <v>1.0760390947861598</v>
          </cell>
          <cell r="AD111">
            <v>1.4115996965520443</v>
          </cell>
          <cell r="AE111">
            <v>789.14814683391603</v>
          </cell>
          <cell r="AF111">
            <v>2197.3374147832055</v>
          </cell>
          <cell r="AG111">
            <v>2</v>
          </cell>
          <cell r="AH111">
            <v>434492.25094794843</v>
          </cell>
          <cell r="AI111">
            <v>-394.90824589103175</v>
          </cell>
          <cell r="AJ111">
            <v>-7.7909612904638525E-3</v>
          </cell>
          <cell r="AK111">
            <v>-394.90824589103175</v>
          </cell>
        </row>
        <row r="112">
          <cell r="B112" t="str">
            <v>LoPGas</v>
          </cell>
          <cell r="C112" t="str">
            <v>Header</v>
          </cell>
          <cell r="D112" t="str">
            <v>x</v>
          </cell>
          <cell r="E112" t="str">
            <v>H</v>
          </cell>
          <cell r="F112">
            <v>15</v>
          </cell>
          <cell r="G112">
            <v>115</v>
          </cell>
          <cell r="J112">
            <v>5.4</v>
          </cell>
          <cell r="K112">
            <v>5.4</v>
          </cell>
          <cell r="L112">
            <v>80</v>
          </cell>
          <cell r="M112">
            <v>33.257708467299203</v>
          </cell>
          <cell r="N112">
            <v>190080</v>
          </cell>
          <cell r="O112">
            <v>15.84</v>
          </cell>
          <cell r="P112">
            <v>1</v>
          </cell>
          <cell r="Q112">
            <v>66.666666666666671</v>
          </cell>
          <cell r="R112">
            <v>0.4</v>
          </cell>
          <cell r="S112">
            <v>1.2386846748934399</v>
          </cell>
          <cell r="T112">
            <v>0.75</v>
          </cell>
          <cell r="U112">
            <v>84.947000000000003</v>
          </cell>
          <cell r="V112">
            <v>1.7871699673559651</v>
          </cell>
          <cell r="W112">
            <v>1.1103085436750355</v>
          </cell>
          <cell r="X112">
            <v>34.040382263564453</v>
          </cell>
          <cell r="Y112">
            <v>34.823056059829696</v>
          </cell>
          <cell r="Z112">
            <v>3.3488892846329166E-2</v>
          </cell>
          <cell r="AA112">
            <v>5.2344201056058935E-2</v>
          </cell>
          <cell r="AB112">
            <v>6.0613410564312922</v>
          </cell>
          <cell r="AC112">
            <v>0.99342460126982812</v>
          </cell>
          <cell r="AD112">
            <v>1.4039590188934055</v>
          </cell>
          <cell r="AE112">
            <v>1183.722220250874</v>
          </cell>
          <cell r="AF112">
            <v>2166.5456161056181</v>
          </cell>
          <cell r="AG112">
            <v>3</v>
          </cell>
          <cell r="AH112">
            <v>526338.69835235854</v>
          </cell>
          <cell r="AI112">
            <v>-431.07231521496158</v>
          </cell>
          <cell r="AJ112">
            <v>-5.6696169404324703E-3</v>
          </cell>
          <cell r="AK112">
            <v>-431.07231521496158</v>
          </cell>
        </row>
        <row r="113">
          <cell r="B113" t="str">
            <v>LoPGas</v>
          </cell>
          <cell r="C113" t="str">
            <v>Leader</v>
          </cell>
          <cell r="D113" t="str">
            <v>x</v>
          </cell>
          <cell r="E113" t="str">
            <v>L</v>
          </cell>
          <cell r="F113">
            <v>15</v>
          </cell>
          <cell r="G113">
            <v>115</v>
          </cell>
          <cell r="J113">
            <v>5.4</v>
          </cell>
          <cell r="K113">
            <v>5.4</v>
          </cell>
          <cell r="L113">
            <v>80</v>
          </cell>
          <cell r="M113">
            <v>34.823056059829696</v>
          </cell>
          <cell r="N113">
            <v>253440.00000000003</v>
          </cell>
          <cell r="O113">
            <v>21.12</v>
          </cell>
          <cell r="P113">
            <v>1</v>
          </cell>
          <cell r="Q113">
            <v>40</v>
          </cell>
          <cell r="R113">
            <v>0.4</v>
          </cell>
          <cell r="S113">
            <v>1.4046444981305601</v>
          </cell>
          <cell r="T113">
            <v>0.75</v>
          </cell>
          <cell r="U113">
            <v>84.947000000000003</v>
          </cell>
          <cell r="V113">
            <v>0.96711132277794931</v>
          </cell>
          <cell r="W113">
            <v>0.5999449893163451</v>
          </cell>
          <cell r="X113">
            <v>35.196990032991252</v>
          </cell>
          <cell r="Y113">
            <v>35.570924006152801</v>
          </cell>
          <cell r="Z113">
            <v>1.6554195151259887E-2</v>
          </cell>
          <cell r="AA113">
            <v>4.6176702060535105E-2</v>
          </cell>
          <cell r="AB113">
            <v>5.5502556253984103</v>
          </cell>
          <cell r="AC113">
            <v>0.94137679015430908</v>
          </cell>
          <cell r="AD113">
            <v>1.3969308245521501</v>
          </cell>
          <cell r="AE113">
            <v>1578.2962936678323</v>
          </cell>
          <cell r="AF113">
            <v>2217.0096416286456</v>
          </cell>
          <cell r="AG113">
            <v>3</v>
          </cell>
          <cell r="AH113">
            <v>613922.41446660331</v>
          </cell>
          <cell r="AI113">
            <v>-274.10998904981795</v>
          </cell>
          <cell r="AJ113">
            <v>-2.7038943048632606E-3</v>
          </cell>
          <cell r="AK113">
            <v>-274.10998904981795</v>
          </cell>
        </row>
        <row r="114">
          <cell r="B114" t="str">
            <v>15_115_0.4_200</v>
          </cell>
          <cell r="F114">
            <v>15</v>
          </cell>
          <cell r="G114">
            <v>115</v>
          </cell>
          <cell r="H114">
            <v>9.2375750512436436</v>
          </cell>
          <cell r="R114">
            <v>0.4</v>
          </cell>
          <cell r="W114">
            <v>4.7529246546786368</v>
          </cell>
          <cell r="X114">
            <v>5.7624249487563564</v>
          </cell>
          <cell r="AK114">
            <v>-1445.4428043126281</v>
          </cell>
          <cell r="AL114">
            <v>4.6217361713336881E-3</v>
          </cell>
          <cell r="AM114">
            <v>-1171.3328152628101</v>
          </cell>
        </row>
        <row r="115">
          <cell r="B115" t="str">
            <v>LoPGas</v>
          </cell>
          <cell r="C115" t="str">
            <v>Branch</v>
          </cell>
          <cell r="D115" t="str">
            <v>x</v>
          </cell>
          <cell r="E115" t="str">
            <v>B</v>
          </cell>
          <cell r="F115">
            <v>15</v>
          </cell>
          <cell r="G115">
            <v>115</v>
          </cell>
          <cell r="J115">
            <v>5.4</v>
          </cell>
          <cell r="K115">
            <v>5.4</v>
          </cell>
          <cell r="L115">
            <v>80</v>
          </cell>
          <cell r="M115">
            <v>20.399999999999999</v>
          </cell>
          <cell r="N115">
            <v>13200.000000000002</v>
          </cell>
          <cell r="O115">
            <v>1.2</v>
          </cell>
          <cell r="P115">
            <v>16</v>
          </cell>
          <cell r="Q115">
            <v>30</v>
          </cell>
          <cell r="R115">
            <v>0.2</v>
          </cell>
          <cell r="S115">
            <v>0.5</v>
          </cell>
          <cell r="T115">
            <v>0.75</v>
          </cell>
          <cell r="U115">
            <v>84.947000000000003</v>
          </cell>
          <cell r="V115">
            <v>0.19189861425955687</v>
          </cell>
          <cell r="W115">
            <v>0.11904380537193227</v>
          </cell>
          <cell r="X115">
            <v>26.972415738535307</v>
          </cell>
          <cell r="Y115">
            <v>33.544831477070616</v>
          </cell>
          <cell r="Z115">
            <v>0.22055086370923849</v>
          </cell>
          <cell r="AA115">
            <v>0.34945645506015194</v>
          </cell>
          <cell r="AB115">
            <v>10.590508807326579</v>
          </cell>
          <cell r="AC115">
            <v>1.3255069726085578</v>
          </cell>
          <cell r="AD115">
            <v>1.4408519582089205</v>
          </cell>
          <cell r="AE115">
            <v>41.101465980933135</v>
          </cell>
          <cell r="AF115">
            <v>517.227662166703</v>
          </cell>
          <cell r="AG115">
            <v>2</v>
          </cell>
          <cell r="AH115">
            <v>49383.692709259994</v>
          </cell>
          <cell r="AI115">
            <v>-129.03276648210345</v>
          </cell>
          <cell r="AJ115">
            <v>-4.8876047909887664E-2</v>
          </cell>
          <cell r="AK115">
            <v>-2064.5242637136553</v>
          </cell>
        </row>
        <row r="116">
          <cell r="B116" t="str">
            <v>LoPGas</v>
          </cell>
          <cell r="C116" t="str">
            <v>Header</v>
          </cell>
          <cell r="D116" t="str">
            <v>x</v>
          </cell>
          <cell r="E116" t="str">
            <v>H</v>
          </cell>
          <cell r="F116">
            <v>15</v>
          </cell>
          <cell r="G116">
            <v>115</v>
          </cell>
          <cell r="J116">
            <v>5.4</v>
          </cell>
          <cell r="K116">
            <v>5.4</v>
          </cell>
          <cell r="L116">
            <v>80</v>
          </cell>
          <cell r="M116">
            <v>33.544831477070616</v>
          </cell>
          <cell r="N116">
            <v>63360</v>
          </cell>
          <cell r="O116">
            <v>5.28</v>
          </cell>
          <cell r="P116">
            <v>1</v>
          </cell>
          <cell r="Q116">
            <v>20</v>
          </cell>
          <cell r="R116">
            <v>0.2</v>
          </cell>
          <cell r="S116">
            <v>0.73278748682815997</v>
          </cell>
          <cell r="T116">
            <v>0.75</v>
          </cell>
          <cell r="U116">
            <v>84.947000000000003</v>
          </cell>
          <cell r="V116">
            <v>0.29265801616576098</v>
          </cell>
          <cell r="W116">
            <v>0.18154963781994837</v>
          </cell>
          <cell r="X116">
            <v>34.547359664694852</v>
          </cell>
          <cell r="Y116">
            <v>35.549887852319088</v>
          </cell>
          <cell r="Z116">
            <v>4.3161104329194622E-2</v>
          </cell>
          <cell r="AA116">
            <v>0.14021682881753766</v>
          </cell>
          <cell r="AB116">
            <v>8.5114816344094599</v>
          </cell>
          <cell r="AC116">
            <v>1.2129381531311696</v>
          </cell>
          <cell r="AD116">
            <v>1.4104098317961582</v>
          </cell>
          <cell r="AE116">
            <v>197.28703670847901</v>
          </cell>
          <cell r="AF116">
            <v>1094.6716095143138</v>
          </cell>
          <cell r="AG116">
            <v>2</v>
          </cell>
          <cell r="AH116">
            <v>153181.46868952629</v>
          </cell>
          <cell r="AI116">
            <v>-92.137744910470559</v>
          </cell>
          <cell r="AJ116">
            <v>-7.2709710314449623E-3</v>
          </cell>
          <cell r="AK116">
            <v>-92.137744910470559</v>
          </cell>
        </row>
        <row r="117">
          <cell r="B117" t="str">
            <v>LoPGas</v>
          </cell>
          <cell r="C117" t="str">
            <v>Header</v>
          </cell>
          <cell r="D117" t="str">
            <v>x</v>
          </cell>
          <cell r="E117" t="str">
            <v>H</v>
          </cell>
          <cell r="F117">
            <v>15</v>
          </cell>
          <cell r="G117">
            <v>115</v>
          </cell>
          <cell r="J117">
            <v>5.4</v>
          </cell>
          <cell r="K117">
            <v>5.4</v>
          </cell>
          <cell r="L117">
            <v>80</v>
          </cell>
          <cell r="M117">
            <v>35.549887852319088</v>
          </cell>
          <cell r="N117">
            <v>126720</v>
          </cell>
          <cell r="O117">
            <v>10.56</v>
          </cell>
          <cell r="P117">
            <v>1</v>
          </cell>
          <cell r="Q117">
            <v>20</v>
          </cell>
          <cell r="R117">
            <v>0.2</v>
          </cell>
          <cell r="S117">
            <v>1.01473233779264</v>
          </cell>
          <cell r="T117">
            <v>0.75</v>
          </cell>
          <cell r="U117">
            <v>84.947000000000003</v>
          </cell>
          <cell r="V117">
            <v>0.19390508007168347</v>
          </cell>
          <cell r="W117">
            <v>0.12028851121072393</v>
          </cell>
          <cell r="X117">
            <v>36.139576324329703</v>
          </cell>
          <cell r="Y117">
            <v>36.729264796340317</v>
          </cell>
          <cell r="Z117">
            <v>2.6532597715453909E-2</v>
          </cell>
          <cell r="AA117">
            <v>0.10646618321688955</v>
          </cell>
          <cell r="AB117">
            <v>6.9331063611990746</v>
          </cell>
          <cell r="AC117">
            <v>1.0850492775738703</v>
          </cell>
          <cell r="AD117">
            <v>1.3998778590725069</v>
          </cell>
          <cell r="AE117">
            <v>394.57407341695802</v>
          </cell>
          <cell r="AF117">
            <v>1094.8683971870705</v>
          </cell>
          <cell r="AG117">
            <v>2</v>
          </cell>
          <cell r="AH117">
            <v>215515.98685791035</v>
          </cell>
          <cell r="AI117">
            <v>-107.96263946534533</v>
          </cell>
          <cell r="AJ117">
            <v>-4.2598894991061134E-3</v>
          </cell>
          <cell r="AK117">
            <v>-107.96263946534533</v>
          </cell>
        </row>
        <row r="118">
          <cell r="B118" t="str">
            <v>LoPGas</v>
          </cell>
          <cell r="C118" t="str">
            <v>Header</v>
          </cell>
          <cell r="D118" t="str">
            <v>x</v>
          </cell>
          <cell r="E118" t="str">
            <v>H</v>
          </cell>
          <cell r="F118">
            <v>15</v>
          </cell>
          <cell r="G118">
            <v>115</v>
          </cell>
          <cell r="J118">
            <v>5.4</v>
          </cell>
          <cell r="K118">
            <v>5.4</v>
          </cell>
          <cell r="L118">
            <v>80</v>
          </cell>
          <cell r="M118">
            <v>36.729264796340317</v>
          </cell>
          <cell r="N118">
            <v>190080</v>
          </cell>
          <cell r="O118">
            <v>15.84</v>
          </cell>
          <cell r="P118">
            <v>1</v>
          </cell>
          <cell r="Q118">
            <v>20</v>
          </cell>
          <cell r="R118">
            <v>0.2</v>
          </cell>
          <cell r="S118">
            <v>1.2386846748934399</v>
          </cell>
          <cell r="T118">
            <v>0.75</v>
          </cell>
          <cell r="U118">
            <v>84.947000000000003</v>
          </cell>
          <cell r="V118">
            <v>0.14826765333588707</v>
          </cell>
          <cell r="W118">
            <v>9.1977452441620144E-2</v>
          </cell>
          <cell r="X118">
            <v>37.166426502560796</v>
          </cell>
          <cell r="Y118">
            <v>37.603588208781282</v>
          </cell>
          <cell r="Z118">
            <v>2.0205882990567248E-2</v>
          </cell>
          <cell r="AA118">
            <v>9.1072797089632798E-2</v>
          </cell>
          <cell r="AB118">
            <v>6.0613410564312922</v>
          </cell>
          <cell r="AC118">
            <v>1.0002772634443309</v>
          </cell>
          <cell r="AD118">
            <v>1.3943408288025956</v>
          </cell>
          <cell r="AE118">
            <v>591.86111012543699</v>
          </cell>
          <cell r="AF118">
            <v>1081.8826208258595</v>
          </cell>
          <cell r="AG118">
            <v>3</v>
          </cell>
          <cell r="AH118">
            <v>261487.98198384844</v>
          </cell>
          <cell r="AI118">
            <v>-119.76495426382243</v>
          </cell>
          <cell r="AJ118">
            <v>-3.1503828457444872E-3</v>
          </cell>
          <cell r="AK118">
            <v>-119.76495426382243</v>
          </cell>
        </row>
        <row r="119">
          <cell r="B119" t="str">
            <v>LoPGas</v>
          </cell>
          <cell r="C119" t="str">
            <v>Leader</v>
          </cell>
          <cell r="D119" t="str">
            <v>x</v>
          </cell>
          <cell r="E119" t="str">
            <v>L</v>
          </cell>
          <cell r="F119">
            <v>15</v>
          </cell>
          <cell r="G119">
            <v>115</v>
          </cell>
          <cell r="J119">
            <v>5.4</v>
          </cell>
          <cell r="K119">
            <v>5.4</v>
          </cell>
          <cell r="L119">
            <v>80</v>
          </cell>
          <cell r="M119">
            <v>37.603588208781282</v>
          </cell>
          <cell r="N119">
            <v>253440.00000000003</v>
          </cell>
          <cell r="O119">
            <v>21.12</v>
          </cell>
          <cell r="P119">
            <v>1</v>
          </cell>
          <cell r="Q119">
            <v>40</v>
          </cell>
          <cell r="R119">
            <v>0.2</v>
          </cell>
          <cell r="S119">
            <v>1.4046444981305601</v>
          </cell>
          <cell r="T119">
            <v>0.75</v>
          </cell>
          <cell r="U119">
            <v>84.947000000000003</v>
          </cell>
          <cell r="V119">
            <v>0.26792401768236224</v>
          </cell>
          <cell r="W119">
            <v>0.16620596630419371</v>
          </cell>
          <cell r="X119">
            <v>38.299884818442095</v>
          </cell>
          <cell r="Y119">
            <v>38.996181428102915</v>
          </cell>
          <cell r="Z119">
            <v>3.2846959459198244E-2</v>
          </cell>
          <cell r="AA119">
            <v>8.0393618165024619E-2</v>
          </cell>
          <cell r="AB119">
            <v>5.5502556253984103</v>
          </cell>
          <cell r="AC119">
            <v>0.94677004096032213</v>
          </cell>
          <cell r="AD119">
            <v>1.3889732446018821</v>
          </cell>
          <cell r="AE119">
            <v>789.14814683391614</v>
          </cell>
          <cell r="AF119">
            <v>1113.9632537120328</v>
          </cell>
          <cell r="AG119">
            <v>3</v>
          </cell>
          <cell r="AH119">
            <v>305039.72642402072</v>
          </cell>
          <cell r="AI119">
            <v>-253.5720322458931</v>
          </cell>
          <cell r="AJ119">
            <v>-5.0026048028309076E-3</v>
          </cell>
          <cell r="AK119">
            <v>-253.5720322458931</v>
          </cell>
        </row>
        <row r="120">
          <cell r="B120" t="str">
            <v>15_115_0.2_60</v>
          </cell>
          <cell r="F120">
            <v>15</v>
          </cell>
          <cell r="G120">
            <v>115</v>
          </cell>
          <cell r="H120">
            <v>14.320934626851582</v>
          </cell>
          <cell r="R120">
            <v>0.2</v>
          </cell>
          <cell r="W120">
            <v>0.39381560147229244</v>
          </cell>
          <cell r="X120">
            <v>0.67906537314841842</v>
          </cell>
          <cell r="AK120">
            <v>-573.43737088553144</v>
          </cell>
          <cell r="AL120">
            <v>1.2620949283445326E-3</v>
          </cell>
          <cell r="AM120">
            <v>-319.86533863963837</v>
          </cell>
        </row>
        <row r="121">
          <cell r="B121" t="str">
            <v>LoPGas</v>
          </cell>
          <cell r="C121" t="str">
            <v>Branch</v>
          </cell>
          <cell r="D121" t="str">
            <v>x</v>
          </cell>
          <cell r="E121" t="str">
            <v>B</v>
          </cell>
          <cell r="F121">
            <v>15</v>
          </cell>
          <cell r="G121">
            <v>115</v>
          </cell>
          <cell r="J121">
            <v>5.4</v>
          </cell>
          <cell r="K121">
            <v>5.4</v>
          </cell>
          <cell r="L121">
            <v>80</v>
          </cell>
          <cell r="M121">
            <v>20.399999999999999</v>
          </cell>
          <cell r="N121">
            <v>13200.000000000002</v>
          </cell>
          <cell r="O121">
            <v>1.2</v>
          </cell>
          <cell r="P121">
            <v>16</v>
          </cell>
          <cell r="Q121">
            <v>30</v>
          </cell>
          <cell r="R121">
            <v>0.2</v>
          </cell>
          <cell r="S121">
            <v>0.5</v>
          </cell>
          <cell r="T121">
            <v>0.75</v>
          </cell>
          <cell r="U121">
            <v>84.947000000000003</v>
          </cell>
          <cell r="V121">
            <v>0.19189861425955687</v>
          </cell>
          <cell r="W121">
            <v>0.11904380537193227</v>
          </cell>
          <cell r="X121">
            <v>26.972415738535307</v>
          </cell>
          <cell r="Y121">
            <v>33.544831477070616</v>
          </cell>
          <cell r="Z121">
            <v>0.22055086370923849</v>
          </cell>
          <cell r="AA121">
            <v>0.34945645506015194</v>
          </cell>
          <cell r="AB121">
            <v>10.590508807326579</v>
          </cell>
          <cell r="AC121">
            <v>1.3255069726085578</v>
          </cell>
          <cell r="AD121">
            <v>1.4408519582089205</v>
          </cell>
          <cell r="AE121">
            <v>41.101465980933135</v>
          </cell>
          <cell r="AF121">
            <v>517.227662166703</v>
          </cell>
          <cell r="AG121">
            <v>2</v>
          </cell>
          <cell r="AH121">
            <v>49383.692709259994</v>
          </cell>
          <cell r="AI121">
            <v>-129.03276648210345</v>
          </cell>
          <cell r="AJ121">
            <v>-4.8876047909887664E-2</v>
          </cell>
          <cell r="AK121">
            <v>-2064.5242637136553</v>
          </cell>
        </row>
        <row r="122">
          <cell r="B122" t="str">
            <v>LoPGas</v>
          </cell>
          <cell r="C122" t="str">
            <v>Header</v>
          </cell>
          <cell r="D122" t="str">
            <v>x</v>
          </cell>
          <cell r="E122" t="str">
            <v>H</v>
          </cell>
          <cell r="F122">
            <v>15</v>
          </cell>
          <cell r="G122">
            <v>115</v>
          </cell>
          <cell r="J122">
            <v>5.4</v>
          </cell>
          <cell r="K122">
            <v>5.4</v>
          </cell>
          <cell r="L122">
            <v>80</v>
          </cell>
          <cell r="M122">
            <v>33.544831477070616</v>
          </cell>
          <cell r="N122">
            <v>63360</v>
          </cell>
          <cell r="O122">
            <v>5.28</v>
          </cell>
          <cell r="P122">
            <v>1</v>
          </cell>
          <cell r="Q122">
            <v>6.666666666666667</v>
          </cell>
          <cell r="R122">
            <v>0.2</v>
          </cell>
          <cell r="S122">
            <v>0.73278748682815997</v>
          </cell>
          <cell r="T122">
            <v>0.75</v>
          </cell>
          <cell r="U122">
            <v>84.947000000000003</v>
          </cell>
          <cell r="V122">
            <v>9.7177737619226309E-2</v>
          </cell>
          <cell r="W122">
            <v>6.0283956339466371E-2</v>
          </cell>
          <cell r="X122">
            <v>33.883110077202907</v>
          </cell>
          <cell r="Y122">
            <v>34.221388677335199</v>
          </cell>
          <cell r="Z122">
            <v>1.4563658291986359E-2</v>
          </cell>
          <cell r="AA122">
            <v>0.14015329327345807</v>
          </cell>
          <cell r="AB122">
            <v>8.5114816344094599</v>
          </cell>
          <cell r="AC122">
            <v>1.212933551578808</v>
          </cell>
          <cell r="AD122">
            <v>1.4104151825218296</v>
          </cell>
          <cell r="AE122">
            <v>197.28703670847901</v>
          </cell>
          <cell r="AF122">
            <v>1090.7130070411056</v>
          </cell>
          <cell r="AG122">
            <v>2</v>
          </cell>
          <cell r="AH122">
            <v>153376.40237118627</v>
          </cell>
          <cell r="AI122">
            <v>-31.166129492831491</v>
          </cell>
          <cell r="AJ122">
            <v>-2.4594483501287475E-3</v>
          </cell>
          <cell r="AK122">
            <v>-31.166129492831491</v>
          </cell>
        </row>
        <row r="123">
          <cell r="B123" t="str">
            <v>LoPGas</v>
          </cell>
          <cell r="C123" t="str">
            <v>Header</v>
          </cell>
          <cell r="D123" t="str">
            <v>x</v>
          </cell>
          <cell r="E123" t="str">
            <v>H</v>
          </cell>
          <cell r="F123">
            <v>15</v>
          </cell>
          <cell r="G123">
            <v>115</v>
          </cell>
          <cell r="J123">
            <v>5.4</v>
          </cell>
          <cell r="K123">
            <v>5.4</v>
          </cell>
          <cell r="L123">
            <v>80</v>
          </cell>
          <cell r="M123">
            <v>34.221388677335199</v>
          </cell>
          <cell r="N123">
            <v>126720</v>
          </cell>
          <cell r="O123">
            <v>10.56</v>
          </cell>
          <cell r="P123">
            <v>1</v>
          </cell>
          <cell r="Q123">
            <v>6.666666666666667</v>
          </cell>
          <cell r="R123">
            <v>0.2</v>
          </cell>
          <cell r="S123">
            <v>1.01473233779264</v>
          </cell>
          <cell r="T123">
            <v>0.75</v>
          </cell>
          <cell r="U123">
            <v>84.947000000000003</v>
          </cell>
          <cell r="V123">
            <v>6.4190255435066623E-2</v>
          </cell>
          <cell r="W123">
            <v>3.9820257714060503E-2</v>
          </cell>
          <cell r="X123">
            <v>34.424726550296782</v>
          </cell>
          <cell r="Y123">
            <v>34.628064423258373</v>
          </cell>
          <cell r="Z123">
            <v>8.8835317230742117E-3</v>
          </cell>
          <cell r="AA123">
            <v>0.10640837364151011</v>
          </cell>
          <cell r="AB123">
            <v>6.9331063611990746</v>
          </cell>
          <cell r="AC123">
            <v>1.0824272602994831</v>
          </cell>
          <cell r="AD123">
            <v>1.4032688526876387</v>
          </cell>
          <cell r="AE123">
            <v>394.57407341695802</v>
          </cell>
          <cell r="AF123">
            <v>1087.9460623290827</v>
          </cell>
          <cell r="AG123">
            <v>2</v>
          </cell>
          <cell r="AH123">
            <v>216242.84669642942</v>
          </cell>
          <cell r="AI123">
            <v>-37.408927628740948</v>
          </cell>
          <cell r="AJ123">
            <v>-1.4760467025229224E-3</v>
          </cell>
          <cell r="AK123">
            <v>-37.408927628740948</v>
          </cell>
        </row>
        <row r="124">
          <cell r="B124" t="str">
            <v>LoPGas</v>
          </cell>
          <cell r="C124" t="str">
            <v>Header</v>
          </cell>
          <cell r="D124" t="str">
            <v>x</v>
          </cell>
          <cell r="E124" t="str">
            <v>H</v>
          </cell>
          <cell r="F124">
            <v>15</v>
          </cell>
          <cell r="G124">
            <v>115</v>
          </cell>
          <cell r="J124">
            <v>5.4</v>
          </cell>
          <cell r="K124">
            <v>5.4</v>
          </cell>
          <cell r="L124">
            <v>80</v>
          </cell>
          <cell r="M124">
            <v>34.628064423258373</v>
          </cell>
          <cell r="N124">
            <v>190080</v>
          </cell>
          <cell r="O124">
            <v>15.84</v>
          </cell>
          <cell r="P124">
            <v>1</v>
          </cell>
          <cell r="Q124">
            <v>6.666666666666667</v>
          </cell>
          <cell r="R124">
            <v>0.2</v>
          </cell>
          <cell r="S124">
            <v>1.2386846748934399</v>
          </cell>
          <cell r="T124">
            <v>0.75</v>
          </cell>
          <cell r="U124">
            <v>84.947000000000003</v>
          </cell>
          <cell r="V124">
            <v>4.8987242561201051E-2</v>
          </cell>
          <cell r="W124">
            <v>3.0389108288582989E-2</v>
          </cell>
          <cell r="X124">
            <v>34.781033101921082</v>
          </cell>
          <cell r="Y124">
            <v>34.934001780583799</v>
          </cell>
          <cell r="Z124">
            <v>6.7428764816076514E-3</v>
          </cell>
          <cell r="AA124">
            <v>9.1022683128462401E-2</v>
          </cell>
          <cell r="AB124">
            <v>6.0613410564312922</v>
          </cell>
          <cell r="AC124">
            <v>0.9963439541297332</v>
          </cell>
          <cell r="AD124">
            <v>1.3998453272711424</v>
          </cell>
          <cell r="AE124">
            <v>591.86111012543699</v>
          </cell>
          <cell r="AF124">
            <v>1073.1615987467092</v>
          </cell>
          <cell r="AG124">
            <v>3</v>
          </cell>
          <cell r="AH124">
            <v>262723.48377553181</v>
          </cell>
          <cell r="AI124">
            <v>-42.169667904013593</v>
          </cell>
          <cell r="AJ124">
            <v>-1.1092610454549029E-3</v>
          </cell>
          <cell r="AK124">
            <v>-42.169667904013593</v>
          </cell>
        </row>
        <row r="125">
          <cell r="B125" t="str">
            <v>LoPGas</v>
          </cell>
          <cell r="C125" t="str">
            <v>Leader</v>
          </cell>
          <cell r="D125" t="str">
            <v>x</v>
          </cell>
          <cell r="E125" t="str">
            <v>L</v>
          </cell>
          <cell r="F125">
            <v>15</v>
          </cell>
          <cell r="G125">
            <v>115</v>
          </cell>
          <cell r="J125">
            <v>5.4</v>
          </cell>
          <cell r="K125">
            <v>5.4</v>
          </cell>
          <cell r="L125">
            <v>80</v>
          </cell>
          <cell r="M125">
            <v>34.934001780583799</v>
          </cell>
          <cell r="N125">
            <v>253440.00000000003</v>
          </cell>
          <cell r="O125">
            <v>21.12</v>
          </cell>
          <cell r="P125">
            <v>1</v>
          </cell>
          <cell r="Q125">
            <v>40</v>
          </cell>
          <cell r="R125">
            <v>0.2</v>
          </cell>
          <cell r="S125">
            <v>1.4046444981305601</v>
          </cell>
          <cell r="T125">
            <v>0.75</v>
          </cell>
          <cell r="U125">
            <v>84.947000000000003</v>
          </cell>
          <cell r="V125">
            <v>0.2655262333930159</v>
          </cell>
          <cell r="W125">
            <v>0.16471850706762758</v>
          </cell>
          <cell r="X125">
            <v>35.669920683982411</v>
          </cell>
          <cell r="Y125">
            <v>36.405839587381024</v>
          </cell>
          <cell r="Z125">
            <v>3.2659607352558351E-2</v>
          </cell>
          <cell r="AA125">
            <v>8.0356093775999865E-2</v>
          </cell>
          <cell r="AB125">
            <v>5.5502556253984103</v>
          </cell>
          <cell r="AC125">
            <v>0.94197666491467835</v>
          </cell>
          <cell r="AD125">
            <v>1.396041223381715</v>
          </cell>
          <cell r="AE125">
            <v>789.14814683391614</v>
          </cell>
          <cell r="AF125">
            <v>1104.8819205722909</v>
          </cell>
          <cell r="AG125">
            <v>3</v>
          </cell>
          <cell r="AH125">
            <v>306638.06324622367</v>
          </cell>
          <cell r="AI125">
            <v>-269.76286432508357</v>
          </cell>
          <cell r="AJ125">
            <v>-5.3220262059083716E-3</v>
          </cell>
          <cell r="AK125">
            <v>-269.76286432508357</v>
          </cell>
        </row>
        <row r="126">
          <cell r="B126" t="str">
            <v>15_115_0.2_20</v>
          </cell>
          <cell r="F126">
            <v>15</v>
          </cell>
          <cell r="G126">
            <v>115</v>
          </cell>
          <cell r="H126">
            <v>14.58574436521833</v>
          </cell>
          <cell r="R126">
            <v>0.2</v>
          </cell>
          <cell r="W126">
            <v>0.13049332234210986</v>
          </cell>
          <cell r="X126">
            <v>0.41425563478166971</v>
          </cell>
          <cell r="AK126">
            <v>-380.5075893506696</v>
          </cell>
          <cell r="AL126">
            <v>4.3696624457696508E-4</v>
          </cell>
          <cell r="AM126">
            <v>-110.74472502558604</v>
          </cell>
        </row>
        <row r="127">
          <cell r="B127" t="str">
            <v>LoPGas</v>
          </cell>
          <cell r="C127" t="str">
            <v>Branch</v>
          </cell>
          <cell r="D127" t="str">
            <v>x</v>
          </cell>
          <cell r="E127" t="str">
            <v>B</v>
          </cell>
          <cell r="F127">
            <v>15</v>
          </cell>
          <cell r="G127">
            <v>115</v>
          </cell>
          <cell r="J127">
            <v>5.4</v>
          </cell>
          <cell r="K127">
            <v>5.4</v>
          </cell>
          <cell r="L127">
            <v>80</v>
          </cell>
          <cell r="M127">
            <v>20.399999999999999</v>
          </cell>
          <cell r="N127">
            <v>13200.000000000002</v>
          </cell>
          <cell r="O127">
            <v>1.2</v>
          </cell>
          <cell r="P127">
            <v>16</v>
          </cell>
          <cell r="Q127">
            <v>30</v>
          </cell>
          <cell r="R127">
            <v>0.2</v>
          </cell>
          <cell r="S127">
            <v>0.5</v>
          </cell>
          <cell r="T127">
            <v>0.75</v>
          </cell>
          <cell r="U127">
            <v>84.947000000000003</v>
          </cell>
          <cell r="V127">
            <v>0.19189861425955687</v>
          </cell>
          <cell r="W127">
            <v>0.11904380537193227</v>
          </cell>
          <cell r="X127">
            <v>26.972415738535307</v>
          </cell>
          <cell r="Y127">
            <v>33.544831477070616</v>
          </cell>
          <cell r="Z127">
            <v>0.22055086370923849</v>
          </cell>
          <cell r="AA127">
            <v>0.34945645506015194</v>
          </cell>
          <cell r="AB127">
            <v>10.590508807326579</v>
          </cell>
          <cell r="AC127">
            <v>1.3255069726085578</v>
          </cell>
          <cell r="AD127">
            <v>1.4408519582089205</v>
          </cell>
          <cell r="AE127">
            <v>41.101465980933135</v>
          </cell>
          <cell r="AF127">
            <v>517.227662166703</v>
          </cell>
          <cell r="AG127">
            <v>2</v>
          </cell>
          <cell r="AH127">
            <v>49383.692709259994</v>
          </cell>
          <cell r="AI127">
            <v>-129.03276648210345</v>
          </cell>
          <cell r="AJ127">
            <v>-4.8876047909887664E-2</v>
          </cell>
          <cell r="AK127">
            <v>-2064.5242637136553</v>
          </cell>
        </row>
        <row r="128">
          <cell r="B128" t="str">
            <v>LoPGas</v>
          </cell>
          <cell r="C128" t="str">
            <v>Header</v>
          </cell>
          <cell r="D128" t="str">
            <v>x</v>
          </cell>
          <cell r="E128" t="str">
            <v>H</v>
          </cell>
          <cell r="F128">
            <v>15</v>
          </cell>
          <cell r="G128">
            <v>115</v>
          </cell>
          <cell r="J128">
            <v>5.4</v>
          </cell>
          <cell r="K128">
            <v>5.4</v>
          </cell>
          <cell r="L128">
            <v>80</v>
          </cell>
          <cell r="M128">
            <v>33.544831477070616</v>
          </cell>
          <cell r="N128">
            <v>63360</v>
          </cell>
          <cell r="O128">
            <v>5.28</v>
          </cell>
          <cell r="P128">
            <v>1</v>
          </cell>
          <cell r="Q128">
            <v>13.333333333333334</v>
          </cell>
          <cell r="R128">
            <v>0.2</v>
          </cell>
          <cell r="S128">
            <v>0.73278748682815997</v>
          </cell>
          <cell r="T128">
            <v>0.75</v>
          </cell>
          <cell r="U128">
            <v>84.947000000000003</v>
          </cell>
          <cell r="V128">
            <v>0.19472923857824403</v>
          </cell>
          <cell r="W128">
            <v>0.12079977579295686</v>
          </cell>
          <cell r="X128">
            <v>34.217275725785726</v>
          </cell>
          <cell r="Y128">
            <v>34.889719974500835</v>
          </cell>
          <cell r="Z128">
            <v>2.8950244723930152E-2</v>
          </cell>
          <cell r="AA128">
            <v>0.14018503842609201</v>
          </cell>
          <cell r="AB128">
            <v>8.5114816344094599</v>
          </cell>
          <cell r="AC128">
            <v>1.2129358474938046</v>
          </cell>
          <cell r="AD128">
            <v>1.410412512806547</v>
          </cell>
          <cell r="AE128">
            <v>197.28703670847901</v>
          </cell>
          <cell r="AF128">
            <v>1092.685328139178</v>
          </cell>
          <cell r="AG128">
            <v>2</v>
          </cell>
          <cell r="AH128">
            <v>153278.3966034019</v>
          </cell>
          <cell r="AI128">
            <v>-61.877042032051257</v>
          </cell>
          <cell r="AJ128">
            <v>-4.8829736452060653E-3</v>
          </cell>
          <cell r="AK128">
            <v>-61.877042032051257</v>
          </cell>
        </row>
        <row r="129">
          <cell r="B129" t="str">
            <v>LoPGas</v>
          </cell>
          <cell r="C129" t="str">
            <v>Header</v>
          </cell>
          <cell r="D129" t="str">
            <v>x</v>
          </cell>
          <cell r="E129" t="str">
            <v>H</v>
          </cell>
          <cell r="F129">
            <v>15</v>
          </cell>
          <cell r="G129">
            <v>115</v>
          </cell>
          <cell r="J129">
            <v>5.4</v>
          </cell>
          <cell r="K129">
            <v>5.4</v>
          </cell>
          <cell r="L129">
            <v>80</v>
          </cell>
          <cell r="M129">
            <v>34.889719974500835</v>
          </cell>
          <cell r="N129">
            <v>126720</v>
          </cell>
          <cell r="O129">
            <v>10.56</v>
          </cell>
          <cell r="P129">
            <v>1</v>
          </cell>
          <cell r="Q129">
            <v>13.333333333333334</v>
          </cell>
          <cell r="R129">
            <v>0.2</v>
          </cell>
          <cell r="S129">
            <v>1.01473233779264</v>
          </cell>
          <cell r="T129">
            <v>0.75</v>
          </cell>
          <cell r="U129">
            <v>84.947000000000003</v>
          </cell>
          <cell r="V129">
            <v>0.12883241049807737</v>
          </cell>
          <cell r="W129">
            <v>7.9920850184910464E-2</v>
          </cell>
          <cell r="X129">
            <v>35.289642439527</v>
          </cell>
          <cell r="Y129">
            <v>35.689564904553158</v>
          </cell>
          <cell r="Z129">
            <v>1.7730879294036828E-2</v>
          </cell>
          <cell r="AA129">
            <v>0.10644429669033491</v>
          </cell>
          <cell r="AB129">
            <v>6.9331063611990746</v>
          </cell>
          <cell r="AC129">
            <v>1.0837370272834623</v>
          </cell>
          <cell r="AD129">
            <v>1.4015729106217818</v>
          </cell>
          <cell r="AE129">
            <v>394.57407341695802</v>
          </cell>
          <cell r="AF129">
            <v>1091.4700371482065</v>
          </cell>
          <cell r="AG129">
            <v>2</v>
          </cell>
          <cell r="AH129">
            <v>215880.70029893605</v>
          </cell>
          <cell r="AI129">
            <v>-73.384351865298825</v>
          </cell>
          <cell r="AJ129">
            <v>-2.8955315603416518E-3</v>
          </cell>
          <cell r="AK129">
            <v>-73.384351865298825</v>
          </cell>
        </row>
        <row r="130">
          <cell r="B130" t="str">
            <v>LoPGas</v>
          </cell>
          <cell r="C130" t="str">
            <v>Header</v>
          </cell>
          <cell r="D130" t="str">
            <v>x</v>
          </cell>
          <cell r="E130" t="str">
            <v>H</v>
          </cell>
          <cell r="F130">
            <v>15</v>
          </cell>
          <cell r="G130">
            <v>115</v>
          </cell>
          <cell r="J130">
            <v>5.4</v>
          </cell>
          <cell r="K130">
            <v>5.4</v>
          </cell>
          <cell r="L130">
            <v>80</v>
          </cell>
          <cell r="M130">
            <v>35.689564904553158</v>
          </cell>
          <cell r="N130">
            <v>190080</v>
          </cell>
          <cell r="O130">
            <v>15.84</v>
          </cell>
          <cell r="P130">
            <v>1</v>
          </cell>
          <cell r="Q130">
            <v>13.333333333333334</v>
          </cell>
          <cell r="R130">
            <v>0.2</v>
          </cell>
          <cell r="S130">
            <v>1.2386846748934399</v>
          </cell>
          <cell r="T130">
            <v>0.75</v>
          </cell>
          <cell r="U130">
            <v>84.947000000000003</v>
          </cell>
          <cell r="V130">
            <v>9.8414623016144842E-2</v>
          </cell>
          <cell r="W130">
            <v>6.1051254972790403E-2</v>
          </cell>
          <cell r="X130">
            <v>35.988206950472303</v>
          </cell>
          <cell r="Y130">
            <v>36.286848996391456</v>
          </cell>
          <cell r="Z130">
            <v>1.3479535701956369E-2</v>
          </cell>
          <cell r="AA130">
            <v>9.1050012814570203E-2</v>
          </cell>
          <cell r="AB130">
            <v>6.0613410564312922</v>
          </cell>
          <cell r="AC130">
            <v>0.99830858992478577</v>
          </cell>
          <cell r="AD130">
            <v>1.3970904814596872</v>
          </cell>
          <cell r="AE130">
            <v>591.86111012543699</v>
          </cell>
          <cell r="AF130">
            <v>1077.5729809543288</v>
          </cell>
          <cell r="AG130">
            <v>3</v>
          </cell>
          <cell r="AH130">
            <v>262099.16092899095</v>
          </cell>
          <cell r="AI130">
            <v>-82.063983778522328</v>
          </cell>
          <cell r="AJ130">
            <v>-2.158669606968706E-3</v>
          </cell>
          <cell r="AK130">
            <v>-82.063983778522328</v>
          </cell>
        </row>
        <row r="131">
          <cell r="B131" t="str">
            <v>LoPGas</v>
          </cell>
          <cell r="C131" t="str">
            <v>Leader</v>
          </cell>
          <cell r="D131" t="str">
            <v>x</v>
          </cell>
          <cell r="E131" t="str">
            <v>L</v>
          </cell>
          <cell r="F131">
            <v>15</v>
          </cell>
          <cell r="G131">
            <v>115</v>
          </cell>
          <cell r="J131">
            <v>5.4</v>
          </cell>
          <cell r="K131">
            <v>5.4</v>
          </cell>
          <cell r="L131">
            <v>80</v>
          </cell>
          <cell r="M131">
            <v>36.286848996391456</v>
          </cell>
          <cell r="N131">
            <v>253440.00000000003</v>
          </cell>
          <cell r="O131">
            <v>21.12</v>
          </cell>
          <cell r="P131">
            <v>1</v>
          </cell>
          <cell r="Q131">
            <v>40</v>
          </cell>
          <cell r="R131">
            <v>0.2</v>
          </cell>
          <cell r="S131">
            <v>1.4046444981305601</v>
          </cell>
          <cell r="T131">
            <v>0.75</v>
          </cell>
          <cell r="U131">
            <v>84.947000000000003</v>
          </cell>
          <cell r="V131">
            <v>0.26673657606379736</v>
          </cell>
          <cell r="W131">
            <v>0.1654693399899454</v>
          </cell>
          <cell r="X131">
            <v>37.00274855818715</v>
          </cell>
          <cell r="Y131">
            <v>37.718648119982852</v>
          </cell>
          <cell r="Z131">
            <v>3.2754424943495897E-2</v>
          </cell>
          <cell r="AA131">
            <v>8.0374745940325315E-2</v>
          </cell>
          <cell r="AB131">
            <v>5.5502556253984103</v>
          </cell>
          <cell r="AC131">
            <v>0.94437053357521694</v>
          </cell>
          <cell r="AD131">
            <v>1.3925024224400746</v>
          </cell>
          <cell r="AE131">
            <v>789.14814683391614</v>
          </cell>
          <cell r="AF131">
            <v>1109.4656436647331</v>
          </cell>
          <cell r="AG131">
            <v>3</v>
          </cell>
          <cell r="AH131">
            <v>305825.96506761049</v>
          </cell>
          <cell r="AI131">
            <v>-261.55602746332471</v>
          </cell>
          <cell r="AJ131">
            <v>-5.160117334740465E-3</v>
          </cell>
          <cell r="AK131">
            <v>-261.55602746332471</v>
          </cell>
        </row>
        <row r="132">
          <cell r="B132" t="str">
            <v>15_115_0.2_40</v>
          </cell>
          <cell r="F132">
            <v>15</v>
          </cell>
          <cell r="G132">
            <v>115</v>
          </cell>
          <cell r="H132">
            <v>14.453714973687465</v>
          </cell>
          <cell r="R132">
            <v>0.2</v>
          </cell>
          <cell r="W132">
            <v>0.26177188095065773</v>
          </cell>
          <cell r="X132">
            <v>0.54628502631253539</v>
          </cell>
          <cell r="AK132">
            <v>-478.88140513919711</v>
          </cell>
          <cell r="AL132">
            <v>8.5750227933977419E-4</v>
          </cell>
          <cell r="AM132">
            <v>-217.3253776758724</v>
          </cell>
        </row>
        <row r="133">
          <cell r="B133" t="str">
            <v>LoPGas</v>
          </cell>
          <cell r="C133" t="str">
            <v>Branch</v>
          </cell>
          <cell r="D133" t="str">
            <v>x</v>
          </cell>
          <cell r="E133" t="str">
            <v>B</v>
          </cell>
          <cell r="F133">
            <v>15</v>
          </cell>
          <cell r="G133">
            <v>115</v>
          </cell>
          <cell r="J133">
            <v>5.4</v>
          </cell>
          <cell r="K133">
            <v>5.4</v>
          </cell>
          <cell r="L133">
            <v>80</v>
          </cell>
          <cell r="M133">
            <v>20.399999999999999</v>
          </cell>
          <cell r="N133">
            <v>13200.000000000002</v>
          </cell>
          <cell r="O133">
            <v>1.2</v>
          </cell>
          <cell r="P133">
            <v>16</v>
          </cell>
          <cell r="Q133">
            <v>30</v>
          </cell>
          <cell r="R133">
            <v>0.2</v>
          </cell>
          <cell r="S133">
            <v>0.5</v>
          </cell>
          <cell r="T133">
            <v>0.75</v>
          </cell>
          <cell r="U133">
            <v>84.947000000000003</v>
          </cell>
          <cell r="V133">
            <v>0.19189861425955687</v>
          </cell>
          <cell r="W133">
            <v>0.11904380537193227</v>
          </cell>
          <cell r="X133">
            <v>26.972415738535307</v>
          </cell>
          <cell r="Y133">
            <v>33.544831477070616</v>
          </cell>
          <cell r="Z133">
            <v>0.22055086370923849</v>
          </cell>
          <cell r="AA133">
            <v>0.34945645506015194</v>
          </cell>
          <cell r="AB133">
            <v>10.590508807326579</v>
          </cell>
          <cell r="AC133">
            <v>1.3255069726085578</v>
          </cell>
          <cell r="AD133">
            <v>1.4408519582089205</v>
          </cell>
          <cell r="AE133">
            <v>41.101465980933135</v>
          </cell>
          <cell r="AF133">
            <v>517.227662166703</v>
          </cell>
          <cell r="AG133">
            <v>2</v>
          </cell>
          <cell r="AH133">
            <v>49383.692709259994</v>
          </cell>
          <cell r="AI133">
            <v>-129.03276648210345</v>
          </cell>
          <cell r="AJ133">
            <v>-4.8876047909887664E-2</v>
          </cell>
          <cell r="AK133">
            <v>-2064.5242637136553</v>
          </cell>
        </row>
        <row r="134">
          <cell r="B134" t="str">
            <v>LoPGas</v>
          </cell>
          <cell r="C134" t="str">
            <v>Header</v>
          </cell>
          <cell r="D134" t="str">
            <v>x</v>
          </cell>
          <cell r="E134" t="str">
            <v>H</v>
          </cell>
          <cell r="F134">
            <v>15</v>
          </cell>
          <cell r="G134">
            <v>115</v>
          </cell>
          <cell r="J134">
            <v>5.4</v>
          </cell>
          <cell r="K134">
            <v>5.4</v>
          </cell>
          <cell r="L134">
            <v>80</v>
          </cell>
          <cell r="M134">
            <v>33.544831477070616</v>
          </cell>
          <cell r="N134">
            <v>63360</v>
          </cell>
          <cell r="O134">
            <v>5.28</v>
          </cell>
          <cell r="P134">
            <v>1</v>
          </cell>
          <cell r="Q134">
            <v>33.333333333333336</v>
          </cell>
          <cell r="R134">
            <v>0.2</v>
          </cell>
          <cell r="S134">
            <v>0.73278748682815997</v>
          </cell>
          <cell r="T134">
            <v>0.75</v>
          </cell>
          <cell r="U134">
            <v>84.947000000000003</v>
          </cell>
          <cell r="V134">
            <v>0.48964512990096426</v>
          </cell>
          <cell r="W134">
            <v>0.30375008058372366</v>
          </cell>
          <cell r="X134">
            <v>35.195198776028342</v>
          </cell>
          <cell r="Y134">
            <v>36.845566074986067</v>
          </cell>
          <cell r="Z134">
            <v>7.1052042277841898E-2</v>
          </cell>
          <cell r="AA134">
            <v>0.14027282589961121</v>
          </cell>
          <cell r="AB134">
            <v>8.5114816344094599</v>
          </cell>
          <cell r="AC134">
            <v>1.2129427938612325</v>
          </cell>
          <cell r="AD134">
            <v>1.4104044355554282</v>
          </cell>
          <cell r="AE134">
            <v>197.28703670847901</v>
          </cell>
          <cell r="AF134">
            <v>1098.6454174714418</v>
          </cell>
          <cell r="AG134">
            <v>2</v>
          </cell>
          <cell r="AH134">
            <v>152987.71758320273</v>
          </cell>
          <cell r="AI134">
            <v>-151.32929471971494</v>
          </cell>
          <cell r="AJ134">
            <v>-1.1942021363613869E-2</v>
          </cell>
          <cell r="AK134">
            <v>-151.32929471971494</v>
          </cell>
        </row>
        <row r="135">
          <cell r="B135" t="str">
            <v>LoPGas</v>
          </cell>
          <cell r="C135" t="str">
            <v>Header</v>
          </cell>
          <cell r="D135" t="str">
            <v>x</v>
          </cell>
          <cell r="E135" t="str">
            <v>H</v>
          </cell>
          <cell r="F135">
            <v>15</v>
          </cell>
          <cell r="G135">
            <v>115</v>
          </cell>
          <cell r="J135">
            <v>5.4</v>
          </cell>
          <cell r="K135">
            <v>5.4</v>
          </cell>
          <cell r="L135">
            <v>80</v>
          </cell>
          <cell r="M135">
            <v>36.845566074986067</v>
          </cell>
          <cell r="N135">
            <v>126720</v>
          </cell>
          <cell r="O135">
            <v>10.56</v>
          </cell>
          <cell r="P135">
            <v>1</v>
          </cell>
          <cell r="Q135">
            <v>33.333333333333336</v>
          </cell>
          <cell r="R135">
            <v>0.2</v>
          </cell>
          <cell r="S135">
            <v>1.01473233779264</v>
          </cell>
          <cell r="T135">
            <v>0.75</v>
          </cell>
          <cell r="U135">
            <v>84.947000000000003</v>
          </cell>
          <cell r="V135">
            <v>0.32534077576921244</v>
          </cell>
          <cell r="W135">
            <v>0.20182430258635442</v>
          </cell>
          <cell r="X135">
            <v>37.795036315254762</v>
          </cell>
          <cell r="Y135">
            <v>38.744506555523458</v>
          </cell>
          <cell r="Z135">
            <v>4.4003369012719062E-2</v>
          </cell>
          <cell r="AA135">
            <v>0.10651017128821595</v>
          </cell>
          <cell r="AB135">
            <v>6.9331063611990746</v>
          </cell>
          <cell r="AC135">
            <v>1.0876802103381245</v>
          </cell>
          <cell r="AD135">
            <v>1.3964917677467825</v>
          </cell>
          <cell r="AE135">
            <v>394.57407341695802</v>
          </cell>
          <cell r="AF135">
            <v>1101.5995913920958</v>
          </cell>
          <cell r="AG135">
            <v>2</v>
          </cell>
          <cell r="AH135">
            <v>214808.54195430063</v>
          </cell>
          <cell r="AI135">
            <v>-173.07043203794396</v>
          </cell>
          <cell r="AJ135">
            <v>-6.8288522742244303E-3</v>
          </cell>
          <cell r="AK135">
            <v>-173.07043203794396</v>
          </cell>
        </row>
        <row r="136">
          <cell r="B136" t="str">
            <v>LoPGas</v>
          </cell>
          <cell r="C136" t="str">
            <v>Header</v>
          </cell>
          <cell r="D136" t="str">
            <v>x</v>
          </cell>
          <cell r="E136" t="str">
            <v>H</v>
          </cell>
          <cell r="F136">
            <v>15</v>
          </cell>
          <cell r="G136">
            <v>115</v>
          </cell>
          <cell r="J136">
            <v>5.4</v>
          </cell>
          <cell r="K136">
            <v>5.4</v>
          </cell>
          <cell r="L136">
            <v>80</v>
          </cell>
          <cell r="M136">
            <v>38.744506555523458</v>
          </cell>
          <cell r="N136">
            <v>190080</v>
          </cell>
          <cell r="O136">
            <v>15.84</v>
          </cell>
          <cell r="P136">
            <v>1</v>
          </cell>
          <cell r="Q136">
            <v>33.333333333333336</v>
          </cell>
          <cell r="R136">
            <v>0.2</v>
          </cell>
          <cell r="S136">
            <v>1.2386846748934399</v>
          </cell>
          <cell r="T136">
            <v>0.75</v>
          </cell>
          <cell r="U136">
            <v>84.947000000000003</v>
          </cell>
          <cell r="V136">
            <v>0.24921750255592609</v>
          </cell>
          <cell r="W136">
            <v>0.15460142838456647</v>
          </cell>
          <cell r="X136">
            <v>39.438087679938917</v>
          </cell>
          <cell r="Y136">
            <v>40.131668804354376</v>
          </cell>
          <cell r="Z136">
            <v>3.3623697913050643E-2</v>
          </cell>
          <cell r="AA136">
            <v>9.1118504785073995E-2</v>
          </cell>
          <cell r="AB136">
            <v>6.0613410564312922</v>
          </cell>
          <cell r="AC136">
            <v>1.0042261490003934</v>
          </cell>
          <cell r="AD136">
            <v>1.3888579080834251</v>
          </cell>
          <cell r="AE136">
            <v>591.86111012543699</v>
          </cell>
          <cell r="AF136">
            <v>1090.314304343553</v>
          </cell>
          <cell r="AG136">
            <v>3</v>
          </cell>
          <cell r="AH136">
            <v>260317.07597453371</v>
          </cell>
          <cell r="AI136">
            <v>-188.90475469973836</v>
          </cell>
          <cell r="AJ136">
            <v>-4.9690855087262823E-3</v>
          </cell>
          <cell r="AK136">
            <v>-188.90475469973836</v>
          </cell>
        </row>
        <row r="137">
          <cell r="B137" t="str">
            <v>LoPGas</v>
          </cell>
          <cell r="C137" t="str">
            <v>Leader</v>
          </cell>
          <cell r="D137" t="str">
            <v>x</v>
          </cell>
          <cell r="E137" t="str">
            <v>L</v>
          </cell>
          <cell r="F137">
            <v>15</v>
          </cell>
          <cell r="G137">
            <v>115</v>
          </cell>
          <cell r="J137">
            <v>5.4</v>
          </cell>
          <cell r="K137">
            <v>5.4</v>
          </cell>
          <cell r="L137">
            <v>80</v>
          </cell>
          <cell r="M137">
            <v>40.131668804354376</v>
          </cell>
          <cell r="N137">
            <v>253440.00000000003</v>
          </cell>
          <cell r="O137">
            <v>21.12</v>
          </cell>
          <cell r="P137">
            <v>1</v>
          </cell>
          <cell r="Q137">
            <v>40</v>
          </cell>
          <cell r="R137">
            <v>0.2</v>
          </cell>
          <cell r="S137">
            <v>1.4046444981305601</v>
          </cell>
          <cell r="T137">
            <v>0.75</v>
          </cell>
          <cell r="U137">
            <v>84.947000000000003</v>
          </cell>
          <cell r="V137">
            <v>0.27019997702167253</v>
          </cell>
          <cell r="W137">
            <v>0.16761785175041766</v>
          </cell>
          <cell r="X137">
            <v>40.789734788416453</v>
          </cell>
          <cell r="Y137">
            <v>41.447800772478523</v>
          </cell>
          <cell r="Z137">
            <v>3.3011965353290096E-2</v>
          </cell>
          <cell r="AA137">
            <v>8.0416325653610357E-2</v>
          </cell>
          <cell r="AB137">
            <v>5.5502556253984103</v>
          </cell>
          <cell r="AC137">
            <v>0.9515845796884157</v>
          </cell>
          <cell r="AD137">
            <v>1.3819457395107306</v>
          </cell>
          <cell r="AE137">
            <v>789.14814683391614</v>
          </cell>
          <cell r="AF137">
            <v>1122.5752787444055</v>
          </cell>
          <cell r="AG137">
            <v>3</v>
          </cell>
          <cell r="AH137">
            <v>303543.21748326044</v>
          </cell>
          <cell r="AI137">
            <v>-238.25618652736605</v>
          </cell>
          <cell r="AJ137">
            <v>-4.700445599103654E-3</v>
          </cell>
          <cell r="AK137">
            <v>-238.25618652736605</v>
          </cell>
        </row>
        <row r="138">
          <cell r="B138" t="str">
            <v>15_115_0.2_100</v>
          </cell>
          <cell r="F138">
            <v>15</v>
          </cell>
          <cell r="G138">
            <v>115</v>
          </cell>
          <cell r="H138">
            <v>14.053162531323006</v>
          </cell>
          <cell r="R138">
            <v>0.2</v>
          </cell>
          <cell r="W138">
            <v>0.66017581155464455</v>
          </cell>
          <cell r="X138">
            <v>0.94683746867699448</v>
          </cell>
          <cell r="AK138">
            <v>-751.56066798476331</v>
          </cell>
          <cell r="AL138">
            <v>2.0253491219120786E-3</v>
          </cell>
          <cell r="AM138">
            <v>-513.30448145739729</v>
          </cell>
        </row>
        <row r="139">
          <cell r="B139" t="str">
            <v>LoPGas</v>
          </cell>
          <cell r="C139" t="str">
            <v>Branch</v>
          </cell>
          <cell r="D139" t="str">
            <v>x</v>
          </cell>
          <cell r="E139" t="str">
            <v>B</v>
          </cell>
          <cell r="F139">
            <v>15</v>
          </cell>
          <cell r="G139">
            <v>115</v>
          </cell>
          <cell r="J139">
            <v>5.4</v>
          </cell>
          <cell r="K139">
            <v>5.4</v>
          </cell>
          <cell r="L139">
            <v>80</v>
          </cell>
          <cell r="M139">
            <v>20.399999999999999</v>
          </cell>
          <cell r="N139">
            <v>13200.000000000002</v>
          </cell>
          <cell r="O139">
            <v>1.2</v>
          </cell>
          <cell r="P139">
            <v>16</v>
          </cell>
          <cell r="Q139">
            <v>30</v>
          </cell>
          <cell r="R139">
            <v>0.2</v>
          </cell>
          <cell r="S139">
            <v>0.5</v>
          </cell>
          <cell r="T139">
            <v>0.75</v>
          </cell>
          <cell r="U139">
            <v>84.947000000000003</v>
          </cell>
          <cell r="V139">
            <v>0.19189861425955687</v>
          </cell>
          <cell r="W139">
            <v>0.11904380537193227</v>
          </cell>
          <cell r="X139">
            <v>26.972415738535307</v>
          </cell>
          <cell r="Y139">
            <v>33.544831477070616</v>
          </cell>
          <cell r="Z139">
            <v>0.22055086370923849</v>
          </cell>
          <cell r="AA139">
            <v>0.34945645506015194</v>
          </cell>
          <cell r="AB139">
            <v>10.590508807326579</v>
          </cell>
          <cell r="AC139">
            <v>1.3255069726085578</v>
          </cell>
          <cell r="AD139">
            <v>1.4408519582089205</v>
          </cell>
          <cell r="AE139">
            <v>41.101465980933135</v>
          </cell>
          <cell r="AF139">
            <v>517.227662166703</v>
          </cell>
          <cell r="AG139">
            <v>2</v>
          </cell>
          <cell r="AH139">
            <v>49383.692709259994</v>
          </cell>
          <cell r="AI139">
            <v>-129.03276648210345</v>
          </cell>
          <cell r="AJ139">
            <v>-4.8876047909887664E-2</v>
          </cell>
          <cell r="AK139">
            <v>-2064.5242637136553</v>
          </cell>
        </row>
        <row r="140">
          <cell r="B140" t="str">
            <v>LoPGas</v>
          </cell>
          <cell r="C140" t="str">
            <v>Header</v>
          </cell>
          <cell r="D140" t="str">
            <v>x</v>
          </cell>
          <cell r="E140" t="str">
            <v>H</v>
          </cell>
          <cell r="F140">
            <v>15</v>
          </cell>
          <cell r="G140">
            <v>115</v>
          </cell>
          <cell r="J140">
            <v>5.4</v>
          </cell>
          <cell r="K140">
            <v>5.4</v>
          </cell>
          <cell r="L140">
            <v>80</v>
          </cell>
          <cell r="M140">
            <v>33.544831477070616</v>
          </cell>
          <cell r="N140">
            <v>63360</v>
          </cell>
          <cell r="O140">
            <v>5.28</v>
          </cell>
          <cell r="P140">
            <v>1</v>
          </cell>
          <cell r="Q140">
            <v>50</v>
          </cell>
          <cell r="R140">
            <v>0.2</v>
          </cell>
          <cell r="S140">
            <v>0.73278748682815997</v>
          </cell>
          <cell r="T140">
            <v>0.75</v>
          </cell>
          <cell r="U140">
            <v>84.947000000000003</v>
          </cell>
          <cell r="V140">
            <v>0.73798879089918512</v>
          </cell>
          <cell r="W140">
            <v>0.45780942363472477</v>
          </cell>
          <cell r="X140">
            <v>35.981727911620141</v>
          </cell>
          <cell r="Y140">
            <v>38.418624346169665</v>
          </cell>
          <cell r="Z140">
            <v>0.10491389922939232</v>
          </cell>
          <cell r="AA140">
            <v>0.14032664976916942</v>
          </cell>
          <cell r="AB140">
            <v>8.5114816344094599</v>
          </cell>
          <cell r="AC140">
            <v>1.2129478107632266</v>
          </cell>
          <cell r="AD140">
            <v>1.4103986019484398</v>
          </cell>
          <cell r="AE140">
            <v>197.28703670847901</v>
          </cell>
          <cell r="AF140">
            <v>1103.5981855107852</v>
          </cell>
          <cell r="AG140">
            <v>2</v>
          </cell>
          <cell r="AH140">
            <v>152745.10956639954</v>
          </cell>
          <cell r="AI140">
            <v>-222.88065291266733</v>
          </cell>
          <cell r="AJ140">
            <v>-1.7588435362426397E-2</v>
          </cell>
          <cell r="AK140">
            <v>-222.88065291266733</v>
          </cell>
        </row>
        <row r="141">
          <cell r="B141" t="str">
            <v>LoPGas</v>
          </cell>
          <cell r="C141" t="str">
            <v>Header</v>
          </cell>
          <cell r="D141" t="str">
            <v>x</v>
          </cell>
          <cell r="E141" t="str">
            <v>H</v>
          </cell>
          <cell r="F141">
            <v>15</v>
          </cell>
          <cell r="G141">
            <v>115</v>
          </cell>
          <cell r="J141">
            <v>5.4</v>
          </cell>
          <cell r="K141">
            <v>5.4</v>
          </cell>
          <cell r="L141">
            <v>80</v>
          </cell>
          <cell r="M141">
            <v>38.418624346169665</v>
          </cell>
          <cell r="N141">
            <v>126720</v>
          </cell>
          <cell r="O141">
            <v>10.56</v>
          </cell>
          <cell r="P141">
            <v>1</v>
          </cell>
          <cell r="Q141">
            <v>50</v>
          </cell>
          <cell r="R141">
            <v>0.2</v>
          </cell>
          <cell r="S141">
            <v>1.01473233779264</v>
          </cell>
          <cell r="T141">
            <v>0.75</v>
          </cell>
          <cell r="U141">
            <v>84.947000000000003</v>
          </cell>
          <cell r="V141">
            <v>0.4920080543491327</v>
          </cell>
          <cell r="W141">
            <v>0.30521591460863817</v>
          </cell>
          <cell r="X141">
            <v>39.782137744685272</v>
          </cell>
          <cell r="Y141">
            <v>41.14565114320088</v>
          </cell>
          <cell r="Z141">
            <v>6.5582890276022154E-2</v>
          </cell>
          <cell r="AA141">
            <v>0.10656537953457093</v>
          </cell>
          <cell r="AB141">
            <v>6.9331063611990746</v>
          </cell>
          <cell r="AC141">
            <v>1.0909783540728963</v>
          </cell>
          <cell r="AD141">
            <v>1.3922700244305566</v>
          </cell>
          <cell r="AE141">
            <v>394.57407341695802</v>
          </cell>
          <cell r="AF141">
            <v>1109.8904982952999</v>
          </cell>
          <cell r="AG141">
            <v>2</v>
          </cell>
          <cell r="AH141">
            <v>213964.43154983211</v>
          </cell>
          <cell r="AI141">
            <v>-247.22776109003411</v>
          </cell>
          <cell r="AJ141">
            <v>-9.7548832500802592E-3</v>
          </cell>
          <cell r="AK141">
            <v>-247.22776109003411</v>
          </cell>
        </row>
        <row r="142">
          <cell r="B142" t="str">
            <v>LoPGas</v>
          </cell>
          <cell r="C142" t="str">
            <v>Header</v>
          </cell>
          <cell r="D142" t="str">
            <v>x</v>
          </cell>
          <cell r="E142" t="str">
            <v>H</v>
          </cell>
          <cell r="F142">
            <v>15</v>
          </cell>
          <cell r="G142">
            <v>115</v>
          </cell>
          <cell r="J142">
            <v>5.4</v>
          </cell>
          <cell r="K142">
            <v>5.4</v>
          </cell>
          <cell r="L142">
            <v>80</v>
          </cell>
          <cell r="M142">
            <v>41.14565114320088</v>
          </cell>
          <cell r="N142">
            <v>190080</v>
          </cell>
          <cell r="O142">
            <v>15.84</v>
          </cell>
          <cell r="P142">
            <v>1</v>
          </cell>
          <cell r="Q142">
            <v>50</v>
          </cell>
          <cell r="R142">
            <v>0.2</v>
          </cell>
          <cell r="S142">
            <v>1.2386846748934399</v>
          </cell>
          <cell r="T142">
            <v>0.75</v>
          </cell>
          <cell r="U142">
            <v>84.947000000000003</v>
          </cell>
          <cell r="V142">
            <v>0.37761290471088954</v>
          </cell>
          <cell r="W142">
            <v>0.23425118158243485</v>
          </cell>
          <cell r="X142">
            <v>42.121948567279873</v>
          </cell>
          <cell r="Y142">
            <v>43.098245991358873</v>
          </cell>
          <cell r="Z142">
            <v>5.025421621024817E-2</v>
          </cell>
          <cell r="AA142">
            <v>9.1129759628334056E-2</v>
          </cell>
          <cell r="AB142">
            <v>6.0613410564312922</v>
          </cell>
          <cell r="AC142">
            <v>1.0107352759308503</v>
          </cell>
          <cell r="AD142">
            <v>1.3799136744869889</v>
          </cell>
          <cell r="AE142">
            <v>591.86111012543699</v>
          </cell>
          <cell r="AF142">
            <v>1100.4235890902351</v>
          </cell>
          <cell r="AG142">
            <v>2</v>
          </cell>
          <cell r="AH142">
            <v>258940.34837981442</v>
          </cell>
          <cell r="AI142">
            <v>-264.33458369204141</v>
          </cell>
          <cell r="AJ142">
            <v>-6.9532455727073185E-3</v>
          </cell>
          <cell r="AK142">
            <v>-264.33458369204141</v>
          </cell>
        </row>
        <row r="143">
          <cell r="B143" t="str">
            <v>LoPGas</v>
          </cell>
          <cell r="C143" t="str">
            <v>Leader</v>
          </cell>
          <cell r="D143" t="str">
            <v>x</v>
          </cell>
          <cell r="E143" t="str">
            <v>L</v>
          </cell>
          <cell r="F143">
            <v>15</v>
          </cell>
          <cell r="G143">
            <v>115</v>
          </cell>
          <cell r="J143">
            <v>5.4</v>
          </cell>
          <cell r="K143">
            <v>5.4</v>
          </cell>
          <cell r="L143">
            <v>80</v>
          </cell>
          <cell r="M143">
            <v>43.098245991358873</v>
          </cell>
          <cell r="N143">
            <v>253440.00000000003</v>
          </cell>
          <cell r="O143">
            <v>21.12</v>
          </cell>
          <cell r="P143">
            <v>1</v>
          </cell>
          <cell r="Q143">
            <v>40</v>
          </cell>
          <cell r="R143">
            <v>0.2</v>
          </cell>
          <cell r="S143">
            <v>1.4046444981305601</v>
          </cell>
          <cell r="T143">
            <v>0.75</v>
          </cell>
          <cell r="U143">
            <v>84.947000000000003</v>
          </cell>
          <cell r="V143">
            <v>0.27283681808681642</v>
          </cell>
          <cell r="W143">
            <v>0.16925360923499611</v>
          </cell>
          <cell r="X143">
            <v>43.710301863047803</v>
          </cell>
          <cell r="Y143">
            <v>44.322357734736727</v>
          </cell>
          <cell r="Z143">
            <v>3.3172183172951897E-2</v>
          </cell>
          <cell r="AA143">
            <v>8.0406778587176819E-2</v>
          </cell>
          <cell r="AB143">
            <v>5.5502556253984103</v>
          </cell>
          <cell r="AC143">
            <v>0.95762149008051145</v>
          </cell>
          <cell r="AD143">
            <v>1.3732338604618766</v>
          </cell>
          <cell r="AE143">
            <v>789.14814683391614</v>
          </cell>
          <cell r="AF143">
            <v>1132.5294169308274</v>
          </cell>
          <cell r="AG143">
            <v>3</v>
          </cell>
          <cell r="AH143">
            <v>301809.98932835902</v>
          </cell>
          <cell r="AI143">
            <v>-220.30779192863443</v>
          </cell>
          <cell r="AJ143">
            <v>-4.3463500617233744E-3</v>
          </cell>
          <cell r="AK143">
            <v>-220.30779192863443</v>
          </cell>
        </row>
        <row r="144">
          <cell r="B144" t="str">
            <v>15_115_0.2_150</v>
          </cell>
          <cell r="F144">
            <v>15</v>
          </cell>
          <cell r="G144">
            <v>115</v>
          </cell>
          <cell r="H144">
            <v>13.714426065567274</v>
          </cell>
          <cell r="R144">
            <v>0.2</v>
          </cell>
          <cell r="W144">
            <v>0.99727651982579779</v>
          </cell>
          <cell r="X144">
            <v>1.2855739344327262</v>
          </cell>
          <cell r="AK144">
            <v>-954.75078962337727</v>
          </cell>
          <cell r="AL144">
            <v>2.8978969290354433E-3</v>
          </cell>
          <cell r="AM144">
            <v>-734.44299769474287</v>
          </cell>
        </row>
        <row r="145">
          <cell r="B145" t="str">
            <v>LoPGas</v>
          </cell>
          <cell r="C145" t="str">
            <v>Branch</v>
          </cell>
          <cell r="D145" t="str">
            <v>x</v>
          </cell>
          <cell r="E145" t="str">
            <v>B</v>
          </cell>
          <cell r="F145">
            <v>15</v>
          </cell>
          <cell r="G145">
            <v>115</v>
          </cell>
          <cell r="J145">
            <v>5.4</v>
          </cell>
          <cell r="K145">
            <v>5.4</v>
          </cell>
          <cell r="L145">
            <v>80</v>
          </cell>
          <cell r="M145">
            <v>20.399999999999999</v>
          </cell>
          <cell r="N145">
            <v>13200.000000000002</v>
          </cell>
          <cell r="O145">
            <v>1.2</v>
          </cell>
          <cell r="P145">
            <v>16</v>
          </cell>
          <cell r="Q145">
            <v>30</v>
          </cell>
          <cell r="R145">
            <v>0.2</v>
          </cell>
          <cell r="S145">
            <v>0.5</v>
          </cell>
          <cell r="T145">
            <v>0.75</v>
          </cell>
          <cell r="U145">
            <v>84.947000000000003</v>
          </cell>
          <cell r="V145">
            <v>0.19189861425955687</v>
          </cell>
          <cell r="W145">
            <v>0.11904380537193227</v>
          </cell>
          <cell r="X145">
            <v>26.972415738535307</v>
          </cell>
          <cell r="Y145">
            <v>33.544831477070616</v>
          </cell>
          <cell r="Z145">
            <v>0.22055086370923849</v>
          </cell>
          <cell r="AA145">
            <v>0.34945645506015194</v>
          </cell>
          <cell r="AB145">
            <v>10.590508807326579</v>
          </cell>
          <cell r="AC145">
            <v>1.3255069726085578</v>
          </cell>
          <cell r="AD145">
            <v>1.4408519582089205</v>
          </cell>
          <cell r="AE145">
            <v>41.101465980933135</v>
          </cell>
          <cell r="AF145">
            <v>517.227662166703</v>
          </cell>
          <cell r="AG145">
            <v>2</v>
          </cell>
          <cell r="AH145">
            <v>49383.692709259994</v>
          </cell>
          <cell r="AI145">
            <v>-129.03276648210345</v>
          </cell>
          <cell r="AJ145">
            <v>-4.8876047909887664E-2</v>
          </cell>
          <cell r="AK145">
            <v>-2064.5242637136553</v>
          </cell>
        </row>
        <row r="146">
          <cell r="B146" t="str">
            <v>LoPGas</v>
          </cell>
          <cell r="C146" t="str">
            <v>Header</v>
          </cell>
          <cell r="D146" t="str">
            <v>x</v>
          </cell>
          <cell r="E146" t="str">
            <v>H</v>
          </cell>
          <cell r="F146">
            <v>15</v>
          </cell>
          <cell r="G146">
            <v>115</v>
          </cell>
          <cell r="J146">
            <v>5.4</v>
          </cell>
          <cell r="K146">
            <v>5.4</v>
          </cell>
          <cell r="L146">
            <v>80</v>
          </cell>
          <cell r="M146">
            <v>33.544831477070616</v>
          </cell>
          <cell r="N146">
            <v>63360</v>
          </cell>
          <cell r="O146">
            <v>5.28</v>
          </cell>
          <cell r="P146">
            <v>1</v>
          </cell>
          <cell r="Q146">
            <v>66.666666666666671</v>
          </cell>
          <cell r="R146">
            <v>0.2</v>
          </cell>
          <cell r="S146">
            <v>0.73278748682815997</v>
          </cell>
          <cell r="T146">
            <v>0.75</v>
          </cell>
          <cell r="U146">
            <v>84.947000000000003</v>
          </cell>
          <cell r="V146">
            <v>0.98741474142363417</v>
          </cell>
          <cell r="W146">
            <v>0.61254016217346674</v>
          </cell>
          <cell r="X146">
            <v>36.741876436443953</v>
          </cell>
          <cell r="Y146">
            <v>39.938921395817289</v>
          </cell>
          <cell r="Z146">
            <v>0.13764001126356196</v>
          </cell>
          <cell r="AA146">
            <v>0.14036205740757945</v>
          </cell>
          <cell r="AB146">
            <v>8.5114816344094599</v>
          </cell>
          <cell r="AC146">
            <v>1.2123365636700809</v>
          </cell>
          <cell r="AD146">
            <v>1.4111097097970788</v>
          </cell>
          <cell r="AE146">
            <v>197.28703670847901</v>
          </cell>
          <cell r="AF146">
            <v>1107.1782937547828</v>
          </cell>
          <cell r="AG146">
            <v>3</v>
          </cell>
          <cell r="AH146">
            <v>152540.37494874891</v>
          </cell>
          <cell r="AI146">
            <v>-291.82521594401504</v>
          </cell>
          <cell r="AJ146">
            <v>-2.3029136359218359E-2</v>
          </cell>
          <cell r="AK146">
            <v>-291.82521594401504</v>
          </cell>
        </row>
        <row r="147">
          <cell r="B147" t="str">
            <v>LoPGas</v>
          </cell>
          <cell r="C147" t="str">
            <v>Header</v>
          </cell>
          <cell r="D147" t="str">
            <v>x</v>
          </cell>
          <cell r="E147" t="str">
            <v>H</v>
          </cell>
          <cell r="F147">
            <v>15</v>
          </cell>
          <cell r="G147">
            <v>115</v>
          </cell>
          <cell r="J147">
            <v>5.4</v>
          </cell>
          <cell r="K147">
            <v>5.4</v>
          </cell>
          <cell r="L147">
            <v>80</v>
          </cell>
          <cell r="M147">
            <v>39.938921395817289</v>
          </cell>
          <cell r="N147">
            <v>126720</v>
          </cell>
          <cell r="O147">
            <v>10.56</v>
          </cell>
          <cell r="P147">
            <v>1</v>
          </cell>
          <cell r="Q147">
            <v>66.666666666666671</v>
          </cell>
          <cell r="R147">
            <v>0.2</v>
          </cell>
          <cell r="S147">
            <v>1.01473233779264</v>
          </cell>
          <cell r="T147">
            <v>0.75</v>
          </cell>
          <cell r="U147">
            <v>84.947000000000003</v>
          </cell>
          <cell r="V147">
            <v>0.66107667382016377</v>
          </cell>
          <cell r="W147">
            <v>0.41009719219612784</v>
          </cell>
          <cell r="X147">
            <v>41.677315637838667</v>
          </cell>
          <cell r="Y147">
            <v>43.415709879860046</v>
          </cell>
          <cell r="Z147">
            <v>8.678719108875288E-2</v>
          </cell>
          <cell r="AA147">
            <v>0.10657531377769881</v>
          </cell>
          <cell r="AB147">
            <v>6.9331063611990746</v>
          </cell>
          <cell r="AC147">
            <v>1.0942810824575924</v>
          </cell>
          <cell r="AD147">
            <v>1.3880679142026056</v>
          </cell>
          <cell r="AE147">
            <v>394.57407341695802</v>
          </cell>
          <cell r="AF147">
            <v>1117.7643086871767</v>
          </cell>
          <cell r="AG147">
            <v>2</v>
          </cell>
          <cell r="AH147">
            <v>213169.2113950917</v>
          </cell>
          <cell r="AI147">
            <v>-313.88049815009714</v>
          </cell>
          <cell r="AJ147">
            <v>-1.2384805009078959E-2</v>
          </cell>
          <cell r="AK147">
            <v>-313.88049815009714</v>
          </cell>
        </row>
        <row r="148">
          <cell r="B148" t="str">
            <v>LoPGas</v>
          </cell>
          <cell r="C148" t="str">
            <v>Header</v>
          </cell>
          <cell r="D148" t="str">
            <v>x</v>
          </cell>
          <cell r="E148" t="str">
            <v>H</v>
          </cell>
          <cell r="F148">
            <v>15</v>
          </cell>
          <cell r="G148">
            <v>115</v>
          </cell>
          <cell r="J148">
            <v>5.4</v>
          </cell>
          <cell r="K148">
            <v>5.4</v>
          </cell>
          <cell r="L148">
            <v>80</v>
          </cell>
          <cell r="M148">
            <v>43.415709879860046</v>
          </cell>
          <cell r="N148">
            <v>190080</v>
          </cell>
          <cell r="O148">
            <v>15.84</v>
          </cell>
          <cell r="P148">
            <v>1</v>
          </cell>
          <cell r="Q148">
            <v>66.666666666666671</v>
          </cell>
          <cell r="R148">
            <v>0.2</v>
          </cell>
          <cell r="S148">
            <v>1.2386846748934399</v>
          </cell>
          <cell r="T148">
            <v>0.75</v>
          </cell>
          <cell r="U148">
            <v>84.947000000000003</v>
          </cell>
          <cell r="V148">
            <v>0.5082372510094888</v>
          </cell>
          <cell r="W148">
            <v>0.31528365447238649</v>
          </cell>
          <cell r="X148">
            <v>44.636384875903488</v>
          </cell>
          <cell r="Y148">
            <v>45.85705987194693</v>
          </cell>
          <cell r="Z148">
            <v>6.6732195269326833E-2</v>
          </cell>
          <cell r="AA148">
            <v>9.113030106617355E-2</v>
          </cell>
          <cell r="AB148">
            <v>6.0613410564312922</v>
          </cell>
          <cell r="AC148">
            <v>1.015645941046194</v>
          </cell>
          <cell r="AD148">
            <v>1.3732417687867517</v>
          </cell>
          <cell r="AE148">
            <v>591.86111012543699</v>
          </cell>
          <cell r="AF148">
            <v>1109.9390458290673</v>
          </cell>
          <cell r="AG148">
            <v>2</v>
          </cell>
          <cell r="AH148">
            <v>257673.00671089039</v>
          </cell>
          <cell r="AI148">
            <v>-328.76662190078548</v>
          </cell>
          <cell r="AJ148">
            <v>-8.6481118976427154E-3</v>
          </cell>
          <cell r="AK148">
            <v>-328.76662190078548</v>
          </cell>
        </row>
        <row r="149">
          <cell r="B149" t="str">
            <v>LoPGas</v>
          </cell>
          <cell r="C149" t="str">
            <v>Leader</v>
          </cell>
          <cell r="D149" t="str">
            <v>x</v>
          </cell>
          <cell r="E149" t="str">
            <v>L</v>
          </cell>
          <cell r="F149">
            <v>15</v>
          </cell>
          <cell r="G149">
            <v>115</v>
          </cell>
          <cell r="J149">
            <v>5.4</v>
          </cell>
          <cell r="K149">
            <v>5.4</v>
          </cell>
          <cell r="L149">
            <v>80</v>
          </cell>
          <cell r="M149">
            <v>45.85705987194693</v>
          </cell>
          <cell r="N149">
            <v>253440.00000000003</v>
          </cell>
          <cell r="O149">
            <v>21.12</v>
          </cell>
          <cell r="P149">
            <v>1</v>
          </cell>
          <cell r="Q149">
            <v>40</v>
          </cell>
          <cell r="R149">
            <v>0.2</v>
          </cell>
          <cell r="S149">
            <v>1.4046444981305601</v>
          </cell>
          <cell r="T149">
            <v>0.75</v>
          </cell>
          <cell r="U149">
            <v>84.947000000000003</v>
          </cell>
          <cell r="V149">
            <v>0.27530104035968694</v>
          </cell>
          <cell r="W149">
            <v>0.17078228310154486</v>
          </cell>
          <cell r="X149">
            <v>46.425459826770094</v>
          </cell>
          <cell r="Y149">
            <v>46.993859781593251</v>
          </cell>
          <cell r="Z149">
            <v>3.3295313917979907E-2</v>
          </cell>
          <cell r="AA149">
            <v>8.0375835563585823E-2</v>
          </cell>
          <cell r="AB149">
            <v>5.5502556253984103</v>
          </cell>
          <cell r="AC149">
            <v>0.9653283855777417</v>
          </cell>
          <cell r="AD149">
            <v>1.3622703686450441</v>
          </cell>
          <cell r="AE149">
            <v>789.14814683391614</v>
          </cell>
          <cell r="AF149">
            <v>1141.8399433009224</v>
          </cell>
          <cell r="AG149">
            <v>2</v>
          </cell>
          <cell r="AH149">
            <v>300243.44405343459</v>
          </cell>
          <cell r="AI149">
            <v>-203.58724512996622</v>
          </cell>
          <cell r="AJ149">
            <v>-4.016478163075406E-3</v>
          </cell>
          <cell r="AK149">
            <v>-203.58724512996622</v>
          </cell>
        </row>
        <row r="150">
          <cell r="B150" t="str">
            <v>15_115_0.2_200</v>
          </cell>
          <cell r="F150">
            <v>15</v>
          </cell>
          <cell r="G150">
            <v>115</v>
          </cell>
          <cell r="H150">
            <v>13.372252902684542</v>
          </cell>
          <cell r="R150">
            <v>0.2</v>
          </cell>
          <cell r="W150">
            <v>1.3379210088419811</v>
          </cell>
          <cell r="X150">
            <v>1.6277470973154582</v>
          </cell>
          <cell r="AK150">
            <v>-1138.0595811248638</v>
          </cell>
          <cell r="AL150">
            <v>3.6871541035152209E-3</v>
          </cell>
          <cell r="AM150">
            <v>-934.47233599489766</v>
          </cell>
        </row>
        <row r="151">
          <cell r="B151" t="str">
            <v>LoPGas</v>
          </cell>
          <cell r="C151" t="str">
            <v>Branch</v>
          </cell>
          <cell r="D151" t="str">
            <v>x</v>
          </cell>
          <cell r="E151" t="str">
            <v>B</v>
          </cell>
          <cell r="F151">
            <v>15</v>
          </cell>
          <cell r="G151">
            <v>115</v>
          </cell>
          <cell r="J151">
            <v>5.4</v>
          </cell>
          <cell r="K151">
            <v>5.4</v>
          </cell>
          <cell r="L151">
            <v>80</v>
          </cell>
          <cell r="M151">
            <v>20.399999999999999</v>
          </cell>
          <cell r="N151">
            <v>13200.000000000002</v>
          </cell>
          <cell r="O151">
            <v>1.2</v>
          </cell>
          <cell r="P151">
            <v>16</v>
          </cell>
          <cell r="Q151">
            <v>30</v>
          </cell>
          <cell r="R151">
            <v>0.1</v>
          </cell>
          <cell r="S151">
            <v>0.5</v>
          </cell>
          <cell r="T151">
            <v>0.75</v>
          </cell>
          <cell r="U151">
            <v>84.947000000000003</v>
          </cell>
          <cell r="V151">
            <v>5.71989572399016E-2</v>
          </cell>
          <cell r="W151">
            <v>3.5483224094233989E-2</v>
          </cell>
          <cell r="X151">
            <v>32.056464327221377</v>
          </cell>
          <cell r="Y151">
            <v>43.712928654442763</v>
          </cell>
          <cell r="Z151">
            <v>0.39115652104769738</v>
          </cell>
          <cell r="AA151">
            <v>0.61012745172225979</v>
          </cell>
          <cell r="AB151">
            <v>10.590508807326579</v>
          </cell>
          <cell r="AC151">
            <v>1.3280352461510676</v>
          </cell>
          <cell r="AD151">
            <v>1.438108907604525</v>
          </cell>
          <cell r="AE151">
            <v>20.550732990466567</v>
          </cell>
          <cell r="AF151">
            <v>262.66345891357963</v>
          </cell>
          <cell r="AG151">
            <v>2</v>
          </cell>
          <cell r="AH151">
            <v>24454.660644150699</v>
          </cell>
          <cell r="AI151">
            <v>-112.50232766979842</v>
          </cell>
          <cell r="AJ151">
            <v>-8.5229036113483633E-2</v>
          </cell>
          <cell r="AK151">
            <v>-1800.0372427167747</v>
          </cell>
        </row>
        <row r="152">
          <cell r="B152" t="str">
            <v>LoPGas</v>
          </cell>
          <cell r="C152" t="str">
            <v>Header</v>
          </cell>
          <cell r="D152" t="str">
            <v>x</v>
          </cell>
          <cell r="E152" t="str">
            <v>H</v>
          </cell>
          <cell r="F152">
            <v>15</v>
          </cell>
          <cell r="G152">
            <v>115</v>
          </cell>
          <cell r="J152">
            <v>5.4</v>
          </cell>
          <cell r="K152">
            <v>5.4</v>
          </cell>
          <cell r="L152">
            <v>80</v>
          </cell>
          <cell r="M152">
            <v>43.712928654442763</v>
          </cell>
          <cell r="N152">
            <v>63360</v>
          </cell>
          <cell r="O152">
            <v>5.28</v>
          </cell>
          <cell r="P152">
            <v>1</v>
          </cell>
          <cell r="Q152">
            <v>20</v>
          </cell>
          <cell r="R152">
            <v>0.1</v>
          </cell>
          <cell r="S152">
            <v>0.73278748682815997</v>
          </cell>
          <cell r="T152">
            <v>0.75</v>
          </cell>
          <cell r="U152">
            <v>84.947000000000003</v>
          </cell>
          <cell r="V152">
            <v>8.6557750120591706E-2</v>
          </cell>
          <cell r="W152">
            <v>5.3695874764633444E-2</v>
          </cell>
          <cell r="X152">
            <v>45.261254599753158</v>
          </cell>
          <cell r="Y152">
            <v>46.809580545063554</v>
          </cell>
          <cell r="Z152">
            <v>8.5337608569502899E-2</v>
          </cell>
          <cell r="AA152">
            <v>0.24428716320843533</v>
          </cell>
          <cell r="AB152">
            <v>8.5114816344094599</v>
          </cell>
          <cell r="AC152">
            <v>1.238489263209311</v>
          </cell>
          <cell r="AD152">
            <v>1.3813118509431532</v>
          </cell>
          <cell r="AE152">
            <v>98.643518354239504</v>
          </cell>
          <cell r="AF152">
            <v>564.80050269367712</v>
          </cell>
          <cell r="AG152">
            <v>2</v>
          </cell>
          <cell r="AH152">
            <v>74990.7592774308</v>
          </cell>
          <cell r="AI152">
            <v>-69.471349908946763</v>
          </cell>
          <cell r="AJ152">
            <v>-1.096454386189185E-2</v>
          </cell>
          <cell r="AK152">
            <v>-69.471349908946763</v>
          </cell>
        </row>
        <row r="153">
          <cell r="B153" t="str">
            <v>LoPGas</v>
          </cell>
          <cell r="C153" t="str">
            <v>Header</v>
          </cell>
          <cell r="D153" t="str">
            <v>x</v>
          </cell>
          <cell r="E153" t="str">
            <v>H</v>
          </cell>
          <cell r="F153">
            <v>15</v>
          </cell>
          <cell r="G153">
            <v>115</v>
          </cell>
          <cell r="J153">
            <v>5.4</v>
          </cell>
          <cell r="K153">
            <v>5.4</v>
          </cell>
          <cell r="L153">
            <v>80</v>
          </cell>
          <cell r="M153">
            <v>46.809580545063554</v>
          </cell>
          <cell r="N153">
            <v>126720</v>
          </cell>
          <cell r="O153">
            <v>10.56</v>
          </cell>
          <cell r="P153">
            <v>1</v>
          </cell>
          <cell r="Q153">
            <v>20</v>
          </cell>
          <cell r="R153">
            <v>0.1</v>
          </cell>
          <cell r="S153">
            <v>1.01473233779264</v>
          </cell>
          <cell r="T153">
            <v>0.75</v>
          </cell>
          <cell r="U153">
            <v>84.947000000000003</v>
          </cell>
          <cell r="V153">
            <v>5.7037715313135895E-2</v>
          </cell>
          <cell r="W153">
            <v>3.5383198085067846E-2</v>
          </cell>
          <cell r="X153">
            <v>47.687773292890192</v>
          </cell>
          <cell r="Y153">
            <v>48.56596604071683</v>
          </cell>
          <cell r="Z153">
            <v>5.2918448290114828E-2</v>
          </cell>
          <cell r="AA153">
            <v>0.18532381701347722</v>
          </cell>
          <cell r="AB153">
            <v>6.9331063611990746</v>
          </cell>
          <cell r="AC153">
            <v>1.1117788088070275</v>
          </cell>
          <cell r="AD153">
            <v>1.3662218128695445</v>
          </cell>
          <cell r="AE153">
            <v>197.28703670847901</v>
          </cell>
          <cell r="AF153">
            <v>566.35783453946146</v>
          </cell>
          <cell r="AG153">
            <v>2</v>
          </cell>
          <cell r="AH153">
            <v>105360.49346407629</v>
          </cell>
          <cell r="AI153">
            <v>-78.501698436514403</v>
          </cell>
          <cell r="AJ153">
            <v>-6.1948941316693814E-3</v>
          </cell>
          <cell r="AK153">
            <v>-78.501698436514403</v>
          </cell>
        </row>
        <row r="154">
          <cell r="B154" t="str">
            <v>LoPGas</v>
          </cell>
          <cell r="C154" t="str">
            <v>Header</v>
          </cell>
          <cell r="D154" t="str">
            <v>x</v>
          </cell>
          <cell r="E154" t="str">
            <v>H</v>
          </cell>
          <cell r="F154">
            <v>15</v>
          </cell>
          <cell r="G154">
            <v>115</v>
          </cell>
          <cell r="J154">
            <v>5.4</v>
          </cell>
          <cell r="K154">
            <v>5.4</v>
          </cell>
          <cell r="L154">
            <v>80</v>
          </cell>
          <cell r="M154">
            <v>48.56596604071683</v>
          </cell>
          <cell r="N154">
            <v>190080</v>
          </cell>
          <cell r="O154">
            <v>15.84</v>
          </cell>
          <cell r="P154">
            <v>1</v>
          </cell>
          <cell r="Q154">
            <v>20</v>
          </cell>
          <cell r="R154">
            <v>0.1</v>
          </cell>
          <cell r="S154">
            <v>1.2386846748934399</v>
          </cell>
          <cell r="T154">
            <v>0.75</v>
          </cell>
          <cell r="U154">
            <v>84.947000000000003</v>
          </cell>
          <cell r="V154">
            <v>4.3474112214792464E-2</v>
          </cell>
          <cell r="W154">
            <v>2.6969052242428404E-2</v>
          </cell>
          <cell r="X154">
            <v>49.201194844427917</v>
          </cell>
          <cell r="Y154">
            <v>49.836423648138997</v>
          </cell>
          <cell r="Z154">
            <v>4.0416626420516133E-2</v>
          </cell>
          <cell r="AA154">
            <v>0.15845055306026326</v>
          </cell>
          <cell r="AB154">
            <v>6.0613410564312922</v>
          </cell>
          <cell r="AC154">
            <v>1.0287714401956527</v>
          </cell>
          <cell r="AD154">
            <v>1.3557213721622268</v>
          </cell>
          <cell r="AE154">
            <v>295.9305550627185</v>
          </cell>
          <cell r="AF154">
            <v>560.50252062943741</v>
          </cell>
          <cell r="AG154">
            <v>2</v>
          </cell>
          <cell r="AH154">
            <v>127733.91595426883</v>
          </cell>
          <cell r="AI154">
            <v>-84.967012709235092</v>
          </cell>
          <cell r="AJ154">
            <v>-4.4700659043158189E-3</v>
          </cell>
          <cell r="AK154">
            <v>-84.967012709235092</v>
          </cell>
        </row>
        <row r="155">
          <cell r="B155" t="str">
            <v>LoPGas</v>
          </cell>
          <cell r="C155" t="str">
            <v>Leader</v>
          </cell>
          <cell r="D155" t="str">
            <v>x</v>
          </cell>
          <cell r="E155" t="str">
            <v>L</v>
          </cell>
          <cell r="F155">
            <v>15</v>
          </cell>
          <cell r="G155">
            <v>115</v>
          </cell>
          <cell r="J155">
            <v>5.4</v>
          </cell>
          <cell r="K155">
            <v>5.4</v>
          </cell>
          <cell r="L155">
            <v>80</v>
          </cell>
          <cell r="M155">
            <v>49.836423648138997</v>
          </cell>
          <cell r="N155">
            <v>253440.00000000003</v>
          </cell>
          <cell r="O155">
            <v>21.12</v>
          </cell>
          <cell r="P155">
            <v>1</v>
          </cell>
          <cell r="Q155">
            <v>40</v>
          </cell>
          <cell r="R155">
            <v>0.1</v>
          </cell>
          <cell r="S155">
            <v>1.4046444981305601</v>
          </cell>
          <cell r="T155">
            <v>0.75</v>
          </cell>
          <cell r="U155">
            <v>84.947000000000003</v>
          </cell>
          <cell r="V155">
            <v>7.8302968368254081E-2</v>
          </cell>
          <cell r="W155">
            <v>4.8575042412064562E-2</v>
          </cell>
          <cell r="X155">
            <v>50.820341125506239</v>
          </cell>
          <cell r="Y155">
            <v>51.804258602873482</v>
          </cell>
          <cell r="Z155">
            <v>6.5238781097423648E-2</v>
          </cell>
          <cell r="AA155">
            <v>0.13976273914418572</v>
          </cell>
          <cell r="AB155">
            <v>5.5502556253984103</v>
          </cell>
          <cell r="AC155">
            <v>0.97556001188938635</v>
          </cell>
          <cell r="AD155">
            <v>1.3479829427793528</v>
          </cell>
          <cell r="AE155">
            <v>394.57407341695807</v>
          </cell>
          <cell r="AF155">
            <v>577.46701320488876</v>
          </cell>
          <cell r="AG155">
            <v>2</v>
          </cell>
          <cell r="AH155">
            <v>148891.90005077599</v>
          </cell>
          <cell r="AI155">
            <v>-175.04015328592851</v>
          </cell>
          <cell r="AJ155">
            <v>-6.9065717047793749E-3</v>
          </cell>
          <cell r="AK155">
            <v>-175.04015328592851</v>
          </cell>
        </row>
        <row r="156">
          <cell r="B156" t="str">
            <v>15_115_0.1_60</v>
          </cell>
          <cell r="F156">
            <v>15</v>
          </cell>
          <cell r="G156">
            <v>115</v>
          </cell>
          <cell r="H156">
            <v>14.799893608401572</v>
          </cell>
          <cell r="R156">
            <v>0.1</v>
          </cell>
          <cell r="W156">
            <v>0.11604812509212969</v>
          </cell>
          <cell r="X156">
            <v>0.20010639159842825</v>
          </cell>
          <cell r="AK156">
            <v>-407.9802143406248</v>
          </cell>
          <cell r="AL156">
            <v>9.1911324595445162E-4</v>
          </cell>
          <cell r="AM156">
            <v>-232.94006105469626</v>
          </cell>
        </row>
        <row r="157">
          <cell r="B157" t="str">
            <v>LoPGas</v>
          </cell>
          <cell r="C157" t="str">
            <v>Branch</v>
          </cell>
          <cell r="D157" t="str">
            <v>x</v>
          </cell>
          <cell r="E157" t="str">
            <v>B</v>
          </cell>
          <cell r="F157">
            <v>15</v>
          </cell>
          <cell r="G157">
            <v>115</v>
          </cell>
          <cell r="J157">
            <v>5.4</v>
          </cell>
          <cell r="K157">
            <v>5.4</v>
          </cell>
          <cell r="L157">
            <v>80</v>
          </cell>
          <cell r="M157">
            <v>20.399999999999999</v>
          </cell>
          <cell r="N157">
            <v>13200.000000000002</v>
          </cell>
          <cell r="O157">
            <v>1.2</v>
          </cell>
          <cell r="P157">
            <v>16</v>
          </cell>
          <cell r="Q157">
            <v>30</v>
          </cell>
          <cell r="R157">
            <v>0.1</v>
          </cell>
          <cell r="S157">
            <v>0.5</v>
          </cell>
          <cell r="T157">
            <v>0.75</v>
          </cell>
          <cell r="U157">
            <v>84.947000000000003</v>
          </cell>
          <cell r="V157">
            <v>5.71989572399016E-2</v>
          </cell>
          <cell r="W157">
            <v>3.5483224094233989E-2</v>
          </cell>
          <cell r="X157">
            <v>32.056464327221377</v>
          </cell>
          <cell r="Y157">
            <v>43.712928654442763</v>
          </cell>
          <cell r="Z157">
            <v>0.39115652104769738</v>
          </cell>
          <cell r="AA157">
            <v>0.61012745172225979</v>
          </cell>
          <cell r="AB157">
            <v>10.590508807326579</v>
          </cell>
          <cell r="AC157">
            <v>1.3280352461510676</v>
          </cell>
          <cell r="AD157">
            <v>1.438108907604525</v>
          </cell>
          <cell r="AE157">
            <v>20.550732990466567</v>
          </cell>
          <cell r="AF157">
            <v>262.66345891357963</v>
          </cell>
          <cell r="AG157">
            <v>2</v>
          </cell>
          <cell r="AH157">
            <v>24454.660644150699</v>
          </cell>
          <cell r="AI157">
            <v>-112.50232766979842</v>
          </cell>
          <cell r="AJ157">
            <v>-8.5229036113483633E-2</v>
          </cell>
          <cell r="AK157">
            <v>-1800.0372427167747</v>
          </cell>
        </row>
        <row r="158">
          <cell r="B158" t="str">
            <v>LoPGas</v>
          </cell>
          <cell r="C158" t="str">
            <v>Header</v>
          </cell>
          <cell r="D158" t="str">
            <v>x</v>
          </cell>
          <cell r="E158" t="str">
            <v>H</v>
          </cell>
          <cell r="F158">
            <v>15</v>
          </cell>
          <cell r="G158">
            <v>115</v>
          </cell>
          <cell r="J158">
            <v>5.4</v>
          </cell>
          <cell r="K158">
            <v>5.4</v>
          </cell>
          <cell r="L158">
            <v>80</v>
          </cell>
          <cell r="M158">
            <v>43.712928654442763</v>
          </cell>
          <cell r="N158">
            <v>63360</v>
          </cell>
          <cell r="O158">
            <v>5.28</v>
          </cell>
          <cell r="P158">
            <v>1</v>
          </cell>
          <cell r="Q158">
            <v>6.666666666666667</v>
          </cell>
          <cell r="R158">
            <v>0.1</v>
          </cell>
          <cell r="S158">
            <v>0.73278748682815997</v>
          </cell>
          <cell r="T158">
            <v>0.75</v>
          </cell>
          <cell r="U158">
            <v>84.947000000000003</v>
          </cell>
          <cell r="V158">
            <v>2.8739838732285593E-2</v>
          </cell>
          <cell r="W158">
            <v>1.7828684077104029E-2</v>
          </cell>
          <cell r="X158">
            <v>44.243376778658032</v>
          </cell>
          <cell r="Y158">
            <v>44.773824902873294</v>
          </cell>
          <cell r="Z158">
            <v>2.9236204771880048E-2</v>
          </cell>
          <cell r="AA158">
            <v>0.24429864317427086</v>
          </cell>
          <cell r="AB158">
            <v>8.5114816344094599</v>
          </cell>
          <cell r="AC158">
            <v>1.2384826979454182</v>
          </cell>
          <cell r="AD158">
            <v>1.3813191733521257</v>
          </cell>
          <cell r="AE158">
            <v>98.643518354239504</v>
          </cell>
          <cell r="AF158">
            <v>562.82071889122483</v>
          </cell>
          <cell r="AG158">
            <v>2</v>
          </cell>
          <cell r="AH158">
            <v>75139.991846239529</v>
          </cell>
          <cell r="AI158">
            <v>-23.849682626779199</v>
          </cell>
          <cell r="AJ158">
            <v>-3.7641544549840908E-3</v>
          </cell>
          <cell r="AK158">
            <v>-23.849682626779199</v>
          </cell>
        </row>
        <row r="159">
          <cell r="B159" t="str">
            <v>LoPGas</v>
          </cell>
          <cell r="C159" t="str">
            <v>Header</v>
          </cell>
          <cell r="D159" t="str">
            <v>x</v>
          </cell>
          <cell r="E159" t="str">
            <v>H</v>
          </cell>
          <cell r="F159">
            <v>15</v>
          </cell>
          <cell r="G159">
            <v>115</v>
          </cell>
          <cell r="J159">
            <v>5.4</v>
          </cell>
          <cell r="K159">
            <v>5.4</v>
          </cell>
          <cell r="L159">
            <v>80</v>
          </cell>
          <cell r="M159">
            <v>44.773824902873294</v>
          </cell>
          <cell r="N159">
            <v>126720</v>
          </cell>
          <cell r="O159">
            <v>10.56</v>
          </cell>
          <cell r="P159">
            <v>1</v>
          </cell>
          <cell r="Q159">
            <v>6.666666666666667</v>
          </cell>
          <cell r="R159">
            <v>0.1</v>
          </cell>
          <cell r="S159">
            <v>1.01473233779264</v>
          </cell>
          <cell r="T159">
            <v>0.75</v>
          </cell>
          <cell r="U159">
            <v>84.947000000000003</v>
          </cell>
          <cell r="V159">
            <v>1.8846467137306745E-2</v>
          </cell>
          <cell r="W159">
            <v>1.1691356784931273E-2</v>
          </cell>
          <cell r="X159">
            <v>45.089009023499514</v>
          </cell>
          <cell r="Y159">
            <v>45.404193144125728</v>
          </cell>
          <cell r="Z159">
            <v>1.789488184608079E-2</v>
          </cell>
          <cell r="AA159">
            <v>0.18543531299943175</v>
          </cell>
          <cell r="AB159">
            <v>6.9331063611990746</v>
          </cell>
          <cell r="AC159">
            <v>1.1065472682059745</v>
          </cell>
          <cell r="AD159">
            <v>1.3726810442909543</v>
          </cell>
          <cell r="AE159">
            <v>197.28703670847901</v>
          </cell>
          <cell r="AF159">
            <v>561.93462343931685</v>
          </cell>
          <cell r="AG159">
            <v>2</v>
          </cell>
          <cell r="AH159">
            <v>105874.66211473919</v>
          </cell>
          <cell r="AI159">
            <v>-28.295574417170677</v>
          </cell>
          <cell r="AJ159">
            <v>-2.2329209609509688E-3</v>
          </cell>
          <cell r="AK159">
            <v>-28.295574417170677</v>
          </cell>
        </row>
        <row r="160">
          <cell r="B160" t="str">
            <v>LoPGas</v>
          </cell>
          <cell r="C160" t="str">
            <v>Header</v>
          </cell>
          <cell r="D160" t="str">
            <v>x</v>
          </cell>
          <cell r="E160" t="str">
            <v>H</v>
          </cell>
          <cell r="F160">
            <v>15</v>
          </cell>
          <cell r="G160">
            <v>115</v>
          </cell>
          <cell r="J160">
            <v>5.4</v>
          </cell>
          <cell r="K160">
            <v>5.4</v>
          </cell>
          <cell r="L160">
            <v>80</v>
          </cell>
          <cell r="M160">
            <v>45.404193144125728</v>
          </cell>
          <cell r="N160">
            <v>190080</v>
          </cell>
          <cell r="O160">
            <v>15.84</v>
          </cell>
          <cell r="P160">
            <v>1</v>
          </cell>
          <cell r="Q160">
            <v>6.666666666666667</v>
          </cell>
          <cell r="R160">
            <v>0.1</v>
          </cell>
          <cell r="S160">
            <v>1.2386846748934399</v>
          </cell>
          <cell r="T160">
            <v>0.75</v>
          </cell>
          <cell r="U160">
            <v>84.947000000000003</v>
          </cell>
          <cell r="V160">
            <v>1.4320913675774644E-2</v>
          </cell>
          <cell r="W160">
            <v>8.883941486212521E-3</v>
          </cell>
          <cell r="X160">
            <v>45.639323157174097</v>
          </cell>
          <cell r="Y160">
            <v>45.874453170222466</v>
          </cell>
          <cell r="Z160">
            <v>1.3592977555223262E-2</v>
          </cell>
          <cell r="AA160">
            <v>0.1585812276008404</v>
          </cell>
          <cell r="AB160">
            <v>6.0613410564312922</v>
          </cell>
          <cell r="AC160">
            <v>1.0210099744104737</v>
          </cell>
          <cell r="AD160">
            <v>1.3660272313683022</v>
          </cell>
          <cell r="AE160">
            <v>295.9305550627185</v>
          </cell>
          <cell r="AF160">
            <v>554.59330291437061</v>
          </cell>
          <cell r="AG160">
            <v>2</v>
          </cell>
          <cell r="AH160">
            <v>128586.55927619713</v>
          </cell>
          <cell r="AI160">
            <v>-31.635098242799806</v>
          </cell>
          <cell r="AJ160">
            <v>-1.6643044109217069E-3</v>
          </cell>
          <cell r="AK160">
            <v>-31.635098242799806</v>
          </cell>
        </row>
        <row r="161">
          <cell r="B161" t="str">
            <v>LoPGas</v>
          </cell>
          <cell r="C161" t="str">
            <v>Leader</v>
          </cell>
          <cell r="D161" t="str">
            <v>x</v>
          </cell>
          <cell r="E161" t="str">
            <v>L</v>
          </cell>
          <cell r="F161">
            <v>15</v>
          </cell>
          <cell r="G161">
            <v>115</v>
          </cell>
          <cell r="J161">
            <v>5.4</v>
          </cell>
          <cell r="K161">
            <v>5.4</v>
          </cell>
          <cell r="L161">
            <v>80</v>
          </cell>
          <cell r="M161">
            <v>45.874453170222466</v>
          </cell>
          <cell r="N161">
            <v>253440.00000000003</v>
          </cell>
          <cell r="O161">
            <v>21.12</v>
          </cell>
          <cell r="P161">
            <v>1</v>
          </cell>
          <cell r="Q161">
            <v>40</v>
          </cell>
          <cell r="R161">
            <v>0.1</v>
          </cell>
          <cell r="S161">
            <v>1.4046444981305601</v>
          </cell>
          <cell r="T161">
            <v>0.75</v>
          </cell>
          <cell r="U161">
            <v>84.947000000000003</v>
          </cell>
          <cell r="V161">
            <v>7.7329615961224327E-2</v>
          </cell>
          <cell r="W161">
            <v>4.79712257823941E-2</v>
          </cell>
          <cell r="X161">
            <v>46.982868615522676</v>
          </cell>
          <cell r="Y161">
            <v>48.091284060822879</v>
          </cell>
          <cell r="Z161">
            <v>6.4961036424067808E-2</v>
          </cell>
          <cell r="AA161">
            <v>0.13990405610918477</v>
          </cell>
          <cell r="AB161">
            <v>5.5502556253984103</v>
          </cell>
          <cell r="AC161">
            <v>0.96439854776875866</v>
          </cell>
          <cell r="AD161">
            <v>1.3635838199124211</v>
          </cell>
          <cell r="AE161">
            <v>394.57407341695807</v>
          </cell>
          <cell r="AF161">
            <v>571.02594522498714</v>
          </cell>
          <cell r="AG161">
            <v>3</v>
          </cell>
          <cell r="AH161">
            <v>149963.29572988281</v>
          </cell>
          <cell r="AI161">
            <v>-198.38867139810088</v>
          </cell>
          <cell r="AJ161">
            <v>-7.8278358348366807E-3</v>
          </cell>
          <cell r="AK161">
            <v>-198.38867139810088</v>
          </cell>
        </row>
        <row r="162">
          <cell r="B162" t="str">
            <v>15_115_0.1_20</v>
          </cell>
          <cell r="F162">
            <v>15</v>
          </cell>
          <cell r="G162">
            <v>115</v>
          </cell>
          <cell r="H162">
            <v>14.878141567775124</v>
          </cell>
          <cell r="R162">
            <v>0.1</v>
          </cell>
          <cell r="W162">
            <v>3.8403982348247823E-2</v>
          </cell>
          <cell r="X162">
            <v>0.12185843222487591</v>
          </cell>
          <cell r="AK162">
            <v>-282.16902668485056</v>
          </cell>
          <cell r="AL162">
            <v>3.3057274024127871E-4</v>
          </cell>
          <cell r="AM162">
            <v>-83.780355286749682</v>
          </cell>
        </row>
        <row r="163">
          <cell r="B163" t="str">
            <v>LoPGas</v>
          </cell>
          <cell r="C163" t="str">
            <v>Branch</v>
          </cell>
          <cell r="D163" t="str">
            <v>x</v>
          </cell>
          <cell r="E163" t="str">
            <v>B</v>
          </cell>
          <cell r="F163">
            <v>15</v>
          </cell>
          <cell r="G163">
            <v>115</v>
          </cell>
          <cell r="J163">
            <v>5.4</v>
          </cell>
          <cell r="K163">
            <v>5.4</v>
          </cell>
          <cell r="L163">
            <v>80</v>
          </cell>
          <cell r="M163">
            <v>20.399999999999999</v>
          </cell>
          <cell r="N163">
            <v>13200.000000000002</v>
          </cell>
          <cell r="O163">
            <v>1.2</v>
          </cell>
          <cell r="P163">
            <v>16</v>
          </cell>
          <cell r="Q163">
            <v>30</v>
          </cell>
          <cell r="R163">
            <v>0.1</v>
          </cell>
          <cell r="S163">
            <v>0.5</v>
          </cell>
          <cell r="T163">
            <v>0.75</v>
          </cell>
          <cell r="U163">
            <v>84.947000000000003</v>
          </cell>
          <cell r="V163">
            <v>5.71989572399016E-2</v>
          </cell>
          <cell r="W163">
            <v>3.5483224094233989E-2</v>
          </cell>
          <cell r="X163">
            <v>32.056464327221377</v>
          </cell>
          <cell r="Y163">
            <v>43.712928654442763</v>
          </cell>
          <cell r="Z163">
            <v>0.39115652104769738</v>
          </cell>
          <cell r="AA163">
            <v>0.61012745172225979</v>
          </cell>
          <cell r="AB163">
            <v>10.590508807326579</v>
          </cell>
          <cell r="AC163">
            <v>1.3280352461510676</v>
          </cell>
          <cell r="AD163">
            <v>1.438108907604525</v>
          </cell>
          <cell r="AE163">
            <v>20.550732990466567</v>
          </cell>
          <cell r="AF163">
            <v>262.66345891357963</v>
          </cell>
          <cell r="AG163">
            <v>2</v>
          </cell>
          <cell r="AH163">
            <v>24454.660644150699</v>
          </cell>
          <cell r="AI163">
            <v>-112.50232766979842</v>
          </cell>
          <cell r="AJ163">
            <v>-8.5229036113483633E-2</v>
          </cell>
          <cell r="AK163">
            <v>-1800.0372427167747</v>
          </cell>
        </row>
        <row r="164">
          <cell r="B164" t="str">
            <v>LoPGas</v>
          </cell>
          <cell r="C164" t="str">
            <v>Header</v>
          </cell>
          <cell r="D164" t="str">
            <v>x</v>
          </cell>
          <cell r="E164" t="str">
            <v>H</v>
          </cell>
          <cell r="F164">
            <v>15</v>
          </cell>
          <cell r="G164">
            <v>115</v>
          </cell>
          <cell r="J164">
            <v>5.4</v>
          </cell>
          <cell r="K164">
            <v>5.4</v>
          </cell>
          <cell r="L164">
            <v>80</v>
          </cell>
          <cell r="M164">
            <v>43.712928654442763</v>
          </cell>
          <cell r="N164">
            <v>63360</v>
          </cell>
          <cell r="O164">
            <v>5.28</v>
          </cell>
          <cell r="P164">
            <v>1</v>
          </cell>
          <cell r="Q164">
            <v>13.333333333333334</v>
          </cell>
          <cell r="R164">
            <v>0.1</v>
          </cell>
          <cell r="S164">
            <v>0.73278748682815997</v>
          </cell>
          <cell r="T164">
            <v>0.75</v>
          </cell>
          <cell r="U164">
            <v>84.947000000000003</v>
          </cell>
          <cell r="V164">
            <v>5.7594717157957442E-2</v>
          </cell>
          <cell r="W164">
            <v>3.572873272825916E-2</v>
          </cell>
          <cell r="X164">
            <v>44.759433054223088</v>
          </cell>
          <cell r="Y164">
            <v>45.805937454003413</v>
          </cell>
          <cell r="Z164">
            <v>5.7679187709286039E-2</v>
          </cell>
          <cell r="AA164">
            <v>0.24430040679335682</v>
          </cell>
          <cell r="AB164">
            <v>8.5114816344094599</v>
          </cell>
          <cell r="AC164">
            <v>1.2384859745434087</v>
          </cell>
          <cell r="AD164">
            <v>1.3813155188677628</v>
          </cell>
          <cell r="AE164">
            <v>98.643518354239504</v>
          </cell>
          <cell r="AF164">
            <v>563.83053954393347</v>
          </cell>
          <cell r="AG164">
            <v>2</v>
          </cell>
          <cell r="AH164">
            <v>75063.529906406286</v>
          </cell>
          <cell r="AI164">
            <v>-47.000547980381633</v>
          </cell>
          <cell r="AJ164">
            <v>-7.41801577973195E-3</v>
          </cell>
          <cell r="AK164">
            <v>-47.000547980381633</v>
          </cell>
        </row>
        <row r="165">
          <cell r="B165" t="str">
            <v>LoPGas</v>
          </cell>
          <cell r="C165" t="str">
            <v>Header</v>
          </cell>
          <cell r="D165" t="str">
            <v>x</v>
          </cell>
          <cell r="E165" t="str">
            <v>H</v>
          </cell>
          <cell r="F165">
            <v>15</v>
          </cell>
          <cell r="G165">
            <v>115</v>
          </cell>
          <cell r="J165">
            <v>5.4</v>
          </cell>
          <cell r="K165">
            <v>5.4</v>
          </cell>
          <cell r="L165">
            <v>80</v>
          </cell>
          <cell r="M165">
            <v>45.805937454003413</v>
          </cell>
          <cell r="N165">
            <v>126720</v>
          </cell>
          <cell r="O165">
            <v>10.56</v>
          </cell>
          <cell r="P165">
            <v>1</v>
          </cell>
          <cell r="Q165">
            <v>13.333333333333334</v>
          </cell>
          <cell r="R165">
            <v>0.1</v>
          </cell>
          <cell r="S165">
            <v>1.01473233779264</v>
          </cell>
          <cell r="T165">
            <v>0.75</v>
          </cell>
          <cell r="U165">
            <v>84.947000000000003</v>
          </cell>
          <cell r="V165">
            <v>3.7861465938210569E-2</v>
          </cell>
          <cell r="W165">
            <v>2.3487261748266874E-2</v>
          </cell>
          <cell r="X165">
            <v>46.413478918649147</v>
          </cell>
          <cell r="Y165">
            <v>47.021020383294889</v>
          </cell>
          <cell r="Z165">
            <v>3.5534909829944672E-2</v>
          </cell>
          <cell r="AA165">
            <v>0.18537782585420667</v>
          </cell>
          <cell r="AB165">
            <v>6.9331063611990746</v>
          </cell>
          <cell r="AC165">
            <v>1.1091626370872512</v>
          </cell>
          <cell r="AD165">
            <v>1.3694443077050693</v>
          </cell>
          <cell r="AE165">
            <v>197.28703670847901</v>
          </cell>
          <cell r="AF165">
            <v>564.17814891468754</v>
          </cell>
          <cell r="AG165">
            <v>2</v>
          </cell>
          <cell r="AH165">
            <v>105612.00178670023</v>
          </cell>
          <cell r="AI165">
            <v>-54.422782500337419</v>
          </cell>
          <cell r="AJ165">
            <v>-4.294727154382688E-3</v>
          </cell>
          <cell r="AK165">
            <v>-54.422782500337419</v>
          </cell>
        </row>
        <row r="166">
          <cell r="B166" t="str">
            <v>LoPGas</v>
          </cell>
          <cell r="C166" t="str">
            <v>Header</v>
          </cell>
          <cell r="D166" t="str">
            <v>x</v>
          </cell>
          <cell r="E166" t="str">
            <v>H</v>
          </cell>
          <cell r="F166">
            <v>15</v>
          </cell>
          <cell r="G166">
            <v>115</v>
          </cell>
          <cell r="J166">
            <v>5.4</v>
          </cell>
          <cell r="K166">
            <v>5.4</v>
          </cell>
          <cell r="L166">
            <v>80</v>
          </cell>
          <cell r="M166">
            <v>47.021020383294889</v>
          </cell>
          <cell r="N166">
            <v>190080</v>
          </cell>
          <cell r="O166">
            <v>15.84</v>
          </cell>
          <cell r="P166">
            <v>1</v>
          </cell>
          <cell r="Q166">
            <v>13.333333333333334</v>
          </cell>
          <cell r="R166">
            <v>0.1</v>
          </cell>
          <cell r="S166">
            <v>1.2386846748934399</v>
          </cell>
          <cell r="T166">
            <v>0.75</v>
          </cell>
          <cell r="U166">
            <v>84.947000000000003</v>
          </cell>
          <cell r="V166">
            <v>2.8815824479184696E-2</v>
          </cell>
          <cell r="W166">
            <v>1.787582163720991E-2</v>
          </cell>
          <cell r="X166">
            <v>47.467343166651091</v>
          </cell>
          <cell r="Y166">
            <v>47.913665950007285</v>
          </cell>
          <cell r="Z166">
            <v>2.706710689921521E-2</v>
          </cell>
          <cell r="AA166">
            <v>0.1585131114767315</v>
          </cell>
          <cell r="AB166">
            <v>6.0613410564312922</v>
          </cell>
          <cell r="AC166">
            <v>1.0248906837972502</v>
          </cell>
          <cell r="AD166">
            <v>1.3608548214877456</v>
          </cell>
          <cell r="AE166">
            <v>295.9305550627185</v>
          </cell>
          <cell r="AF166">
            <v>557.60876584502614</v>
          </cell>
          <cell r="AG166">
            <v>2</v>
          </cell>
          <cell r="AH166">
            <v>128147.52713266033</v>
          </cell>
          <cell r="AI166">
            <v>-59.869816130110429</v>
          </cell>
          <cell r="AJ166">
            <v>-3.149716757686786E-3</v>
          </cell>
          <cell r="AK166">
            <v>-59.869816130110429</v>
          </cell>
        </row>
        <row r="167">
          <cell r="B167" t="str">
            <v>LoPGas</v>
          </cell>
          <cell r="C167" t="str">
            <v>Leader</v>
          </cell>
          <cell r="D167" t="str">
            <v>x</v>
          </cell>
          <cell r="E167" t="str">
            <v>L</v>
          </cell>
          <cell r="F167">
            <v>15</v>
          </cell>
          <cell r="G167">
            <v>115</v>
          </cell>
          <cell r="J167">
            <v>5.4</v>
          </cell>
          <cell r="K167">
            <v>5.4</v>
          </cell>
          <cell r="L167">
            <v>80</v>
          </cell>
          <cell r="M167">
            <v>47.913665950007285</v>
          </cell>
          <cell r="N167">
            <v>253440.00000000003</v>
          </cell>
          <cell r="O167">
            <v>21.12</v>
          </cell>
          <cell r="P167">
            <v>1</v>
          </cell>
          <cell r="Q167">
            <v>40</v>
          </cell>
          <cell r="R167">
            <v>0.1</v>
          </cell>
          <cell r="S167">
            <v>1.4046444981305601</v>
          </cell>
          <cell r="T167">
            <v>0.75</v>
          </cell>
          <cell r="U167">
            <v>84.947000000000003</v>
          </cell>
          <cell r="V167">
            <v>7.7834947274676367E-2</v>
          </cell>
          <cell r="W167">
            <v>4.8284706746079209E-2</v>
          </cell>
          <cell r="X167">
            <v>48.958158247945136</v>
          </cell>
          <cell r="Y167">
            <v>50.002650545882979</v>
          </cell>
          <cell r="Z167">
            <v>6.5105118977472176E-2</v>
          </cell>
          <cell r="AA167">
            <v>0.13983894795167184</v>
          </cell>
          <cell r="AB167">
            <v>5.5502556253984103</v>
          </cell>
          <cell r="AC167">
            <v>0.97084031075972976</v>
          </cell>
          <cell r="AD167">
            <v>1.354536107648264</v>
          </cell>
          <cell r="AE167">
            <v>394.57407341695807</v>
          </cell>
          <cell r="AF167">
            <v>574.3731881881198</v>
          </cell>
          <cell r="AG167">
            <v>2</v>
          </cell>
          <cell r="AH167">
            <v>149407.45634344502</v>
          </cell>
          <cell r="AI167">
            <v>-186.34094923668073</v>
          </cell>
          <cell r="AJ167">
            <v>-7.3524680096543841E-3</v>
          </cell>
          <cell r="AK167">
            <v>-186.34094923668073</v>
          </cell>
        </row>
        <row r="168">
          <cell r="B168" t="str">
            <v>15_115_0.1_40</v>
          </cell>
          <cell r="F168">
            <v>15</v>
          </cell>
          <cell r="G168">
            <v>115</v>
          </cell>
          <cell r="H168">
            <v>14.839140253045951</v>
          </cell>
          <cell r="R168">
            <v>0.1</v>
          </cell>
          <cell r="W168">
            <v>7.7091816113735945E-2</v>
          </cell>
          <cell r="X168">
            <v>0.16085974695404914</v>
          </cell>
          <cell r="AK168">
            <v>-347.6340958475102</v>
          </cell>
          <cell r="AL168">
            <v>6.3641550903894195E-4</v>
          </cell>
          <cell r="AM168">
            <v>-161.29314661082947</v>
          </cell>
        </row>
        <row r="169">
          <cell r="B169" t="str">
            <v>LoPGas</v>
          </cell>
          <cell r="C169" t="str">
            <v>Branch</v>
          </cell>
          <cell r="D169" t="str">
            <v>x</v>
          </cell>
          <cell r="E169" t="str">
            <v>B</v>
          </cell>
          <cell r="F169">
            <v>15</v>
          </cell>
          <cell r="G169">
            <v>115</v>
          </cell>
          <cell r="J169">
            <v>5.4</v>
          </cell>
          <cell r="K169">
            <v>5.4</v>
          </cell>
          <cell r="L169">
            <v>80</v>
          </cell>
          <cell r="M169">
            <v>20.399999999999999</v>
          </cell>
          <cell r="N169">
            <v>13200.000000000002</v>
          </cell>
          <cell r="O169">
            <v>1.2</v>
          </cell>
          <cell r="P169">
            <v>16</v>
          </cell>
          <cell r="Q169">
            <v>30</v>
          </cell>
          <cell r="R169">
            <v>0.1</v>
          </cell>
          <cell r="S169">
            <v>0.5</v>
          </cell>
          <cell r="T169">
            <v>0.75</v>
          </cell>
          <cell r="U169">
            <v>84.947000000000003</v>
          </cell>
          <cell r="V169">
            <v>5.71989572399016E-2</v>
          </cell>
          <cell r="W169">
            <v>3.5483224094233989E-2</v>
          </cell>
          <cell r="X169">
            <v>32.056464327221377</v>
          </cell>
          <cell r="Y169">
            <v>43.712928654442763</v>
          </cell>
          <cell r="Z169">
            <v>0.39115652104769738</v>
          </cell>
          <cell r="AA169">
            <v>0.61012745172225979</v>
          </cell>
          <cell r="AB169">
            <v>10.590508807326579</v>
          </cell>
          <cell r="AC169">
            <v>1.3280352461510676</v>
          </cell>
          <cell r="AD169">
            <v>1.438108907604525</v>
          </cell>
          <cell r="AE169">
            <v>20.550732990466567</v>
          </cell>
          <cell r="AF169">
            <v>262.66345891357963</v>
          </cell>
          <cell r="AG169">
            <v>2</v>
          </cell>
          <cell r="AH169">
            <v>24454.660644150699</v>
          </cell>
          <cell r="AI169">
            <v>-112.50232766979842</v>
          </cell>
          <cell r="AJ169">
            <v>-8.5229036113483633E-2</v>
          </cell>
          <cell r="AK169">
            <v>-1800.0372427167747</v>
          </cell>
        </row>
        <row r="170">
          <cell r="B170" t="str">
            <v>LoPGas</v>
          </cell>
          <cell r="C170" t="str">
            <v>Header</v>
          </cell>
          <cell r="D170" t="str">
            <v>x</v>
          </cell>
          <cell r="E170" t="str">
            <v>H</v>
          </cell>
          <cell r="F170">
            <v>15</v>
          </cell>
          <cell r="G170">
            <v>115</v>
          </cell>
          <cell r="J170">
            <v>5.4</v>
          </cell>
          <cell r="K170">
            <v>5.4</v>
          </cell>
          <cell r="L170">
            <v>80</v>
          </cell>
          <cell r="M170">
            <v>43.712928654442763</v>
          </cell>
          <cell r="N170">
            <v>63360</v>
          </cell>
          <cell r="O170">
            <v>5.28</v>
          </cell>
          <cell r="P170">
            <v>1</v>
          </cell>
          <cell r="Q170">
            <v>33.333333333333336</v>
          </cell>
          <cell r="R170">
            <v>0.1</v>
          </cell>
          <cell r="S170">
            <v>0.73278748682815997</v>
          </cell>
          <cell r="T170">
            <v>0.75</v>
          </cell>
          <cell r="U170">
            <v>84.947000000000003</v>
          </cell>
          <cell r="V170">
            <v>0.14479131120066743</v>
          </cell>
          <cell r="W170">
            <v>8.9820912655497409E-2</v>
          </cell>
          <cell r="X170">
            <v>46.223291343472553</v>
          </cell>
          <cell r="Y170">
            <v>48.733654032502336</v>
          </cell>
          <cell r="Z170">
            <v>0.13836127281388555</v>
          </cell>
          <cell r="AA170">
            <v>0.24423917442052359</v>
          </cell>
          <cell r="AB170">
            <v>8.5114816344094599</v>
          </cell>
          <cell r="AC170">
            <v>1.2384958770555956</v>
          </cell>
          <cell r="AD170">
            <v>1.3813044744274761</v>
          </cell>
          <cell r="AE170">
            <v>98.643518354239504</v>
          </cell>
          <cell r="AF170">
            <v>566.65829128831717</v>
          </cell>
          <cell r="AG170">
            <v>2</v>
          </cell>
          <cell r="AH170">
            <v>74853.540224477809</v>
          </cell>
          <cell r="AI170">
            <v>-112.44644732644002</v>
          </cell>
          <cell r="AJ170">
            <v>-1.7747229691672983E-2</v>
          </cell>
          <cell r="AK170">
            <v>-112.44644732644002</v>
          </cell>
        </row>
        <row r="171">
          <cell r="B171" t="str">
            <v>LoPGas</v>
          </cell>
          <cell r="C171" t="str">
            <v>Header</v>
          </cell>
          <cell r="D171" t="str">
            <v>x</v>
          </cell>
          <cell r="E171" t="str">
            <v>H</v>
          </cell>
          <cell r="F171">
            <v>15</v>
          </cell>
          <cell r="G171">
            <v>115</v>
          </cell>
          <cell r="J171">
            <v>5.4</v>
          </cell>
          <cell r="K171">
            <v>5.4</v>
          </cell>
          <cell r="L171">
            <v>80</v>
          </cell>
          <cell r="M171">
            <v>48.733654032502336</v>
          </cell>
          <cell r="N171">
            <v>126720</v>
          </cell>
          <cell r="O171">
            <v>10.56</v>
          </cell>
          <cell r="P171">
            <v>1</v>
          </cell>
          <cell r="Q171">
            <v>33.333333333333336</v>
          </cell>
          <cell r="R171">
            <v>0.1</v>
          </cell>
          <cell r="S171">
            <v>1.01473233779264</v>
          </cell>
          <cell r="T171">
            <v>0.75</v>
          </cell>
          <cell r="U171">
            <v>84.947000000000003</v>
          </cell>
          <cell r="V171">
            <v>9.5844476417878327E-2</v>
          </cell>
          <cell r="W171">
            <v>5.9456871226972297E-2</v>
          </cell>
          <cell r="X171">
            <v>50.092319854889432</v>
          </cell>
          <cell r="Y171">
            <v>51.450985677276527</v>
          </cell>
          <cell r="Z171">
            <v>8.6909152978699278E-2</v>
          </cell>
          <cell r="AA171">
            <v>0.18522233320084877</v>
          </cell>
          <cell r="AB171">
            <v>6.9331063611990746</v>
          </cell>
          <cell r="AC171">
            <v>1.1170110688473005</v>
          </cell>
          <cell r="AD171">
            <v>1.3598222095021368</v>
          </cell>
          <cell r="AE171">
            <v>197.28703670847901</v>
          </cell>
          <cell r="AF171">
            <v>570.52284966444904</v>
          </cell>
          <cell r="AG171">
            <v>2</v>
          </cell>
          <cell r="AH171">
            <v>104889.0915332497</v>
          </cell>
          <cell r="AI171">
            <v>-120.97090323310921</v>
          </cell>
          <cell r="AJ171">
            <v>-9.5463149647339977E-3</v>
          </cell>
          <cell r="AK171">
            <v>-120.97090323310921</v>
          </cell>
        </row>
        <row r="172">
          <cell r="B172" t="str">
            <v>LoPGas</v>
          </cell>
          <cell r="C172" t="str">
            <v>Header</v>
          </cell>
          <cell r="D172" t="str">
            <v>x</v>
          </cell>
          <cell r="E172" t="str">
            <v>H</v>
          </cell>
          <cell r="F172">
            <v>15</v>
          </cell>
          <cell r="G172">
            <v>115</v>
          </cell>
          <cell r="J172">
            <v>5.4</v>
          </cell>
          <cell r="K172">
            <v>5.4</v>
          </cell>
          <cell r="L172">
            <v>80</v>
          </cell>
          <cell r="M172">
            <v>51.450985677276527</v>
          </cell>
          <cell r="N172">
            <v>190080</v>
          </cell>
          <cell r="O172">
            <v>15.84</v>
          </cell>
          <cell r="P172">
            <v>1</v>
          </cell>
          <cell r="Q172">
            <v>33.333333333333336</v>
          </cell>
          <cell r="R172">
            <v>0.1</v>
          </cell>
          <cell r="S172">
            <v>1.2386846748934399</v>
          </cell>
          <cell r="T172">
            <v>0.75</v>
          </cell>
          <cell r="U172">
            <v>84.947000000000003</v>
          </cell>
          <cell r="V172">
            <v>7.3220150934567338E-2</v>
          </cell>
          <cell r="W172">
            <v>4.5421929860157917E-2</v>
          </cell>
          <cell r="X172">
            <v>52.402823795927063</v>
          </cell>
          <cell r="Y172">
            <v>53.354661914577598</v>
          </cell>
          <cell r="Z172">
            <v>6.66809794475407E-2</v>
          </cell>
          <cell r="AA172">
            <v>0.15828406866816114</v>
          </cell>
          <cell r="AB172">
            <v>6.0613410564312922</v>
          </cell>
          <cell r="AC172">
            <v>1.036527699523631</v>
          </cell>
          <cell r="AD172">
            <v>1.345576610431493</v>
          </cell>
          <cell r="AE172">
            <v>295.9305550627185</v>
          </cell>
          <cell r="AF172">
            <v>565.78265278632341</v>
          </cell>
          <cell r="AG172">
            <v>2</v>
          </cell>
          <cell r="AH172">
            <v>126977.16361583845</v>
          </cell>
          <cell r="AI172">
            <v>-126.72569197170205</v>
          </cell>
          <cell r="AJ172">
            <v>-6.6669661180398807E-3</v>
          </cell>
          <cell r="AK172">
            <v>-126.72569197170205</v>
          </cell>
        </row>
        <row r="173">
          <cell r="B173" t="str">
            <v>LoPGas</v>
          </cell>
          <cell r="C173" t="str">
            <v>Leader</v>
          </cell>
          <cell r="D173" t="str">
            <v>x</v>
          </cell>
          <cell r="E173" t="str">
            <v>L</v>
          </cell>
          <cell r="F173">
            <v>15</v>
          </cell>
          <cell r="G173">
            <v>115</v>
          </cell>
          <cell r="J173">
            <v>5.4</v>
          </cell>
          <cell r="K173">
            <v>5.4</v>
          </cell>
          <cell r="L173">
            <v>80</v>
          </cell>
          <cell r="M173">
            <v>53.354661914577598</v>
          </cell>
          <cell r="N173">
            <v>253440.00000000003</v>
          </cell>
          <cell r="O173">
            <v>21.12</v>
          </cell>
          <cell r="P173">
            <v>1</v>
          </cell>
          <cell r="Q173">
            <v>40</v>
          </cell>
          <cell r="R173">
            <v>0.1</v>
          </cell>
          <cell r="S173">
            <v>1.4046444981305601</v>
          </cell>
          <cell r="T173">
            <v>0.75</v>
          </cell>
          <cell r="U173">
            <v>84.947000000000003</v>
          </cell>
          <cell r="V173">
            <v>7.9155185469009945E-2</v>
          </cell>
          <cell r="W173">
            <v>4.9103713070103083E-2</v>
          </cell>
          <cell r="X173">
            <v>54.226585615006542</v>
          </cell>
          <cell r="Y173">
            <v>55.098509315435493</v>
          </cell>
          <cell r="Z173">
            <v>6.544662316789851E-2</v>
          </cell>
          <cell r="AA173">
            <v>0.13958998232907852</v>
          </cell>
          <cell r="AB173">
            <v>5.5502556253984103</v>
          </cell>
          <cell r="AC173">
            <v>0.98498304289997263</v>
          </cell>
          <cell r="AD173">
            <v>1.3350872029357979</v>
          </cell>
          <cell r="AE173">
            <v>394.57407341695807</v>
          </cell>
          <cell r="AF173">
            <v>583.08966533342209</v>
          </cell>
          <cell r="AG173">
            <v>2</v>
          </cell>
          <cell r="AH173">
            <v>147957.98554826647</v>
          </cell>
          <cell r="AI173">
            <v>-154.39245101495143</v>
          </cell>
          <cell r="AJ173">
            <v>-6.0918738563348887E-3</v>
          </cell>
          <cell r="AK173">
            <v>-154.39245101495143</v>
          </cell>
        </row>
        <row r="174">
          <cell r="B174" t="str">
            <v>15_115_0.1_100</v>
          </cell>
          <cell r="F174">
            <v>15</v>
          </cell>
          <cell r="G174">
            <v>115</v>
          </cell>
          <cell r="H174">
            <v>14.720713349093035</v>
          </cell>
          <cell r="R174">
            <v>0.1</v>
          </cell>
          <cell r="W174">
            <v>0.19469971374262762</v>
          </cell>
          <cell r="X174">
            <v>0.2792866509069647</v>
          </cell>
          <cell r="AK174">
            <v>-514.5354935462027</v>
          </cell>
          <cell r="AL174">
            <v>1.421018949381515E-3</v>
          </cell>
          <cell r="AM174">
            <v>-360.14304253125124</v>
          </cell>
        </row>
        <row r="175">
          <cell r="B175" t="str">
            <v>LoPGas</v>
          </cell>
          <cell r="C175" t="str">
            <v>Branch</v>
          </cell>
          <cell r="D175" t="str">
            <v>x</v>
          </cell>
          <cell r="E175" t="str">
            <v>B</v>
          </cell>
          <cell r="F175">
            <v>15</v>
          </cell>
          <cell r="G175">
            <v>115</v>
          </cell>
          <cell r="J175">
            <v>5.4</v>
          </cell>
          <cell r="K175">
            <v>5.4</v>
          </cell>
          <cell r="L175">
            <v>80</v>
          </cell>
          <cell r="M175">
            <v>20.399999999999999</v>
          </cell>
          <cell r="N175">
            <v>13200.000000000002</v>
          </cell>
          <cell r="O175">
            <v>1.2</v>
          </cell>
          <cell r="P175">
            <v>16</v>
          </cell>
          <cell r="Q175">
            <v>30</v>
          </cell>
          <cell r="R175">
            <v>0.1</v>
          </cell>
          <cell r="S175">
            <v>0.5</v>
          </cell>
          <cell r="T175">
            <v>0.75</v>
          </cell>
          <cell r="U175">
            <v>84.947000000000003</v>
          </cell>
          <cell r="V175">
            <v>5.71989572399016E-2</v>
          </cell>
          <cell r="W175">
            <v>3.5483224094233989E-2</v>
          </cell>
          <cell r="X175">
            <v>32.056464327221377</v>
          </cell>
          <cell r="Y175">
            <v>43.712928654442763</v>
          </cell>
          <cell r="Z175">
            <v>0.39115652104769738</v>
          </cell>
          <cell r="AA175">
            <v>0.61012745172225979</v>
          </cell>
          <cell r="AB175">
            <v>10.590508807326579</v>
          </cell>
          <cell r="AC175">
            <v>1.3280352461510676</v>
          </cell>
          <cell r="AD175">
            <v>1.438108907604525</v>
          </cell>
          <cell r="AE175">
            <v>20.550732990466567</v>
          </cell>
          <cell r="AF175">
            <v>262.66345891357963</v>
          </cell>
          <cell r="AG175">
            <v>2</v>
          </cell>
          <cell r="AH175">
            <v>24454.660644150699</v>
          </cell>
          <cell r="AI175">
            <v>-112.50232766979842</v>
          </cell>
          <cell r="AJ175">
            <v>-8.5229036113483633E-2</v>
          </cell>
          <cell r="AK175">
            <v>-1800.0372427167747</v>
          </cell>
        </row>
        <row r="176">
          <cell r="B176" t="str">
            <v>LoPGas</v>
          </cell>
          <cell r="C176" t="str">
            <v>Header</v>
          </cell>
          <cell r="D176" t="str">
            <v>x</v>
          </cell>
          <cell r="E176" t="str">
            <v>H</v>
          </cell>
          <cell r="F176">
            <v>15</v>
          </cell>
          <cell r="G176">
            <v>115</v>
          </cell>
          <cell r="J176">
            <v>5.4</v>
          </cell>
          <cell r="K176">
            <v>5.4</v>
          </cell>
          <cell r="L176">
            <v>80</v>
          </cell>
          <cell r="M176">
            <v>43.712928654442763</v>
          </cell>
          <cell r="N176">
            <v>63360</v>
          </cell>
          <cell r="O176">
            <v>5.28</v>
          </cell>
          <cell r="P176">
            <v>1</v>
          </cell>
          <cell r="Q176">
            <v>50</v>
          </cell>
          <cell r="R176">
            <v>0.1</v>
          </cell>
          <cell r="S176">
            <v>0.73278748682815997</v>
          </cell>
          <cell r="T176">
            <v>0.75</v>
          </cell>
          <cell r="U176">
            <v>84.947000000000003</v>
          </cell>
          <cell r="V176">
            <v>0.21814076840394972</v>
          </cell>
          <cell r="W176">
            <v>0.13532305732255168</v>
          </cell>
          <cell r="X176">
            <v>47.3515693517827</v>
          </cell>
          <cell r="Y176">
            <v>50.990210049122645</v>
          </cell>
          <cell r="Z176">
            <v>0.20054749873251665</v>
          </cell>
          <cell r="AA176">
            <v>0.24418485113234933</v>
          </cell>
          <cell r="AB176">
            <v>8.5114816344094599</v>
          </cell>
          <cell r="AC176">
            <v>1.238503262576337</v>
          </cell>
          <cell r="AD176">
            <v>1.3812962373455446</v>
          </cell>
          <cell r="AE176">
            <v>98.643518354239504</v>
          </cell>
          <cell r="AF176">
            <v>568.89779986272265</v>
          </cell>
          <cell r="AG176">
            <v>2</v>
          </cell>
          <cell r="AH176">
            <v>74692.536022681234</v>
          </cell>
          <cell r="AI176">
            <v>-162.65886160241035</v>
          </cell>
          <cell r="AJ176">
            <v>-2.5672168813511736E-2</v>
          </cell>
          <cell r="AK176">
            <v>-162.65886160241035</v>
          </cell>
        </row>
        <row r="177">
          <cell r="B177" t="str">
            <v>LoPGas</v>
          </cell>
          <cell r="C177" t="str">
            <v>Header</v>
          </cell>
          <cell r="D177" t="str">
            <v>x</v>
          </cell>
          <cell r="E177" t="str">
            <v>H</v>
          </cell>
          <cell r="F177">
            <v>15</v>
          </cell>
          <cell r="G177">
            <v>115</v>
          </cell>
          <cell r="J177">
            <v>5.4</v>
          </cell>
          <cell r="K177">
            <v>5.4</v>
          </cell>
          <cell r="L177">
            <v>80</v>
          </cell>
          <cell r="M177">
            <v>50.990210049122645</v>
          </cell>
          <cell r="N177">
            <v>126720</v>
          </cell>
          <cell r="O177">
            <v>10.56</v>
          </cell>
          <cell r="P177">
            <v>1</v>
          </cell>
          <cell r="Q177">
            <v>50</v>
          </cell>
          <cell r="R177">
            <v>0.1</v>
          </cell>
          <cell r="S177">
            <v>1.01473233779264</v>
          </cell>
          <cell r="T177">
            <v>0.75</v>
          </cell>
          <cell r="U177">
            <v>84.947000000000003</v>
          </cell>
          <cell r="V177">
            <v>0.14509345836827203</v>
          </cell>
          <cell r="W177">
            <v>9.000834886368736E-2</v>
          </cell>
          <cell r="X177">
            <v>52.844764125525998</v>
          </cell>
          <cell r="Y177">
            <v>54.699318201929358</v>
          </cell>
          <cell r="Z177">
            <v>0.12785711854816573</v>
          </cell>
          <cell r="AA177">
            <v>0.18504019980512698</v>
          </cell>
          <cell r="AB177">
            <v>6.9331063611990746</v>
          </cell>
          <cell r="AC177">
            <v>1.123550040825694</v>
          </cell>
          <cell r="AD177">
            <v>1.3519081522724321</v>
          </cell>
          <cell r="AE177">
            <v>197.28703670847901</v>
          </cell>
          <cell r="AF177">
            <v>575.2224290425803</v>
          </cell>
          <cell r="AG177">
            <v>2</v>
          </cell>
          <cell r="AH177">
            <v>104354.38945193405</v>
          </cell>
          <cell r="AI177">
            <v>-164.48654877881867</v>
          </cell>
          <cell r="AJ177">
            <v>-1.2980314771055766E-2</v>
          </cell>
          <cell r="AK177">
            <v>-164.48654877881867</v>
          </cell>
        </row>
        <row r="178">
          <cell r="B178" t="str">
            <v>LoPGas</v>
          </cell>
          <cell r="C178" t="str">
            <v>Header</v>
          </cell>
          <cell r="D178" t="str">
            <v>x</v>
          </cell>
          <cell r="E178" t="str">
            <v>H</v>
          </cell>
          <cell r="F178">
            <v>15</v>
          </cell>
          <cell r="G178">
            <v>115</v>
          </cell>
          <cell r="J178">
            <v>5.4</v>
          </cell>
          <cell r="K178">
            <v>5.4</v>
          </cell>
          <cell r="L178">
            <v>80</v>
          </cell>
          <cell r="M178">
            <v>54.699318201929358</v>
          </cell>
          <cell r="N178">
            <v>190080</v>
          </cell>
          <cell r="O178">
            <v>15.84</v>
          </cell>
          <cell r="P178">
            <v>1</v>
          </cell>
          <cell r="Q178">
            <v>50</v>
          </cell>
          <cell r="R178">
            <v>0.1</v>
          </cell>
          <cell r="S178">
            <v>1.2386846748934399</v>
          </cell>
          <cell r="T178">
            <v>0.75</v>
          </cell>
          <cell r="U178">
            <v>84.947000000000003</v>
          </cell>
          <cell r="V178">
            <v>0.11110247077410447</v>
          </cell>
          <cell r="W178">
            <v>6.8922128271774241E-2</v>
          </cell>
          <cell r="X178">
            <v>55.947286291126176</v>
          </cell>
          <cell r="Y178">
            <v>57.195254380322993</v>
          </cell>
          <cell r="Z178">
            <v>9.865094539009478E-2</v>
          </cell>
          <cell r="AA178">
            <v>0.15806848492903927</v>
          </cell>
          <cell r="AB178">
            <v>6.0613410564312922</v>
          </cell>
          <cell r="AC178">
            <v>1.0461980696793809</v>
          </cell>
          <cell r="AD178">
            <v>1.3331389810065222</v>
          </cell>
          <cell r="AE178">
            <v>295.9305550627185</v>
          </cell>
          <cell r="AF178">
            <v>571.64165619968185</v>
          </cell>
          <cell r="AG178">
            <v>2</v>
          </cell>
          <cell r="AH178">
            <v>126149.91830338452</v>
          </cell>
          <cell r="AI178">
            <v>-165.37580882134745</v>
          </cell>
          <cell r="AJ178">
            <v>-8.7003266425372192E-3</v>
          </cell>
          <cell r="AK178">
            <v>-165.37580882134745</v>
          </cell>
        </row>
        <row r="179">
          <cell r="B179" t="str">
            <v>LoPGas</v>
          </cell>
          <cell r="C179" t="str">
            <v>Leader</v>
          </cell>
          <cell r="D179" t="str">
            <v>x</v>
          </cell>
          <cell r="E179" t="str">
            <v>L</v>
          </cell>
          <cell r="F179">
            <v>15</v>
          </cell>
          <cell r="G179">
            <v>115</v>
          </cell>
          <cell r="J179">
            <v>5.4</v>
          </cell>
          <cell r="K179">
            <v>5.4</v>
          </cell>
          <cell r="L179">
            <v>80</v>
          </cell>
          <cell r="M179">
            <v>57.195254380322993</v>
          </cell>
          <cell r="N179">
            <v>253440.00000000003</v>
          </cell>
          <cell r="O179">
            <v>21.12</v>
          </cell>
          <cell r="P179">
            <v>1</v>
          </cell>
          <cell r="Q179">
            <v>40</v>
          </cell>
          <cell r="R179">
            <v>0.1</v>
          </cell>
          <cell r="S179">
            <v>1.4046444981305601</v>
          </cell>
          <cell r="T179">
            <v>0.75</v>
          </cell>
          <cell r="U179">
            <v>84.947000000000003</v>
          </cell>
          <cell r="V179">
            <v>8.0075046033662292E-2</v>
          </cell>
          <cell r="W179">
            <v>4.9674346174723993E-2</v>
          </cell>
          <cell r="X179">
            <v>57.943390606463339</v>
          </cell>
          <cell r="Y179">
            <v>58.691526832603692</v>
          </cell>
          <cell r="Z179">
            <v>6.561232811953166E-2</v>
          </cell>
          <cell r="AA179">
            <v>0.13935801692840527</v>
          </cell>
          <cell r="AB179">
            <v>5.5502556253984103</v>
          </cell>
          <cell r="AC179">
            <v>0.99670823775804407</v>
          </cell>
          <cell r="AD179">
            <v>1.3193813453799783</v>
          </cell>
          <cell r="AE179">
            <v>394.57407341695807</v>
          </cell>
          <cell r="AF179">
            <v>589.13927910957045</v>
          </cell>
          <cell r="AG179">
            <v>2</v>
          </cell>
          <cell r="AH179">
            <v>146952.0004597308</v>
          </cell>
          <cell r="AI179">
            <v>-131.90001041716027</v>
          </cell>
          <cell r="AJ179">
            <v>-5.2043880372932552E-3</v>
          </cell>
          <cell r="AK179">
            <v>-131.90001041716027</v>
          </cell>
        </row>
        <row r="180">
          <cell r="B180" t="str">
            <v>15_115_0.1_150</v>
          </cell>
          <cell r="F180">
            <v>15</v>
          </cell>
          <cell r="G180">
            <v>115</v>
          </cell>
          <cell r="H180">
            <v>14.620588895273029</v>
          </cell>
          <cell r="R180">
            <v>0.1</v>
          </cell>
          <cell r="W180">
            <v>0.29425353445801328</v>
          </cell>
          <cell r="X180">
            <v>0.37941110472697126</v>
          </cell>
          <cell r="AK180">
            <v>-624.42122961973678</v>
          </cell>
          <cell r="AL180">
            <v>1.9433444570808728E-3</v>
          </cell>
          <cell r="AM180">
            <v>-492.52121920257645</v>
          </cell>
        </row>
        <row r="181">
          <cell r="B181" t="str">
            <v>LoPGas</v>
          </cell>
          <cell r="C181" t="str">
            <v>Branch</v>
          </cell>
          <cell r="D181" t="str">
            <v>x</v>
          </cell>
          <cell r="E181" t="str">
            <v>B</v>
          </cell>
          <cell r="F181">
            <v>15</v>
          </cell>
          <cell r="G181">
            <v>115</v>
          </cell>
          <cell r="J181">
            <v>5.4</v>
          </cell>
          <cell r="K181">
            <v>5.4</v>
          </cell>
          <cell r="L181">
            <v>80</v>
          </cell>
          <cell r="M181">
            <v>20.399999999999999</v>
          </cell>
          <cell r="N181">
            <v>13200.000000000002</v>
          </cell>
          <cell r="O181">
            <v>1.2</v>
          </cell>
          <cell r="P181">
            <v>16</v>
          </cell>
          <cell r="Q181">
            <v>30</v>
          </cell>
          <cell r="R181">
            <v>0.1</v>
          </cell>
          <cell r="S181">
            <v>0.5</v>
          </cell>
          <cell r="T181">
            <v>0.75</v>
          </cell>
          <cell r="U181">
            <v>84.947000000000003</v>
          </cell>
          <cell r="V181">
            <v>5.71989572399016E-2</v>
          </cell>
          <cell r="W181">
            <v>3.5483224094233989E-2</v>
          </cell>
          <cell r="X181">
            <v>32.056464327221377</v>
          </cell>
          <cell r="Y181">
            <v>43.712928654442763</v>
          </cell>
          <cell r="Z181">
            <v>0.39115652104769738</v>
          </cell>
          <cell r="AA181">
            <v>0.61012745172225979</v>
          </cell>
          <cell r="AB181">
            <v>10.590508807326579</v>
          </cell>
          <cell r="AC181">
            <v>1.3280352461510676</v>
          </cell>
          <cell r="AD181">
            <v>1.438108907604525</v>
          </cell>
          <cell r="AE181">
            <v>20.550732990466567</v>
          </cell>
          <cell r="AF181">
            <v>262.66345891357963</v>
          </cell>
          <cell r="AG181">
            <v>2</v>
          </cell>
          <cell r="AH181">
            <v>24454.660644150699</v>
          </cell>
          <cell r="AI181">
            <v>-112.50232766979842</v>
          </cell>
          <cell r="AJ181">
            <v>-8.5229036113483633E-2</v>
          </cell>
          <cell r="AK181">
            <v>-1800.0372427167747</v>
          </cell>
        </row>
        <row r="182">
          <cell r="B182" t="str">
            <v>LoPGas</v>
          </cell>
          <cell r="C182" t="str">
            <v>Header</v>
          </cell>
          <cell r="D182" t="str">
            <v>x</v>
          </cell>
          <cell r="E182" t="str">
            <v>H</v>
          </cell>
          <cell r="F182">
            <v>15</v>
          </cell>
          <cell r="G182">
            <v>115</v>
          </cell>
          <cell r="J182">
            <v>5.4</v>
          </cell>
          <cell r="K182">
            <v>5.4</v>
          </cell>
          <cell r="L182">
            <v>80</v>
          </cell>
          <cell r="M182">
            <v>43.712928654442763</v>
          </cell>
          <cell r="N182">
            <v>63360</v>
          </cell>
          <cell r="O182">
            <v>5.28</v>
          </cell>
          <cell r="P182">
            <v>1</v>
          </cell>
          <cell r="Q182">
            <v>66.666666666666671</v>
          </cell>
          <cell r="R182">
            <v>0.1</v>
          </cell>
          <cell r="S182">
            <v>0.73278748682815997</v>
          </cell>
          <cell r="T182">
            <v>0.75</v>
          </cell>
          <cell r="U182">
            <v>84.947000000000003</v>
          </cell>
          <cell r="V182">
            <v>0.2918866797348294</v>
          </cell>
          <cell r="W182">
            <v>0.1810711412747068</v>
          </cell>
          <cell r="X182">
            <v>48.401258445401524</v>
          </cell>
          <cell r="Y182">
            <v>53.089588236360278</v>
          </cell>
          <cell r="Z182">
            <v>0.25840221418324882</v>
          </cell>
          <cell r="AA182">
            <v>0.24413607034632079</v>
          </cell>
          <cell r="AB182">
            <v>8.5114816344094599</v>
          </cell>
          <cell r="AC182">
            <v>1.2379836765481644</v>
          </cell>
          <cell r="AD182">
            <v>1.381875972150848</v>
          </cell>
          <cell r="AE182">
            <v>98.643518354239504</v>
          </cell>
          <cell r="AF182">
            <v>570.70675939049738</v>
          </cell>
          <cell r="AG182">
            <v>3</v>
          </cell>
          <cell r="AH182">
            <v>74557.36761025466</v>
          </cell>
          <cell r="AI182">
            <v>-209.237176828646</v>
          </cell>
          <cell r="AJ182">
            <v>-3.302354432270297E-2</v>
          </cell>
          <cell r="AK182">
            <v>-209.237176828646</v>
          </cell>
        </row>
        <row r="183">
          <cell r="B183" t="str">
            <v>LoPGas</v>
          </cell>
          <cell r="C183" t="str">
            <v>Header</v>
          </cell>
          <cell r="D183" t="str">
            <v>x</v>
          </cell>
          <cell r="E183" t="str">
            <v>H</v>
          </cell>
          <cell r="F183">
            <v>15</v>
          </cell>
          <cell r="G183">
            <v>115</v>
          </cell>
          <cell r="J183">
            <v>5.4</v>
          </cell>
          <cell r="K183">
            <v>5.4</v>
          </cell>
          <cell r="L183">
            <v>80</v>
          </cell>
          <cell r="M183">
            <v>53.089588236360278</v>
          </cell>
          <cell r="N183">
            <v>126720</v>
          </cell>
          <cell r="O183">
            <v>10.56</v>
          </cell>
          <cell r="P183">
            <v>1</v>
          </cell>
          <cell r="Q183">
            <v>66.666666666666671</v>
          </cell>
          <cell r="R183">
            <v>0.1</v>
          </cell>
          <cell r="S183">
            <v>1.01473233779264</v>
          </cell>
          <cell r="T183">
            <v>0.75</v>
          </cell>
          <cell r="U183">
            <v>84.947000000000003</v>
          </cell>
          <cell r="V183">
            <v>0.19508570842548514</v>
          </cell>
          <cell r="W183">
            <v>0.12102091093391998</v>
          </cell>
          <cell r="X183">
            <v>55.338444475801914</v>
          </cell>
          <cell r="Y183">
            <v>57.587300715243551</v>
          </cell>
          <cell r="Z183">
            <v>0.16713651646759276</v>
          </cell>
          <cell r="AA183">
            <v>0.18487189838657445</v>
          </cell>
          <cell r="AB183">
            <v>6.9331063611990746</v>
          </cell>
          <cell r="AC183">
            <v>1.1300783348271946</v>
          </cell>
          <cell r="AD183">
            <v>1.3440983804990361</v>
          </cell>
          <cell r="AE183">
            <v>197.28703670847901</v>
          </cell>
          <cell r="AF183">
            <v>579.54848356964476</v>
          </cell>
          <cell r="AG183">
            <v>2</v>
          </cell>
          <cell r="AH183">
            <v>103874.7949274929</v>
          </cell>
          <cell r="AI183">
            <v>-198.77851395340664</v>
          </cell>
          <cell r="AJ183">
            <v>-1.5686435760212013E-2</v>
          </cell>
          <cell r="AK183">
            <v>-198.77851395340664</v>
          </cell>
        </row>
        <row r="184">
          <cell r="B184" t="str">
            <v>LoPGas</v>
          </cell>
          <cell r="C184" t="str">
            <v>Header</v>
          </cell>
          <cell r="D184" t="str">
            <v>x</v>
          </cell>
          <cell r="E184" t="str">
            <v>H</v>
          </cell>
          <cell r="F184">
            <v>15</v>
          </cell>
          <cell r="G184">
            <v>115</v>
          </cell>
          <cell r="J184">
            <v>5.4</v>
          </cell>
          <cell r="K184">
            <v>5.4</v>
          </cell>
          <cell r="L184">
            <v>80</v>
          </cell>
          <cell r="M184">
            <v>57.587300715243551</v>
          </cell>
          <cell r="N184">
            <v>190080</v>
          </cell>
          <cell r="O184">
            <v>15.84</v>
          </cell>
          <cell r="P184">
            <v>1</v>
          </cell>
          <cell r="Q184">
            <v>66.666666666666671</v>
          </cell>
          <cell r="R184">
            <v>0.1</v>
          </cell>
          <cell r="S184">
            <v>1.2386846748934399</v>
          </cell>
          <cell r="T184">
            <v>0.75</v>
          </cell>
          <cell r="U184">
            <v>84.947000000000003</v>
          </cell>
          <cell r="V184">
            <v>0.14960987206272455</v>
          </cell>
          <cell r="W184">
            <v>9.2810094331715831E-2</v>
          </cell>
          <cell r="X184">
            <v>59.03951654996807</v>
          </cell>
          <cell r="Y184">
            <v>60.49173238469259</v>
          </cell>
          <cell r="Z184">
            <v>0.12958866009612813</v>
          </cell>
          <cell r="AA184">
            <v>0.15784304194212834</v>
          </cell>
          <cell r="AB184">
            <v>6.0613410564312922</v>
          </cell>
          <cell r="AC184">
            <v>1.0558271432192654</v>
          </cell>
          <cell r="AD184">
            <v>1.3209808418930891</v>
          </cell>
          <cell r="AE184">
            <v>295.9305550627185</v>
          </cell>
          <cell r="AF184">
            <v>576.71825914084786</v>
          </cell>
          <cell r="AG184">
            <v>2</v>
          </cell>
          <cell r="AH184">
            <v>125437.01435507805</v>
          </cell>
          <cell r="AI184">
            <v>-191.7697124519857</v>
          </cell>
          <cell r="AJ184">
            <v>-1.008889480492349E-2</v>
          </cell>
          <cell r="AK184">
            <v>-191.7697124519857</v>
          </cell>
        </row>
        <row r="185">
          <cell r="B185" t="str">
            <v>LoPGas</v>
          </cell>
          <cell r="C185" t="str">
            <v>Leader</v>
          </cell>
          <cell r="D185" t="str">
            <v>x</v>
          </cell>
          <cell r="E185" t="str">
            <v>L</v>
          </cell>
          <cell r="F185">
            <v>15</v>
          </cell>
          <cell r="G185">
            <v>115</v>
          </cell>
          <cell r="J185">
            <v>5.4</v>
          </cell>
          <cell r="K185">
            <v>5.4</v>
          </cell>
          <cell r="L185">
            <v>80</v>
          </cell>
          <cell r="M185">
            <v>60.49173238469259</v>
          </cell>
          <cell r="N185">
            <v>253440.00000000003</v>
          </cell>
          <cell r="O185">
            <v>21.12</v>
          </cell>
          <cell r="P185">
            <v>1</v>
          </cell>
          <cell r="Q185">
            <v>40</v>
          </cell>
          <cell r="R185">
            <v>0.1</v>
          </cell>
          <cell r="S185">
            <v>1.4046444981305601</v>
          </cell>
          <cell r="T185">
            <v>0.75</v>
          </cell>
          <cell r="U185">
            <v>84.947000000000003</v>
          </cell>
          <cell r="V185">
            <v>8.0863066417097507E-2</v>
          </cell>
          <cell r="W185">
            <v>5.01631925664352E-2</v>
          </cell>
          <cell r="X185">
            <v>61.132746069178822</v>
          </cell>
          <cell r="Y185">
            <v>61.773759753665047</v>
          </cell>
          <cell r="Z185">
            <v>6.5717130513757049E-2</v>
          </cell>
          <cell r="AA185">
            <v>0.13913729416438481</v>
          </cell>
          <cell r="AB185">
            <v>5.5502556253984103</v>
          </cell>
          <cell r="AC185">
            <v>1.008345984596021</v>
          </cell>
          <cell r="AD185">
            <v>1.3041538080913431</v>
          </cell>
          <cell r="AE185">
            <v>394.57407341695807</v>
          </cell>
          <cell r="AF185">
            <v>594.31138168136545</v>
          </cell>
          <cell r="AG185">
            <v>2</v>
          </cell>
          <cell r="AH185">
            <v>146099.54398847645</v>
          </cell>
          <cell r="AI185">
            <v>-112.63498024735991</v>
          </cell>
          <cell r="AJ185">
            <v>-4.4442463797095917E-3</v>
          </cell>
          <cell r="AK185">
            <v>-112.63498024735991</v>
          </cell>
        </row>
        <row r="186">
          <cell r="B186" t="str">
            <v>15_115_0.1_200</v>
          </cell>
          <cell r="F186">
            <v>15</v>
          </cell>
          <cell r="G186">
            <v>115</v>
          </cell>
          <cell r="H186">
            <v>14.519451436798988</v>
          </cell>
          <cell r="R186">
            <v>0.1</v>
          </cell>
          <cell r="W186">
            <v>0.39490214654034261</v>
          </cell>
          <cell r="X186">
            <v>0.4805485632010118</v>
          </cell>
          <cell r="AK186">
            <v>-712.42038348139818</v>
          </cell>
          <cell r="AL186">
            <v>2.3665775064474364E-3</v>
          </cell>
          <cell r="AM186">
            <v>-599.78540323403831</v>
          </cell>
        </row>
        <row r="187">
          <cell r="B187" t="str">
            <v>LoPGas</v>
          </cell>
          <cell r="C187" t="str">
            <v>Branch</v>
          </cell>
          <cell r="D187" t="str">
            <v>x</v>
          </cell>
          <cell r="E187" t="str">
            <v>B</v>
          </cell>
          <cell r="F187">
            <v>25</v>
          </cell>
          <cell r="G187">
            <v>115</v>
          </cell>
          <cell r="J187">
            <v>5.4</v>
          </cell>
          <cell r="K187">
            <v>5.4</v>
          </cell>
          <cell r="L187">
            <v>80</v>
          </cell>
          <cell r="M187">
            <v>30.4</v>
          </cell>
          <cell r="N187">
            <v>13200.000000000002</v>
          </cell>
          <cell r="O187">
            <v>1.2</v>
          </cell>
          <cell r="P187">
            <v>16</v>
          </cell>
          <cell r="Q187">
            <v>30</v>
          </cell>
          <cell r="R187">
            <v>1</v>
          </cell>
          <cell r="S187">
            <v>0.5</v>
          </cell>
          <cell r="T187">
            <v>0.75</v>
          </cell>
          <cell r="U187">
            <v>102.39400000000001</v>
          </cell>
          <cell r="V187">
            <v>2.8620084351425801</v>
          </cell>
          <cell r="W187">
            <v>1.5485853903616693</v>
          </cell>
          <cell r="X187">
            <v>31.582992898130836</v>
          </cell>
          <cell r="Y187">
            <v>32.765985796261674</v>
          </cell>
          <cell r="Z187">
            <v>4.7701326537533784E-2</v>
          </cell>
          <cell r="AA187">
            <v>9.4653411719279906E-2</v>
          </cell>
          <cell r="AB187">
            <v>10.590508807326579</v>
          </cell>
          <cell r="AC187">
            <v>1.3432672491956974</v>
          </cell>
          <cell r="AD187">
            <v>1.4218014458747334</v>
          </cell>
          <cell r="AE187">
            <v>202.68623295453713</v>
          </cell>
          <cell r="AF187">
            <v>2114.2359530428257</v>
          </cell>
          <cell r="AG187">
            <v>2</v>
          </cell>
          <cell r="AH187">
            <v>239950.58146178327</v>
          </cell>
          <cell r="AI187">
            <v>-120.7323969666253</v>
          </cell>
          <cell r="AJ187">
            <v>-9.1463937095928247E-3</v>
          </cell>
          <cell r="AK187">
            <v>-1931.7183514660048</v>
          </cell>
        </row>
        <row r="188">
          <cell r="B188" t="str">
            <v>LoPGas</v>
          </cell>
          <cell r="C188" t="str">
            <v>Header</v>
          </cell>
          <cell r="D188" t="str">
            <v>x</v>
          </cell>
          <cell r="E188" t="str">
            <v>H</v>
          </cell>
          <cell r="F188">
            <v>25</v>
          </cell>
          <cell r="G188">
            <v>115</v>
          </cell>
          <cell r="J188">
            <v>5.4</v>
          </cell>
          <cell r="K188">
            <v>5.4</v>
          </cell>
          <cell r="L188">
            <v>80</v>
          </cell>
          <cell r="M188">
            <v>32.765985796261674</v>
          </cell>
          <cell r="N188">
            <v>63360</v>
          </cell>
          <cell r="O188">
            <v>5.28</v>
          </cell>
          <cell r="P188">
            <v>1</v>
          </cell>
          <cell r="Q188">
            <v>20</v>
          </cell>
          <cell r="R188">
            <v>1</v>
          </cell>
          <cell r="S188">
            <v>0.73278748682815997</v>
          </cell>
          <cell r="T188">
            <v>0.75</v>
          </cell>
          <cell r="U188">
            <v>102.39400000000001</v>
          </cell>
          <cell r="V188">
            <v>4.6086149611942506</v>
          </cell>
          <cell r="W188">
            <v>2.5091998677708993</v>
          </cell>
          <cell r="X188">
            <v>32.964619544542074</v>
          </cell>
          <cell r="Y188">
            <v>33.163253292822482</v>
          </cell>
          <cell r="Z188">
            <v>8.4106232184129048E-3</v>
          </cell>
          <cell r="AA188">
            <v>3.7946652444840835E-2</v>
          </cell>
          <cell r="AB188">
            <v>8.5114816344094599</v>
          </cell>
          <cell r="AC188">
            <v>1.2101521856385282</v>
          </cell>
          <cell r="AD188">
            <v>1.4136568250167774</v>
          </cell>
          <cell r="AE188">
            <v>972.89391818177808</v>
          </cell>
          <cell r="AF188">
            <v>4432.4429100754414</v>
          </cell>
          <cell r="AG188">
            <v>2</v>
          </cell>
          <cell r="AH188">
            <v>753436.73078685335</v>
          </cell>
          <cell r="AI188">
            <v>-96.387546517788067</v>
          </cell>
          <cell r="AJ188">
            <v>-1.5212680952933723E-3</v>
          </cell>
          <cell r="AK188">
            <v>-96.387546517788067</v>
          </cell>
        </row>
        <row r="189">
          <cell r="B189" t="str">
            <v>LoPGas</v>
          </cell>
          <cell r="C189" t="str">
            <v>Header</v>
          </cell>
          <cell r="D189" t="str">
            <v>x</v>
          </cell>
          <cell r="E189" t="str">
            <v>H</v>
          </cell>
          <cell r="F189">
            <v>25</v>
          </cell>
          <cell r="G189">
            <v>115</v>
          </cell>
          <cell r="J189">
            <v>5.4</v>
          </cell>
          <cell r="K189">
            <v>5.4</v>
          </cell>
          <cell r="L189">
            <v>80</v>
          </cell>
          <cell r="M189">
            <v>33.163253292822482</v>
          </cell>
          <cell r="N189">
            <v>126720</v>
          </cell>
          <cell r="O189">
            <v>10.56</v>
          </cell>
          <cell r="P189">
            <v>1</v>
          </cell>
          <cell r="Q189">
            <v>20</v>
          </cell>
          <cell r="R189">
            <v>1</v>
          </cell>
          <cell r="S189">
            <v>1.01473233779264</v>
          </cell>
          <cell r="T189">
            <v>0.75</v>
          </cell>
          <cell r="U189">
            <v>102.39400000000001</v>
          </cell>
          <cell r="V189">
            <v>3.0812813892861528</v>
          </cell>
          <cell r="W189">
            <v>1.6682758675142715</v>
          </cell>
          <cell r="X189">
            <v>33.28279893813054</v>
          </cell>
          <cell r="Y189">
            <v>33.402344583438591</v>
          </cell>
          <cell r="Z189">
            <v>5.1047800589332226E-3</v>
          </cell>
          <cell r="AA189">
            <v>2.8774099326872912E-2</v>
          </cell>
          <cell r="AB189">
            <v>6.9331063611990746</v>
          </cell>
          <cell r="AC189">
            <v>1.0794602504123207</v>
          </cell>
          <cell r="AD189">
            <v>1.40712588453173</v>
          </cell>
          <cell r="AE189">
            <v>1945.7878363635562</v>
          </cell>
          <cell r="AF189">
            <v>4376.9942994529001</v>
          </cell>
          <cell r="AG189">
            <v>2</v>
          </cell>
          <cell r="AH189">
            <v>1062406.7317705597</v>
          </cell>
          <cell r="AI189">
            <v>-116.19231362461896</v>
          </cell>
          <cell r="AJ189">
            <v>-9.1692166686094506E-4</v>
          </cell>
          <cell r="AK189">
            <v>-116.19231362461896</v>
          </cell>
        </row>
        <row r="190">
          <cell r="B190" t="str">
            <v>LoPGas</v>
          </cell>
          <cell r="C190" t="str">
            <v>Header</v>
          </cell>
          <cell r="D190" t="str">
            <v>x</v>
          </cell>
          <cell r="E190" t="str">
            <v>H</v>
          </cell>
          <cell r="F190">
            <v>25</v>
          </cell>
          <cell r="G190">
            <v>115</v>
          </cell>
          <cell r="J190">
            <v>5.4</v>
          </cell>
          <cell r="K190">
            <v>5.4</v>
          </cell>
          <cell r="L190">
            <v>80</v>
          </cell>
          <cell r="M190">
            <v>33.402344583438591</v>
          </cell>
          <cell r="N190">
            <v>190080</v>
          </cell>
          <cell r="O190">
            <v>15.84</v>
          </cell>
          <cell r="P190">
            <v>1</v>
          </cell>
          <cell r="Q190">
            <v>20</v>
          </cell>
          <cell r="R190">
            <v>1</v>
          </cell>
          <cell r="S190">
            <v>1.2386846748934399</v>
          </cell>
          <cell r="T190">
            <v>0.75</v>
          </cell>
          <cell r="U190">
            <v>102.39400000000001</v>
          </cell>
          <cell r="V190">
            <v>2.3699969455508016</v>
          </cell>
          <cell r="W190">
            <v>1.2800201667853663</v>
          </cell>
          <cell r="X190">
            <v>33.492415669109654</v>
          </cell>
          <cell r="Y190">
            <v>33.582486754780717</v>
          </cell>
          <cell r="Z190">
            <v>3.8659063365257262E-3</v>
          </cell>
          <cell r="AA190">
            <v>2.4598264311548861E-2</v>
          </cell>
          <cell r="AB190">
            <v>6.0613410564312922</v>
          </cell>
          <cell r="AC190">
            <v>0.99335956343300957</v>
          </cell>
          <cell r="AD190">
            <v>1.4040509397455641</v>
          </cell>
          <cell r="AE190">
            <v>2918.6817545453341</v>
          </cell>
          <cell r="AF190">
            <v>4295.4718781462416</v>
          </cell>
          <cell r="AG190">
            <v>3</v>
          </cell>
          <cell r="AH190">
            <v>1290943.3557530539</v>
          </cell>
          <cell r="AI190">
            <v>-131.39020387455813</v>
          </cell>
          <cell r="AJ190">
            <v>-6.9123634193265008E-4</v>
          </cell>
          <cell r="AK190">
            <v>-131.39020387455813</v>
          </cell>
        </row>
        <row r="191">
          <cell r="B191" t="str">
            <v>LoPGas</v>
          </cell>
          <cell r="C191" t="str">
            <v>Leader</v>
          </cell>
          <cell r="D191" t="str">
            <v>x</v>
          </cell>
          <cell r="E191" t="str">
            <v>L</v>
          </cell>
          <cell r="F191">
            <v>25</v>
          </cell>
          <cell r="G191">
            <v>115</v>
          </cell>
          <cell r="J191">
            <v>5.4</v>
          </cell>
          <cell r="K191">
            <v>5.4</v>
          </cell>
          <cell r="L191">
            <v>80</v>
          </cell>
          <cell r="M191">
            <v>33.582486754780717</v>
          </cell>
          <cell r="N191">
            <v>253440.00000000003</v>
          </cell>
          <cell r="O191">
            <v>21.12</v>
          </cell>
          <cell r="P191">
            <v>1</v>
          </cell>
          <cell r="Q191">
            <v>40</v>
          </cell>
          <cell r="R191">
            <v>1</v>
          </cell>
          <cell r="S191">
            <v>1.4046444981305601</v>
          </cell>
          <cell r="T191">
            <v>0.75</v>
          </cell>
          <cell r="U191">
            <v>102.39400000000001</v>
          </cell>
          <cell r="V191">
            <v>4.3651779934246706</v>
          </cell>
          <cell r="W191">
            <v>2.3744064193934982</v>
          </cell>
          <cell r="X191">
            <v>33.729356168080258</v>
          </cell>
          <cell r="Y191">
            <v>33.876225581379806</v>
          </cell>
          <cell r="Z191">
            <v>6.328189643579063E-3</v>
          </cell>
          <cell r="AA191">
            <v>2.1753572595105432E-2</v>
          </cell>
          <cell r="AB191">
            <v>5.5502556253984103</v>
          </cell>
          <cell r="AC191">
            <v>0.93895412510304233</v>
          </cell>
          <cell r="AD191">
            <v>1.4005351491908096</v>
          </cell>
          <cell r="AE191">
            <v>3891.5756727271128</v>
          </cell>
          <cell r="AF191">
            <v>4462.0762388487428</v>
          </cell>
          <cell r="AG191">
            <v>3</v>
          </cell>
          <cell r="AH191">
            <v>1509204.6575290519</v>
          </cell>
          <cell r="AI191">
            <v>-284.26201249062751</v>
          </cell>
          <cell r="AJ191">
            <v>-1.1216146326176906E-3</v>
          </cell>
          <cell r="AK191">
            <v>-284.26201249062751</v>
          </cell>
        </row>
        <row r="192">
          <cell r="B192" t="str">
            <v>25_115_1_60</v>
          </cell>
          <cell r="F192">
            <v>25</v>
          </cell>
          <cell r="G192">
            <v>115</v>
          </cell>
          <cell r="H192">
            <v>15.619512288174295</v>
          </cell>
          <cell r="R192">
            <v>1</v>
          </cell>
          <cell r="W192">
            <v>5.4574959020705371</v>
          </cell>
          <cell r="X192">
            <v>9.3804877118257046</v>
          </cell>
          <cell r="AK192">
            <v>-628.23207650759264</v>
          </cell>
          <cell r="AL192">
            <v>1.3572051137033028E-3</v>
          </cell>
          <cell r="AM192">
            <v>-343.97006401696513</v>
          </cell>
        </row>
        <row r="193">
          <cell r="B193" t="str">
            <v>LoPGas</v>
          </cell>
          <cell r="C193" t="str">
            <v>Branch</v>
          </cell>
          <cell r="D193" t="str">
            <v>x</v>
          </cell>
          <cell r="E193" t="str">
            <v>B</v>
          </cell>
          <cell r="F193">
            <v>25</v>
          </cell>
          <cell r="G193">
            <v>115</v>
          </cell>
          <cell r="J193">
            <v>5.4</v>
          </cell>
          <cell r="K193">
            <v>5.4</v>
          </cell>
          <cell r="L193">
            <v>80</v>
          </cell>
          <cell r="M193">
            <v>30.4</v>
          </cell>
          <cell r="N193">
            <v>13200.000000000002</v>
          </cell>
          <cell r="O193">
            <v>1.2</v>
          </cell>
          <cell r="P193">
            <v>16</v>
          </cell>
          <cell r="Q193">
            <v>30</v>
          </cell>
          <cell r="R193">
            <v>1</v>
          </cell>
          <cell r="S193">
            <v>0.5</v>
          </cell>
          <cell r="T193">
            <v>0.75</v>
          </cell>
          <cell r="U193">
            <v>102.39400000000001</v>
          </cell>
          <cell r="V193">
            <v>2.8620084351425801</v>
          </cell>
          <cell r="W193">
            <v>1.5485853903616693</v>
          </cell>
          <cell r="X193">
            <v>31.582992898130836</v>
          </cell>
          <cell r="Y193">
            <v>32.765985796261674</v>
          </cell>
          <cell r="Z193">
            <v>4.7701326537533784E-2</v>
          </cell>
          <cell r="AA193">
            <v>9.4653411719279906E-2</v>
          </cell>
          <cell r="AB193">
            <v>10.590508807326579</v>
          </cell>
          <cell r="AC193">
            <v>1.3432672491956974</v>
          </cell>
          <cell r="AD193">
            <v>1.4218014458747334</v>
          </cell>
          <cell r="AE193">
            <v>202.68623295453713</v>
          </cell>
          <cell r="AF193">
            <v>2114.2359530428257</v>
          </cell>
          <cell r="AG193">
            <v>2</v>
          </cell>
          <cell r="AH193">
            <v>239950.58146178327</v>
          </cell>
          <cell r="AI193">
            <v>-120.7323969666253</v>
          </cell>
          <cell r="AJ193">
            <v>-9.1463937095928247E-3</v>
          </cell>
          <cell r="AK193">
            <v>-1931.7183514660048</v>
          </cell>
        </row>
        <row r="194">
          <cell r="B194" t="str">
            <v>LoPGas</v>
          </cell>
          <cell r="C194" t="str">
            <v>Header</v>
          </cell>
          <cell r="D194" t="str">
            <v>x</v>
          </cell>
          <cell r="E194" t="str">
            <v>H</v>
          </cell>
          <cell r="F194">
            <v>25</v>
          </cell>
          <cell r="G194">
            <v>115</v>
          </cell>
          <cell r="J194">
            <v>5.4</v>
          </cell>
          <cell r="K194">
            <v>5.4</v>
          </cell>
          <cell r="L194">
            <v>80</v>
          </cell>
          <cell r="M194">
            <v>32.765985796261674</v>
          </cell>
          <cell r="N194">
            <v>63360</v>
          </cell>
          <cell r="O194">
            <v>5.28</v>
          </cell>
          <cell r="P194">
            <v>1</v>
          </cell>
          <cell r="Q194">
            <v>6.666666666666667</v>
          </cell>
          <cell r="R194">
            <v>1</v>
          </cell>
          <cell r="S194">
            <v>0.73278748682815997</v>
          </cell>
          <cell r="T194">
            <v>0.75</v>
          </cell>
          <cell r="U194">
            <v>102.39400000000001</v>
          </cell>
          <cell r="V194">
            <v>1.5057861749357988</v>
          </cell>
          <cell r="W194">
            <v>0.810870314989657</v>
          </cell>
          <cell r="X194">
            <v>32.831952450929187</v>
          </cell>
          <cell r="Y194">
            <v>32.897919105596699</v>
          </cell>
          <cell r="Z194">
            <v>2.7931843515554E-3</v>
          </cell>
          <cell r="AA194">
            <v>3.7831694386313577E-2</v>
          </cell>
          <cell r="AB194">
            <v>8.5114816344094599</v>
          </cell>
          <cell r="AC194">
            <v>1.2101507882681668</v>
          </cell>
          <cell r="AD194">
            <v>1.4136584573771143</v>
          </cell>
          <cell r="AE194">
            <v>972.89391818177808</v>
          </cell>
          <cell r="AF194">
            <v>4344.5026561989525</v>
          </cell>
          <cell r="AG194">
            <v>2</v>
          </cell>
          <cell r="AH194">
            <v>753179.73235890036</v>
          </cell>
          <cell r="AI194">
            <v>-32.220359800378148</v>
          </cell>
          <cell r="AJ194">
            <v>-5.085284059403117E-4</v>
          </cell>
          <cell r="AK194">
            <v>-32.220359800378148</v>
          </cell>
        </row>
        <row r="195">
          <cell r="B195" t="str">
            <v>LoPGas</v>
          </cell>
          <cell r="C195" t="str">
            <v>Header</v>
          </cell>
          <cell r="D195" t="str">
            <v>x</v>
          </cell>
          <cell r="E195" t="str">
            <v>H</v>
          </cell>
          <cell r="F195">
            <v>25</v>
          </cell>
          <cell r="G195">
            <v>115</v>
          </cell>
          <cell r="J195">
            <v>5.4</v>
          </cell>
          <cell r="K195">
            <v>5.4</v>
          </cell>
          <cell r="L195">
            <v>80</v>
          </cell>
          <cell r="M195">
            <v>32.897919105596699</v>
          </cell>
          <cell r="N195">
            <v>126720</v>
          </cell>
          <cell r="O195">
            <v>10.56</v>
          </cell>
          <cell r="P195">
            <v>1</v>
          </cell>
          <cell r="Q195">
            <v>6.666666666666667</v>
          </cell>
          <cell r="R195">
            <v>1</v>
          </cell>
          <cell r="S195">
            <v>1.01473233779264</v>
          </cell>
          <cell r="T195">
            <v>0.75</v>
          </cell>
          <cell r="U195">
            <v>102.39400000000001</v>
          </cell>
          <cell r="V195">
            <v>1.0125739731843795</v>
          </cell>
          <cell r="W195">
            <v>0.54527408356724649</v>
          </cell>
          <cell r="X195">
            <v>32.937843706163491</v>
          </cell>
          <cell r="Y195">
            <v>32.977768306730276</v>
          </cell>
          <cell r="Z195">
            <v>1.6952372298070228E-3</v>
          </cell>
          <cell r="AA195">
            <v>2.8707675523065222E-2</v>
          </cell>
          <cell r="AB195">
            <v>6.9331063611990746</v>
          </cell>
          <cell r="AC195">
            <v>1.078955923655968</v>
          </cell>
          <cell r="AD195">
            <v>1.4077836048496475</v>
          </cell>
          <cell r="AE195">
            <v>1945.7878363635562</v>
          </cell>
          <cell r="AF195">
            <v>4315.2312115589966</v>
          </cell>
          <cell r="AG195">
            <v>2</v>
          </cell>
          <cell r="AH195">
            <v>1062683.5936215559</v>
          </cell>
          <cell r="AI195">
            <v>-39.019600723056932</v>
          </cell>
          <cell r="AJ195">
            <v>-3.0791982893826496E-4</v>
          </cell>
          <cell r="AK195">
            <v>-39.019600723056932</v>
          </cell>
        </row>
        <row r="196">
          <cell r="B196" t="str">
            <v>LoPGas</v>
          </cell>
          <cell r="C196" t="str">
            <v>Header</v>
          </cell>
          <cell r="D196" t="str">
            <v>x</v>
          </cell>
          <cell r="E196" t="str">
            <v>H</v>
          </cell>
          <cell r="F196">
            <v>25</v>
          </cell>
          <cell r="G196">
            <v>115</v>
          </cell>
          <cell r="J196">
            <v>5.4</v>
          </cell>
          <cell r="K196">
            <v>5.4</v>
          </cell>
          <cell r="L196">
            <v>80</v>
          </cell>
          <cell r="M196">
            <v>32.977768306730276</v>
          </cell>
          <cell r="N196">
            <v>190080</v>
          </cell>
          <cell r="O196">
            <v>15.84</v>
          </cell>
          <cell r="P196">
            <v>1</v>
          </cell>
          <cell r="Q196">
            <v>6.666666666666667</v>
          </cell>
          <cell r="R196">
            <v>1</v>
          </cell>
          <cell r="S196">
            <v>1.2386846748934399</v>
          </cell>
          <cell r="T196">
            <v>0.75</v>
          </cell>
          <cell r="U196">
            <v>102.39400000000001</v>
          </cell>
          <cell r="V196">
            <v>0.7809677256321319</v>
          </cell>
          <cell r="W196">
            <v>0.42055343329678863</v>
          </cell>
          <cell r="X196">
            <v>33.007952637988922</v>
          </cell>
          <cell r="Y196">
            <v>33.038136969247574</v>
          </cell>
          <cell r="Z196">
            <v>1.283832356385961E-3</v>
          </cell>
          <cell r="AA196">
            <v>2.4549734354358636E-2</v>
          </cell>
          <cell r="AB196">
            <v>6.0613410564312922</v>
          </cell>
          <cell r="AC196">
            <v>0.99260492066601558</v>
          </cell>
          <cell r="AD196">
            <v>1.4051183905148583</v>
          </cell>
          <cell r="AE196">
            <v>2918.6817545453341</v>
          </cell>
          <cell r="AF196">
            <v>4246.6100696414496</v>
          </cell>
          <cell r="AG196">
            <v>3</v>
          </cell>
          <cell r="AH196">
            <v>1291745.383546941</v>
          </cell>
          <cell r="AI196">
            <v>-44.258029591638845</v>
          </cell>
          <cell r="AJ196">
            <v>-2.3283896039372288E-4</v>
          </cell>
          <cell r="AK196">
            <v>-44.258029591638845</v>
          </cell>
        </row>
        <row r="197">
          <cell r="B197" t="str">
            <v>LoPGas</v>
          </cell>
          <cell r="C197" t="str">
            <v>Leader</v>
          </cell>
          <cell r="D197" t="str">
            <v>x</v>
          </cell>
          <cell r="E197" t="str">
            <v>L</v>
          </cell>
          <cell r="F197">
            <v>25</v>
          </cell>
          <cell r="G197">
            <v>115</v>
          </cell>
          <cell r="J197">
            <v>5.4</v>
          </cell>
          <cell r="K197">
            <v>5.4</v>
          </cell>
          <cell r="L197">
            <v>80</v>
          </cell>
          <cell r="M197">
            <v>33.038136969247574</v>
          </cell>
          <cell r="N197">
            <v>253440.00000000003</v>
          </cell>
          <cell r="O197">
            <v>21.12</v>
          </cell>
          <cell r="P197">
            <v>1</v>
          </cell>
          <cell r="Q197">
            <v>40</v>
          </cell>
          <cell r="R197">
            <v>1</v>
          </cell>
          <cell r="S197">
            <v>1.4046444981305601</v>
          </cell>
          <cell r="T197">
            <v>0.75</v>
          </cell>
          <cell r="U197">
            <v>102.39400000000001</v>
          </cell>
          <cell r="V197">
            <v>4.3560250038433468</v>
          </cell>
          <cell r="W197">
            <v>2.3693383188501294</v>
          </cell>
          <cell r="X197">
            <v>33.18637515420204</v>
          </cell>
          <cell r="Y197">
            <v>33.334613339156505</v>
          </cell>
          <cell r="Z197">
            <v>6.3131305015473593E-3</v>
          </cell>
          <cell r="AA197">
            <v>2.1739634032475086E-2</v>
          </cell>
          <cell r="AB197">
            <v>5.5502556253984103</v>
          </cell>
          <cell r="AC197">
            <v>0.93803637071450152</v>
          </cell>
          <cell r="AD197">
            <v>1.4019054023276858</v>
          </cell>
          <cell r="AE197">
            <v>3891.5756727271128</v>
          </cell>
          <cell r="AF197">
            <v>4453.1146216381439</v>
          </cell>
          <cell r="AG197">
            <v>3</v>
          </cell>
          <cell r="AH197">
            <v>1510765.0556323051</v>
          </cell>
          <cell r="AI197">
            <v>-287.63896113930315</v>
          </cell>
          <cell r="AJ197">
            <v>-1.1349390827781847E-3</v>
          </cell>
          <cell r="AK197">
            <v>-287.63896113930315</v>
          </cell>
        </row>
        <row r="198">
          <cell r="B198" t="str">
            <v>25_115_1_20</v>
          </cell>
          <cell r="F198">
            <v>25</v>
          </cell>
          <cell r="G198">
            <v>115</v>
          </cell>
          <cell r="H198">
            <v>19.305378458934509</v>
          </cell>
          <cell r="R198">
            <v>1</v>
          </cell>
          <cell r="W198">
            <v>1.7766978318536921</v>
          </cell>
          <cell r="X198">
            <v>5.6946215410654908</v>
          </cell>
          <cell r="AK198">
            <v>-403.1369512543771</v>
          </cell>
          <cell r="AL198">
            <v>4.5572123624950251E-4</v>
          </cell>
          <cell r="AM198">
            <v>-115.49799011507393</v>
          </cell>
        </row>
        <row r="199">
          <cell r="B199" t="str">
            <v>LoPGas</v>
          </cell>
          <cell r="C199" t="str">
            <v>Branch</v>
          </cell>
          <cell r="D199" t="str">
            <v>x</v>
          </cell>
          <cell r="E199" t="str">
            <v>B</v>
          </cell>
          <cell r="F199">
            <v>25</v>
          </cell>
          <cell r="G199">
            <v>115</v>
          </cell>
          <cell r="J199">
            <v>5.4</v>
          </cell>
          <cell r="K199">
            <v>5.4</v>
          </cell>
          <cell r="L199">
            <v>80</v>
          </cell>
          <cell r="M199">
            <v>30.4</v>
          </cell>
          <cell r="N199">
            <v>13200.000000000002</v>
          </cell>
          <cell r="O199">
            <v>1.2</v>
          </cell>
          <cell r="P199">
            <v>16</v>
          </cell>
          <cell r="Q199">
            <v>30</v>
          </cell>
          <cell r="R199">
            <v>1</v>
          </cell>
          <cell r="S199">
            <v>0.5</v>
          </cell>
          <cell r="T199">
            <v>0.75</v>
          </cell>
          <cell r="U199">
            <v>102.39400000000001</v>
          </cell>
          <cell r="V199">
            <v>2.8620084351425801</v>
          </cell>
          <cell r="W199">
            <v>1.5485853903616693</v>
          </cell>
          <cell r="X199">
            <v>31.582992898130836</v>
          </cell>
          <cell r="Y199">
            <v>32.765985796261674</v>
          </cell>
          <cell r="Z199">
            <v>4.7701326537533784E-2</v>
          </cell>
          <cell r="AA199">
            <v>9.4653411719279906E-2</v>
          </cell>
          <cell r="AB199">
            <v>10.590508807326579</v>
          </cell>
          <cell r="AC199">
            <v>1.3432672491956974</v>
          </cell>
          <cell r="AD199">
            <v>1.4218014458747334</v>
          </cell>
          <cell r="AE199">
            <v>202.68623295453713</v>
          </cell>
          <cell r="AF199">
            <v>2114.2359530428257</v>
          </cell>
          <cell r="AG199">
            <v>2</v>
          </cell>
          <cell r="AH199">
            <v>239950.58146178327</v>
          </cell>
          <cell r="AI199">
            <v>-120.7323969666253</v>
          </cell>
          <cell r="AJ199">
            <v>-9.1463937095928247E-3</v>
          </cell>
          <cell r="AK199">
            <v>-1931.7183514660048</v>
          </cell>
        </row>
        <row r="200">
          <cell r="B200" t="str">
            <v>LoPGas</v>
          </cell>
          <cell r="C200" t="str">
            <v>Header</v>
          </cell>
          <cell r="D200" t="str">
            <v>x</v>
          </cell>
          <cell r="E200" t="str">
            <v>H</v>
          </cell>
          <cell r="F200">
            <v>25</v>
          </cell>
          <cell r="G200">
            <v>115</v>
          </cell>
          <cell r="J200">
            <v>5.4</v>
          </cell>
          <cell r="K200">
            <v>5.4</v>
          </cell>
          <cell r="L200">
            <v>80</v>
          </cell>
          <cell r="M200">
            <v>32.765985796261674</v>
          </cell>
          <cell r="N200">
            <v>63360</v>
          </cell>
          <cell r="O200">
            <v>5.28</v>
          </cell>
          <cell r="P200">
            <v>1</v>
          </cell>
          <cell r="Q200">
            <v>13.333333333333334</v>
          </cell>
          <cell r="R200">
            <v>1</v>
          </cell>
          <cell r="S200">
            <v>0.73278748682815997</v>
          </cell>
          <cell r="T200">
            <v>0.75</v>
          </cell>
          <cell r="U200">
            <v>102.39400000000001</v>
          </cell>
          <cell r="V200">
            <v>3.0414247809534505</v>
          </cell>
          <cell r="W200">
            <v>1.6465200769396517</v>
          </cell>
          <cell r="X200">
            <v>32.898158881337345</v>
          </cell>
          <cell r="Y200">
            <v>33.030331966413016</v>
          </cell>
          <cell r="Z200">
            <v>5.5965213757001031E-3</v>
          </cell>
          <cell r="AA200">
            <v>3.7888416321116218E-2</v>
          </cell>
          <cell r="AB200">
            <v>8.5114816344094599</v>
          </cell>
          <cell r="AC200">
            <v>1.2101514853696071</v>
          </cell>
          <cell r="AD200">
            <v>1.413657643046546</v>
          </cell>
          <cell r="AE200">
            <v>972.89391818177808</v>
          </cell>
          <cell r="AF200">
            <v>4387.6536773209345</v>
          </cell>
          <cell r="AG200">
            <v>2</v>
          </cell>
          <cell r="AH200">
            <v>753306.50866712315</v>
          </cell>
          <cell r="AI200">
            <v>-64.349763204145887</v>
          </cell>
          <cell r="AJ200">
            <v>-1.0156212626916965E-3</v>
          </cell>
          <cell r="AK200">
            <v>-64.349763204145887</v>
          </cell>
        </row>
        <row r="201">
          <cell r="B201" t="str">
            <v>LoPGas</v>
          </cell>
          <cell r="C201" t="str">
            <v>Header</v>
          </cell>
          <cell r="D201" t="str">
            <v>x</v>
          </cell>
          <cell r="E201" t="str">
            <v>H</v>
          </cell>
          <cell r="F201">
            <v>25</v>
          </cell>
          <cell r="G201">
            <v>115</v>
          </cell>
          <cell r="J201">
            <v>5.4</v>
          </cell>
          <cell r="K201">
            <v>5.4</v>
          </cell>
          <cell r="L201">
            <v>80</v>
          </cell>
          <cell r="M201">
            <v>33.030331966413016</v>
          </cell>
          <cell r="N201">
            <v>126720</v>
          </cell>
          <cell r="O201">
            <v>10.56</v>
          </cell>
          <cell r="P201">
            <v>1</v>
          </cell>
          <cell r="Q201">
            <v>13.333333333333334</v>
          </cell>
          <cell r="R201">
            <v>1</v>
          </cell>
          <cell r="S201">
            <v>1.01473233779264</v>
          </cell>
          <cell r="T201">
            <v>0.75</v>
          </cell>
          <cell r="U201">
            <v>102.39400000000001</v>
          </cell>
          <cell r="V201">
            <v>2.039487140721961</v>
          </cell>
          <cell r="W201">
            <v>1.0996108846735595</v>
          </cell>
          <cell r="X201">
            <v>33.110103743461821</v>
          </cell>
          <cell r="Y201">
            <v>33.189875520510618</v>
          </cell>
          <cell r="Z201">
            <v>3.3967358249906709E-3</v>
          </cell>
          <cell r="AA201">
            <v>2.8740470478234831E-2</v>
          </cell>
          <cell r="AB201">
            <v>6.9331063611990746</v>
          </cell>
          <cell r="AC201">
            <v>1.0792072621503328</v>
          </cell>
          <cell r="AD201">
            <v>1.4074557436277639</v>
          </cell>
          <cell r="AE201">
            <v>1945.7878363635562</v>
          </cell>
          <cell r="AF201">
            <v>4345.7280447340545</v>
          </cell>
          <cell r="AG201">
            <v>2</v>
          </cell>
          <cell r="AH201">
            <v>1062544.5820196245</v>
          </cell>
          <cell r="AI201">
            <v>-77.750753358000438</v>
          </cell>
          <cell r="AJ201">
            <v>-6.135633945549277E-4</v>
          </cell>
          <cell r="AK201">
            <v>-77.750753358000438</v>
          </cell>
        </row>
        <row r="202">
          <cell r="B202" t="str">
            <v>LoPGas</v>
          </cell>
          <cell r="C202" t="str">
            <v>Header</v>
          </cell>
          <cell r="D202" t="str">
            <v>x</v>
          </cell>
          <cell r="E202" t="str">
            <v>H</v>
          </cell>
          <cell r="F202">
            <v>25</v>
          </cell>
          <cell r="G202">
            <v>115</v>
          </cell>
          <cell r="J202">
            <v>5.4</v>
          </cell>
          <cell r="K202">
            <v>5.4</v>
          </cell>
          <cell r="L202">
            <v>80</v>
          </cell>
          <cell r="M202">
            <v>33.189875520510618</v>
          </cell>
          <cell r="N202">
            <v>190080</v>
          </cell>
          <cell r="O202">
            <v>15.84</v>
          </cell>
          <cell r="P202">
            <v>1</v>
          </cell>
          <cell r="Q202">
            <v>13.333333333333334</v>
          </cell>
          <cell r="R202">
            <v>1</v>
          </cell>
          <cell r="S202">
            <v>1.2386846748934399</v>
          </cell>
          <cell r="T202">
            <v>0.75</v>
          </cell>
          <cell r="U202">
            <v>102.39400000000001</v>
          </cell>
          <cell r="V202">
            <v>1.5708771949941005</v>
          </cell>
          <cell r="W202">
            <v>0.84592202207544176</v>
          </cell>
          <cell r="X202">
            <v>33.250082843488173</v>
          </cell>
          <cell r="Y202">
            <v>33.310290166465727</v>
          </cell>
          <cell r="Z202">
            <v>2.5724060188703213E-3</v>
          </cell>
          <cell r="AA202">
            <v>2.4573696358089054E-2</v>
          </cell>
          <cell r="AB202">
            <v>6.0613410564312922</v>
          </cell>
          <cell r="AC202">
            <v>0.99298109058759643</v>
          </cell>
          <cell r="AD202">
            <v>1.4045860910785628</v>
          </cell>
          <cell r="AE202">
            <v>2918.6817545453341</v>
          </cell>
          <cell r="AF202">
            <v>4270.7981875248861</v>
          </cell>
          <cell r="AG202">
            <v>3</v>
          </cell>
          <cell r="AH202">
            <v>1291343.8557336146</v>
          </cell>
          <cell r="AI202">
            <v>-88.054959124825658</v>
          </cell>
          <cell r="AJ202">
            <v>-4.6325209977286227E-4</v>
          </cell>
          <cell r="AK202">
            <v>-88.054959124825658</v>
          </cell>
        </row>
        <row r="203">
          <cell r="B203" t="str">
            <v>LoPGas</v>
          </cell>
          <cell r="C203" t="str">
            <v>Leader</v>
          </cell>
          <cell r="D203" t="str">
            <v>x</v>
          </cell>
          <cell r="E203" t="str">
            <v>L</v>
          </cell>
          <cell r="F203">
            <v>25</v>
          </cell>
          <cell r="G203">
            <v>115</v>
          </cell>
          <cell r="J203">
            <v>5.4</v>
          </cell>
          <cell r="K203">
            <v>5.4</v>
          </cell>
          <cell r="L203">
            <v>80</v>
          </cell>
          <cell r="M203">
            <v>33.310290166465727</v>
          </cell>
          <cell r="N203">
            <v>253440.00000000003</v>
          </cell>
          <cell r="O203">
            <v>21.12</v>
          </cell>
          <cell r="P203">
            <v>1</v>
          </cell>
          <cell r="Q203">
            <v>40</v>
          </cell>
          <cell r="R203">
            <v>1</v>
          </cell>
          <cell r="S203">
            <v>1.4046444981305601</v>
          </cell>
          <cell r="T203">
            <v>0.75</v>
          </cell>
          <cell r="U203">
            <v>102.39400000000001</v>
          </cell>
          <cell r="V203">
            <v>4.3605965855904172</v>
          </cell>
          <cell r="W203">
            <v>2.3718696487211552</v>
          </cell>
          <cell r="X203">
            <v>33.457844839980964</v>
          </cell>
          <cell r="Y203">
            <v>33.605399513496202</v>
          </cell>
          <cell r="Z203">
            <v>6.3206506976086763E-3</v>
          </cell>
          <cell r="AA203">
            <v>2.1746592103523473E-2</v>
          </cell>
          <cell r="AB203">
            <v>5.5502556253984103</v>
          </cell>
          <cell r="AC203">
            <v>0.93849391773785273</v>
          </cell>
          <cell r="AD203">
            <v>1.4012219267806081</v>
          </cell>
          <cell r="AE203">
            <v>3891.5756727271128</v>
          </cell>
          <cell r="AF203">
            <v>4457.5906010259077</v>
          </cell>
          <cell r="AG203">
            <v>3</v>
          </cell>
          <cell r="AH203">
            <v>1509984.5157835488</v>
          </cell>
          <cell r="AI203">
            <v>-285.95055282882566</v>
          </cell>
          <cell r="AJ203">
            <v>-1.1282771181692932E-3</v>
          </cell>
          <cell r="AK203">
            <v>-285.95055282882566</v>
          </cell>
        </row>
        <row r="204">
          <cell r="B204" t="str">
            <v>25_115_1_40</v>
          </cell>
          <cell r="F204">
            <v>25</v>
          </cell>
          <cell r="G204">
            <v>115</v>
          </cell>
          <cell r="H204">
            <v>17.487491977228522</v>
          </cell>
          <cell r="R204">
            <v>1</v>
          </cell>
          <cell r="W204">
            <v>3.592052983688653</v>
          </cell>
          <cell r="X204">
            <v>7.5125080227714776</v>
          </cell>
          <cell r="AK204">
            <v>-516.10602851579756</v>
          </cell>
          <cell r="AL204">
            <v>9.0812608778003442E-4</v>
          </cell>
          <cell r="AM204">
            <v>-230.15547568697195</v>
          </cell>
        </row>
        <row r="205">
          <cell r="B205" t="str">
            <v>LoPGas</v>
          </cell>
          <cell r="C205" t="str">
            <v>Branch</v>
          </cell>
          <cell r="D205" t="str">
            <v>x</v>
          </cell>
          <cell r="E205" t="str">
            <v>B</v>
          </cell>
          <cell r="F205">
            <v>25</v>
          </cell>
          <cell r="G205">
            <v>115</v>
          </cell>
          <cell r="J205">
            <v>5.4</v>
          </cell>
          <cell r="K205">
            <v>5.4</v>
          </cell>
          <cell r="L205">
            <v>80</v>
          </cell>
          <cell r="M205">
            <v>30.4</v>
          </cell>
          <cell r="N205">
            <v>13200.000000000002</v>
          </cell>
          <cell r="O205">
            <v>1.2</v>
          </cell>
          <cell r="P205">
            <v>16</v>
          </cell>
          <cell r="Q205">
            <v>30</v>
          </cell>
          <cell r="R205">
            <v>1</v>
          </cell>
          <cell r="S205">
            <v>0.5</v>
          </cell>
          <cell r="T205">
            <v>0.75</v>
          </cell>
          <cell r="U205">
            <v>102.39400000000001</v>
          </cell>
          <cell r="V205">
            <v>2.8620084351425801</v>
          </cell>
          <cell r="W205">
            <v>1.5485853903616693</v>
          </cell>
          <cell r="X205">
            <v>31.582992898130836</v>
          </cell>
          <cell r="Y205">
            <v>32.765985796261674</v>
          </cell>
          <cell r="Z205">
            <v>4.7701326537533784E-2</v>
          </cell>
          <cell r="AA205">
            <v>9.4653411719279906E-2</v>
          </cell>
          <cell r="AB205">
            <v>10.590508807326579</v>
          </cell>
          <cell r="AC205">
            <v>1.3432672491956974</v>
          </cell>
          <cell r="AD205">
            <v>1.4218014458747334</v>
          </cell>
          <cell r="AE205">
            <v>202.68623295453713</v>
          </cell>
          <cell r="AF205">
            <v>2114.2359530428257</v>
          </cell>
          <cell r="AG205">
            <v>2</v>
          </cell>
          <cell r="AH205">
            <v>239950.58146178327</v>
          </cell>
          <cell r="AI205">
            <v>-120.7323969666253</v>
          </cell>
          <cell r="AJ205">
            <v>-9.1463937095928247E-3</v>
          </cell>
          <cell r="AK205">
            <v>-1931.7183514660048</v>
          </cell>
        </row>
        <row r="206">
          <cell r="B206" t="str">
            <v>LoPGas</v>
          </cell>
          <cell r="C206" t="str">
            <v>Header</v>
          </cell>
          <cell r="D206" t="str">
            <v>x</v>
          </cell>
          <cell r="E206" t="str">
            <v>H</v>
          </cell>
          <cell r="F206">
            <v>25</v>
          </cell>
          <cell r="G206">
            <v>115</v>
          </cell>
          <cell r="J206">
            <v>5.4</v>
          </cell>
          <cell r="K206">
            <v>5.4</v>
          </cell>
          <cell r="L206">
            <v>80</v>
          </cell>
          <cell r="M206">
            <v>32.765985796261674</v>
          </cell>
          <cell r="N206">
            <v>63360</v>
          </cell>
          <cell r="O206">
            <v>5.28</v>
          </cell>
          <cell r="P206">
            <v>1</v>
          </cell>
          <cell r="Q206">
            <v>33.333333333333336</v>
          </cell>
          <cell r="R206">
            <v>1</v>
          </cell>
          <cell r="S206">
            <v>0.73278748682815997</v>
          </cell>
          <cell r="T206">
            <v>0.75</v>
          </cell>
          <cell r="U206">
            <v>102.39400000000001</v>
          </cell>
          <cell r="V206">
            <v>7.8340201289956655</v>
          </cell>
          <cell r="W206">
            <v>4.3175982521318446</v>
          </cell>
          <cell r="X206">
            <v>33.098598537676693</v>
          </cell>
          <cell r="Y206">
            <v>33.43121127909172</v>
          </cell>
          <cell r="Z206">
            <v>1.4083611017278286E-2</v>
          </cell>
          <cell r="AA206">
            <v>3.8077462316586132E-2</v>
          </cell>
          <cell r="AB206">
            <v>8.5114816344094599</v>
          </cell>
          <cell r="AC206">
            <v>1.2101532806608659</v>
          </cell>
          <cell r="AD206">
            <v>1.4136555458517113</v>
          </cell>
          <cell r="AE206">
            <v>972.89391818177808</v>
          </cell>
          <cell r="AF206">
            <v>4520.9362378629876</v>
          </cell>
          <cell r="AG206">
            <v>2</v>
          </cell>
          <cell r="AH206">
            <v>753731.26549426524</v>
          </cell>
          <cell r="AI206">
            <v>-160.18441722485866</v>
          </cell>
          <cell r="AJ206">
            <v>-2.5281631506448654E-3</v>
          </cell>
          <cell r="AK206">
            <v>-160.18441722485866</v>
          </cell>
        </row>
        <row r="207">
          <cell r="B207" t="str">
            <v>LoPGas</v>
          </cell>
          <cell r="C207" t="str">
            <v>Header</v>
          </cell>
          <cell r="D207" t="str">
            <v>x</v>
          </cell>
          <cell r="E207" t="str">
            <v>H</v>
          </cell>
          <cell r="F207">
            <v>25</v>
          </cell>
          <cell r="G207">
            <v>115</v>
          </cell>
          <cell r="J207">
            <v>5.4</v>
          </cell>
          <cell r="K207">
            <v>5.4</v>
          </cell>
          <cell r="L207">
            <v>80</v>
          </cell>
          <cell r="M207">
            <v>33.43121127909172</v>
          </cell>
          <cell r="N207">
            <v>126720</v>
          </cell>
          <cell r="O207">
            <v>10.56</v>
          </cell>
          <cell r="P207">
            <v>1</v>
          </cell>
          <cell r="Q207">
            <v>33.333333333333336</v>
          </cell>
          <cell r="R207">
            <v>1</v>
          </cell>
          <cell r="S207">
            <v>1.01473233779264</v>
          </cell>
          <cell r="T207">
            <v>0.75</v>
          </cell>
          <cell r="U207">
            <v>102.39400000000001</v>
          </cell>
          <cell r="V207">
            <v>5.2106318032730314</v>
          </cell>
          <cell r="W207">
            <v>2.8425425267292503</v>
          </cell>
          <cell r="X207">
            <v>33.630117027805866</v>
          </cell>
          <cell r="Y207">
            <v>33.829022776520006</v>
          </cell>
          <cell r="Z207">
            <v>8.5424488880827543E-3</v>
          </cell>
          <cell r="AA207">
            <v>2.8844710169903975E-2</v>
          </cell>
          <cell r="AB207">
            <v>6.9331063611990746</v>
          </cell>
          <cell r="AC207">
            <v>1.0799723346903223</v>
          </cell>
          <cell r="AD207">
            <v>1.4064586757343451</v>
          </cell>
          <cell r="AE207">
            <v>1945.7878363635562</v>
          </cell>
          <cell r="AF207">
            <v>4440.9432731492525</v>
          </cell>
          <cell r="AG207">
            <v>2</v>
          </cell>
          <cell r="AH207">
            <v>1062139.7611134481</v>
          </cell>
          <cell r="AI207">
            <v>-192.19945372246633</v>
          </cell>
          <cell r="AJ207">
            <v>-1.5167254870775437E-3</v>
          </cell>
          <cell r="AK207">
            <v>-192.19945372246633</v>
          </cell>
        </row>
        <row r="208">
          <cell r="B208" t="str">
            <v>LoPGas</v>
          </cell>
          <cell r="C208" t="str">
            <v>Header</v>
          </cell>
          <cell r="D208" t="str">
            <v>x</v>
          </cell>
          <cell r="E208" t="str">
            <v>H</v>
          </cell>
          <cell r="F208">
            <v>25</v>
          </cell>
          <cell r="G208">
            <v>115</v>
          </cell>
          <cell r="J208">
            <v>5.4</v>
          </cell>
          <cell r="K208">
            <v>5.4</v>
          </cell>
          <cell r="L208">
            <v>80</v>
          </cell>
          <cell r="M208">
            <v>33.829022776520006</v>
          </cell>
          <cell r="N208">
            <v>190080</v>
          </cell>
          <cell r="O208">
            <v>15.84</v>
          </cell>
          <cell r="P208">
            <v>1</v>
          </cell>
          <cell r="Q208">
            <v>33.333333333333336</v>
          </cell>
          <cell r="R208">
            <v>1</v>
          </cell>
          <cell r="S208">
            <v>1.2386846748934399</v>
          </cell>
          <cell r="T208">
            <v>0.75</v>
          </cell>
          <cell r="U208">
            <v>102.39400000000001</v>
          </cell>
          <cell r="V208">
            <v>3.9970210079201363</v>
          </cell>
          <cell r="W208">
            <v>2.1705542679513457</v>
          </cell>
          <cell r="X208">
            <v>33.978350924666081</v>
          </cell>
          <cell r="Y208">
            <v>34.127679072812157</v>
          </cell>
          <cell r="Z208">
            <v>6.4684854913633627E-3</v>
          </cell>
          <cell r="AA208">
            <v>2.4649307081083725E-2</v>
          </cell>
          <cell r="AB208">
            <v>6.0613410564312922</v>
          </cell>
          <cell r="AC208">
            <v>0.99412468886624872</v>
          </cell>
          <cell r="AD208">
            <v>1.4029703156592759</v>
          </cell>
          <cell r="AE208">
            <v>2918.6817545453341</v>
          </cell>
          <cell r="AF208">
            <v>4346.3619039951127</v>
          </cell>
          <cell r="AG208">
            <v>3</v>
          </cell>
          <cell r="AH208">
            <v>1290144.0022478835</v>
          </cell>
          <cell r="AI208">
            <v>-216.67014930418429</v>
          </cell>
          <cell r="AJ208">
            <v>-1.1398892534942356E-3</v>
          </cell>
          <cell r="AK208">
            <v>-216.67014930418429</v>
          </cell>
        </row>
        <row r="209">
          <cell r="B209" t="str">
            <v>LoPGas</v>
          </cell>
          <cell r="C209" t="str">
            <v>Leader</v>
          </cell>
          <cell r="D209" t="str">
            <v>x</v>
          </cell>
          <cell r="E209" t="str">
            <v>L</v>
          </cell>
          <cell r="F209">
            <v>25</v>
          </cell>
          <cell r="G209">
            <v>115</v>
          </cell>
          <cell r="J209">
            <v>5.4</v>
          </cell>
          <cell r="K209">
            <v>5.4</v>
          </cell>
          <cell r="L209">
            <v>80</v>
          </cell>
          <cell r="M209">
            <v>34.127679072812157</v>
          </cell>
          <cell r="N209">
            <v>253440.00000000003</v>
          </cell>
          <cell r="O209">
            <v>21.12</v>
          </cell>
          <cell r="P209">
            <v>1</v>
          </cell>
          <cell r="Q209">
            <v>40</v>
          </cell>
          <cell r="R209">
            <v>1</v>
          </cell>
          <cell r="S209">
            <v>1.4046444981305601</v>
          </cell>
          <cell r="T209">
            <v>0.75</v>
          </cell>
          <cell r="U209">
            <v>102.39400000000001</v>
          </cell>
          <cell r="V209">
            <v>4.3743817291605076</v>
          </cell>
          <cell r="W209">
            <v>2.3795026185827801</v>
          </cell>
          <cell r="X209">
            <v>34.273170997465755</v>
          </cell>
          <cell r="Y209">
            <v>34.418662922119346</v>
          </cell>
          <cell r="Z209">
            <v>6.3433426394331471E-3</v>
          </cell>
          <cell r="AA209">
            <v>2.1767618405844603E-2</v>
          </cell>
          <cell r="AB209">
            <v>5.5502556253984103</v>
          </cell>
          <cell r="AC209">
            <v>0.93988378977910325</v>
          </cell>
          <cell r="AD209">
            <v>1.399149841698603</v>
          </cell>
          <cell r="AE209">
            <v>3891.5756727271128</v>
          </cell>
          <cell r="AF209">
            <v>4471.0876930641061</v>
          </cell>
          <cell r="AG209">
            <v>3</v>
          </cell>
          <cell r="AH209">
            <v>1507645.070676805</v>
          </cell>
          <cell r="AI209">
            <v>-280.88039008765264</v>
          </cell>
          <cell r="AJ209">
            <v>-1.1082717411918111E-3</v>
          </cell>
          <cell r="AK209">
            <v>-280.88039008765264</v>
          </cell>
        </row>
        <row r="210">
          <cell r="B210" t="str">
            <v>25_115_1_100</v>
          </cell>
          <cell r="F210">
            <v>25</v>
          </cell>
          <cell r="G210">
            <v>115</v>
          </cell>
          <cell r="H210">
            <v>11.74121694424311</v>
          </cell>
          <cell r="R210">
            <v>1</v>
          </cell>
          <cell r="W210">
            <v>9.3306950468124406</v>
          </cell>
          <cell r="X210">
            <v>13.25878305575689</v>
          </cell>
          <cell r="AK210">
            <v>-849.93441033916201</v>
          </cell>
          <cell r="AL210">
            <v>2.2453204713206647E-3</v>
          </cell>
          <cell r="AM210">
            <v>-569.05402025150931</v>
          </cell>
        </row>
        <row r="211">
          <cell r="B211" t="str">
            <v>LoPGas</v>
          </cell>
          <cell r="C211" t="str">
            <v>Branch</v>
          </cell>
          <cell r="D211" t="str">
            <v>x</v>
          </cell>
          <cell r="E211" t="str">
            <v>B</v>
          </cell>
          <cell r="F211">
            <v>25</v>
          </cell>
          <cell r="G211">
            <v>115</v>
          </cell>
          <cell r="J211">
            <v>5.4</v>
          </cell>
          <cell r="K211">
            <v>5.4</v>
          </cell>
          <cell r="L211">
            <v>80</v>
          </cell>
          <cell r="M211">
            <v>30.4</v>
          </cell>
          <cell r="N211">
            <v>13200.000000000002</v>
          </cell>
          <cell r="O211">
            <v>1.2</v>
          </cell>
          <cell r="P211">
            <v>16</v>
          </cell>
          <cell r="Q211">
            <v>30</v>
          </cell>
          <cell r="R211">
            <v>1</v>
          </cell>
          <cell r="S211">
            <v>0.5</v>
          </cell>
          <cell r="T211">
            <v>0.75</v>
          </cell>
          <cell r="U211">
            <v>102.39400000000001</v>
          </cell>
          <cell r="V211">
            <v>2.8620084351425801</v>
          </cell>
          <cell r="W211">
            <v>1.5485853903616693</v>
          </cell>
          <cell r="X211">
            <v>31.582992898130836</v>
          </cell>
          <cell r="Y211">
            <v>32.765985796261674</v>
          </cell>
          <cell r="Z211">
            <v>4.7701326537533784E-2</v>
          </cell>
          <cell r="AA211">
            <v>9.4653411719279906E-2</v>
          </cell>
          <cell r="AB211">
            <v>10.590508807326579</v>
          </cell>
          <cell r="AC211">
            <v>1.3432672491956974</v>
          </cell>
          <cell r="AD211">
            <v>1.4218014458747334</v>
          </cell>
          <cell r="AE211">
            <v>202.68623295453713</v>
          </cell>
          <cell r="AF211">
            <v>2114.2359530428257</v>
          </cell>
          <cell r="AG211">
            <v>2</v>
          </cell>
          <cell r="AH211">
            <v>239950.58146178327</v>
          </cell>
          <cell r="AI211">
            <v>-120.7323969666253</v>
          </cell>
          <cell r="AJ211">
            <v>-9.1463937095928247E-3</v>
          </cell>
          <cell r="AK211">
            <v>-1931.7183514660048</v>
          </cell>
        </row>
        <row r="212">
          <cell r="B212" t="str">
            <v>LoPGas</v>
          </cell>
          <cell r="C212" t="str">
            <v>Header</v>
          </cell>
          <cell r="D212" t="str">
            <v>x</v>
          </cell>
          <cell r="E212" t="str">
            <v>H</v>
          </cell>
          <cell r="F212">
            <v>25</v>
          </cell>
          <cell r="G212">
            <v>115</v>
          </cell>
          <cell r="J212">
            <v>5.4</v>
          </cell>
          <cell r="K212">
            <v>5.4</v>
          </cell>
          <cell r="L212">
            <v>80</v>
          </cell>
          <cell r="M212">
            <v>32.765985796261674</v>
          </cell>
          <cell r="N212">
            <v>63360</v>
          </cell>
          <cell r="O212">
            <v>5.28</v>
          </cell>
          <cell r="P212">
            <v>1</v>
          </cell>
          <cell r="Q212">
            <v>50</v>
          </cell>
          <cell r="R212">
            <v>1</v>
          </cell>
          <cell r="S212">
            <v>0.73278748682815997</v>
          </cell>
          <cell r="T212">
            <v>0.75</v>
          </cell>
          <cell r="U212">
            <v>102.39400000000001</v>
          </cell>
          <cell r="V212">
            <v>12.062053134234953</v>
          </cell>
          <cell r="W212">
            <v>6.760429486956621</v>
          </cell>
          <cell r="X212">
            <v>33.267993650741317</v>
          </cell>
          <cell r="Y212">
            <v>33.770001505220968</v>
          </cell>
          <cell r="Z212">
            <v>2.1256201190705371E-2</v>
          </cell>
          <cell r="AA212">
            <v>3.8247998822631836E-2</v>
          </cell>
          <cell r="AB212">
            <v>8.5114816344094599</v>
          </cell>
          <cell r="AC212">
            <v>1.2101546142855468</v>
          </cell>
          <cell r="AD212">
            <v>1.4136539879632366</v>
          </cell>
          <cell r="AE212">
            <v>972.89391818177808</v>
          </cell>
          <cell r="AF212">
            <v>4640.8756055280828</v>
          </cell>
          <cell r="AG212">
            <v>2</v>
          </cell>
          <cell r="AH212">
            <v>754123.52474478446</v>
          </cell>
          <cell r="AI212">
            <v>-239.3994003451707</v>
          </cell>
          <cell r="AJ212">
            <v>-3.7783996266598911E-3</v>
          </cell>
          <cell r="AK212">
            <v>-239.3994003451707</v>
          </cell>
        </row>
        <row r="213">
          <cell r="B213" t="str">
            <v>LoPGas</v>
          </cell>
          <cell r="C213" t="str">
            <v>Header</v>
          </cell>
          <cell r="D213" t="str">
            <v>x</v>
          </cell>
          <cell r="E213" t="str">
            <v>H</v>
          </cell>
          <cell r="F213">
            <v>25</v>
          </cell>
          <cell r="G213">
            <v>115</v>
          </cell>
          <cell r="J213">
            <v>5.4</v>
          </cell>
          <cell r="K213">
            <v>5.4</v>
          </cell>
          <cell r="L213">
            <v>80</v>
          </cell>
          <cell r="M213">
            <v>33.770001505220968</v>
          </cell>
          <cell r="N213">
            <v>126720</v>
          </cell>
          <cell r="O213">
            <v>10.56</v>
          </cell>
          <cell r="P213">
            <v>1</v>
          </cell>
          <cell r="Q213">
            <v>50</v>
          </cell>
          <cell r="R213">
            <v>1</v>
          </cell>
          <cell r="S213">
            <v>1.01473233779264</v>
          </cell>
          <cell r="T213">
            <v>0.75</v>
          </cell>
          <cell r="U213">
            <v>102.39400000000001</v>
          </cell>
          <cell r="V213">
            <v>7.9577075009922149</v>
          </cell>
          <cell r="W213">
            <v>4.3879951627730271</v>
          </cell>
          <cell r="X213">
            <v>34.067828198338447</v>
          </cell>
          <cell r="Y213">
            <v>34.365654891455932</v>
          </cell>
          <cell r="Z213">
            <v>1.288456425760498E-2</v>
          </cell>
          <cell r="AA213">
            <v>2.8938234248005203E-2</v>
          </cell>
          <cell r="AB213">
            <v>6.9331063611990746</v>
          </cell>
          <cell r="AC213">
            <v>1.0806236423281648</v>
          </cell>
          <cell r="AD213">
            <v>1.4056109825672385</v>
          </cell>
          <cell r="AE213">
            <v>1945.7878363635562</v>
          </cell>
          <cell r="AF213">
            <v>4521.3599667160233</v>
          </cell>
          <cell r="AG213">
            <v>2</v>
          </cell>
          <cell r="AH213">
            <v>1061838.1202984138</v>
          </cell>
          <cell r="AI213">
            <v>-285.54906610822974</v>
          </cell>
          <cell r="AJ213">
            <v>-2.2533859383540855E-3</v>
          </cell>
          <cell r="AK213">
            <v>-285.54906610822974</v>
          </cell>
        </row>
        <row r="214">
          <cell r="B214" t="str">
            <v>LoPGas</v>
          </cell>
          <cell r="C214" t="str">
            <v>Header</v>
          </cell>
          <cell r="D214" t="str">
            <v>x</v>
          </cell>
          <cell r="E214" t="str">
            <v>H</v>
          </cell>
          <cell r="F214">
            <v>25</v>
          </cell>
          <cell r="G214">
            <v>115</v>
          </cell>
          <cell r="J214">
            <v>5.4</v>
          </cell>
          <cell r="K214">
            <v>5.4</v>
          </cell>
          <cell r="L214">
            <v>80</v>
          </cell>
          <cell r="M214">
            <v>34.365654891455932</v>
          </cell>
          <cell r="N214">
            <v>190080</v>
          </cell>
          <cell r="O214">
            <v>15.84</v>
          </cell>
          <cell r="P214">
            <v>1</v>
          </cell>
          <cell r="Q214">
            <v>50</v>
          </cell>
          <cell r="R214">
            <v>1</v>
          </cell>
          <cell r="S214">
            <v>1.2386846748934399</v>
          </cell>
          <cell r="T214">
            <v>0.75</v>
          </cell>
          <cell r="U214">
            <v>102.39400000000001</v>
          </cell>
          <cell r="V214">
            <v>6.0844647957634308</v>
          </cell>
          <cell r="W214">
            <v>3.3309740571383664</v>
          </cell>
          <cell r="X214">
            <v>34.588203738938432</v>
          </cell>
          <cell r="Y214">
            <v>34.810752586420939</v>
          </cell>
          <cell r="Z214">
            <v>9.7535681493031712E-3</v>
          </cell>
          <cell r="AA214">
            <v>2.4716449547410802E-2</v>
          </cell>
          <cell r="AB214">
            <v>6.0613410564312922</v>
          </cell>
          <cell r="AC214">
            <v>0.99509677378284933</v>
          </cell>
          <cell r="AD214">
            <v>1.4015997893765846</v>
          </cell>
          <cell r="AE214">
            <v>2918.6817545453341</v>
          </cell>
          <cell r="AF214">
            <v>4410.5239723857621</v>
          </cell>
          <cell r="AG214">
            <v>3</v>
          </cell>
          <cell r="AH214">
            <v>1289168.9467878358</v>
          </cell>
          <cell r="AI214">
            <v>-320.64993161747844</v>
          </cell>
          <cell r="AJ214">
            <v>-1.6869209365397645E-3</v>
          </cell>
          <cell r="AK214">
            <v>-320.64993161747844</v>
          </cell>
        </row>
        <row r="215">
          <cell r="B215" t="str">
            <v>LoPGas</v>
          </cell>
          <cell r="C215" t="str">
            <v>Leader</v>
          </cell>
          <cell r="D215" t="str">
            <v>x</v>
          </cell>
          <cell r="E215" t="str">
            <v>L</v>
          </cell>
          <cell r="F215">
            <v>25</v>
          </cell>
          <cell r="G215">
            <v>115</v>
          </cell>
          <cell r="J215">
            <v>5.4</v>
          </cell>
          <cell r="K215">
            <v>5.4</v>
          </cell>
          <cell r="L215">
            <v>80</v>
          </cell>
          <cell r="M215">
            <v>34.810752586420939</v>
          </cell>
          <cell r="N215">
            <v>253440.00000000003</v>
          </cell>
          <cell r="O215">
            <v>21.12</v>
          </cell>
          <cell r="P215">
            <v>1</v>
          </cell>
          <cell r="Q215">
            <v>40</v>
          </cell>
          <cell r="R215">
            <v>1</v>
          </cell>
          <cell r="S215">
            <v>1.4046444981305601</v>
          </cell>
          <cell r="T215">
            <v>0.75</v>
          </cell>
          <cell r="U215">
            <v>102.39400000000001</v>
          </cell>
          <cell r="V215">
            <v>4.3859651254658862</v>
          </cell>
          <cell r="W215">
            <v>2.3859164592834325</v>
          </cell>
          <cell r="X215">
            <v>34.954509254920239</v>
          </cell>
          <cell r="Y215">
            <v>35.098265923419547</v>
          </cell>
          <cell r="Z215">
            <v>6.3624280875324013E-3</v>
          </cell>
          <cell r="AA215">
            <v>2.1785338199837748E-2</v>
          </cell>
          <cell r="AB215">
            <v>5.5502556253984103</v>
          </cell>
          <cell r="AC215">
            <v>0.9410637532306112</v>
          </cell>
          <cell r="AD215">
            <v>1.3973955018138504</v>
          </cell>
          <cell r="AE215">
            <v>3891.5756727271128</v>
          </cell>
          <cell r="AF215">
            <v>4482.4293074015704</v>
          </cell>
          <cell r="AG215">
            <v>3</v>
          </cell>
          <cell r="AH215">
            <v>1505695.6002249711</v>
          </cell>
          <cell r="AI215">
            <v>-276.6443333947152</v>
          </cell>
          <cell r="AJ215">
            <v>-1.0915575023465718E-3</v>
          </cell>
          <cell r="AK215">
            <v>-276.6443333947152</v>
          </cell>
        </row>
        <row r="216">
          <cell r="B216" t="str">
            <v>25_115_1_150</v>
          </cell>
          <cell r="F216">
            <v>25</v>
          </cell>
          <cell r="G216">
            <v>115</v>
          </cell>
          <cell r="H216">
            <v>6.5860994434868836</v>
          </cell>
          <cell r="R216">
            <v>1</v>
          </cell>
          <cell r="W216">
            <v>14.479398706868015</v>
          </cell>
          <cell r="X216">
            <v>18.413900556513116</v>
          </cell>
          <cell r="AK216">
            <v>-1122.242731465594</v>
          </cell>
          <cell r="AL216">
            <v>3.3364835782468383E-3</v>
          </cell>
          <cell r="AM216">
            <v>-845.59839807087883</v>
          </cell>
        </row>
        <row r="217">
          <cell r="B217" t="str">
            <v>LoPGas</v>
          </cell>
          <cell r="C217" t="str">
            <v>Branch</v>
          </cell>
          <cell r="D217" t="str">
            <v>x</v>
          </cell>
          <cell r="E217" t="str">
            <v>B</v>
          </cell>
          <cell r="F217">
            <v>25</v>
          </cell>
          <cell r="G217">
            <v>115</v>
          </cell>
          <cell r="J217">
            <v>5.4</v>
          </cell>
          <cell r="K217">
            <v>5.4</v>
          </cell>
          <cell r="L217">
            <v>80</v>
          </cell>
          <cell r="M217">
            <v>30.4</v>
          </cell>
          <cell r="N217">
            <v>13200.000000000002</v>
          </cell>
          <cell r="O217">
            <v>1.2</v>
          </cell>
          <cell r="P217">
            <v>16</v>
          </cell>
          <cell r="Q217">
            <v>30</v>
          </cell>
          <cell r="R217">
            <v>1</v>
          </cell>
          <cell r="S217">
            <v>0.5</v>
          </cell>
          <cell r="T217">
            <v>0.75</v>
          </cell>
          <cell r="U217">
            <v>102.39400000000001</v>
          </cell>
          <cell r="V217">
            <v>2.8620084351425801</v>
          </cell>
          <cell r="W217">
            <v>1.5485853903616693</v>
          </cell>
          <cell r="X217">
            <v>31.582992898130836</v>
          </cell>
          <cell r="Y217">
            <v>32.765985796261674</v>
          </cell>
          <cell r="Z217">
            <v>4.7701326537533784E-2</v>
          </cell>
          <cell r="AA217">
            <v>9.4653411719279906E-2</v>
          </cell>
          <cell r="AB217">
            <v>10.590508807326579</v>
          </cell>
          <cell r="AC217">
            <v>1.3432672491956974</v>
          </cell>
          <cell r="AD217">
            <v>1.4218014458747334</v>
          </cell>
          <cell r="AE217">
            <v>202.68623295453713</v>
          </cell>
          <cell r="AF217">
            <v>2114.2359530428257</v>
          </cell>
          <cell r="AG217">
            <v>2</v>
          </cell>
          <cell r="AH217">
            <v>239950.58146178327</v>
          </cell>
          <cell r="AI217">
            <v>-120.7323969666253</v>
          </cell>
          <cell r="AJ217">
            <v>-9.1463937095928247E-3</v>
          </cell>
          <cell r="AK217">
            <v>-1931.7183514660048</v>
          </cell>
        </row>
        <row r="218">
          <cell r="B218" t="str">
            <v>LoPGas</v>
          </cell>
          <cell r="C218" t="str">
            <v>Header</v>
          </cell>
          <cell r="D218" t="str">
            <v>x</v>
          </cell>
          <cell r="E218" t="str">
            <v>H</v>
          </cell>
          <cell r="F218">
            <v>25</v>
          </cell>
          <cell r="G218">
            <v>115</v>
          </cell>
          <cell r="J218">
            <v>5.4</v>
          </cell>
          <cell r="K218">
            <v>5.4</v>
          </cell>
          <cell r="L218">
            <v>80</v>
          </cell>
          <cell r="M218">
            <v>32.765985796261674</v>
          </cell>
          <cell r="N218">
            <v>63360</v>
          </cell>
          <cell r="O218">
            <v>5.28</v>
          </cell>
          <cell r="P218">
            <v>1</v>
          </cell>
          <cell r="Q218">
            <v>66.666666666666671</v>
          </cell>
          <cell r="R218">
            <v>1</v>
          </cell>
          <cell r="S218">
            <v>0.73278748682815997</v>
          </cell>
          <cell r="T218">
            <v>0.75</v>
          </cell>
          <cell r="U218">
            <v>102.39400000000001</v>
          </cell>
          <cell r="V218">
            <v>16.539092180614297</v>
          </cell>
          <cell r="W218">
            <v>9.4447046976234148</v>
          </cell>
          <cell r="X218">
            <v>33.439705998869599</v>
          </cell>
          <cell r="Y218">
            <v>34.113426201477523</v>
          </cell>
          <cell r="Z218">
            <v>2.8526908583374366E-2</v>
          </cell>
          <cell r="AA218">
            <v>3.8426635306087135E-2</v>
          </cell>
          <cell r="AB218">
            <v>8.5114816344094599</v>
          </cell>
          <cell r="AC218">
            <v>1.2101559601071981</v>
          </cell>
          <cell r="AD218">
            <v>1.4136524158302164</v>
          </cell>
          <cell r="AE218">
            <v>972.89391818177808</v>
          </cell>
          <cell r="AF218">
            <v>4772.8712873091845</v>
          </cell>
          <cell r="AG218">
            <v>2</v>
          </cell>
          <cell r="AH218">
            <v>754543.74484444223</v>
          </cell>
          <cell r="AI218">
            <v>-318.01050472108665</v>
          </cell>
          <cell r="AJ218">
            <v>-5.0191051881484632E-3</v>
          </cell>
          <cell r="AK218">
            <v>-318.01050472108665</v>
          </cell>
        </row>
        <row r="219">
          <cell r="B219" t="str">
            <v>LoPGas</v>
          </cell>
          <cell r="C219" t="str">
            <v>Header</v>
          </cell>
          <cell r="D219" t="str">
            <v>x</v>
          </cell>
          <cell r="E219" t="str">
            <v>H</v>
          </cell>
          <cell r="F219">
            <v>25</v>
          </cell>
          <cell r="G219">
            <v>115</v>
          </cell>
          <cell r="J219">
            <v>5.4</v>
          </cell>
          <cell r="K219">
            <v>5.4</v>
          </cell>
          <cell r="L219">
            <v>80</v>
          </cell>
          <cell r="M219">
            <v>34.113426201477523</v>
          </cell>
          <cell r="N219">
            <v>126720</v>
          </cell>
          <cell r="O219">
            <v>10.56</v>
          </cell>
          <cell r="P219">
            <v>1</v>
          </cell>
          <cell r="Q219">
            <v>66.666666666666671</v>
          </cell>
          <cell r="R219">
            <v>1</v>
          </cell>
          <cell r="S219">
            <v>1.01473233779264</v>
          </cell>
          <cell r="T219">
            <v>0.75</v>
          </cell>
          <cell r="U219">
            <v>102.39400000000001</v>
          </cell>
          <cell r="V219">
            <v>10.811295221469491</v>
          </cell>
          <cell r="W219">
            <v>6.0277066323781376</v>
          </cell>
          <cell r="X219">
            <v>34.509785066741557</v>
          </cell>
          <cell r="Y219">
            <v>34.906143932005584</v>
          </cell>
          <cell r="Z219">
            <v>1.7275592072066748E-2</v>
          </cell>
          <cell r="AA219">
            <v>2.9033227238196697E-2</v>
          </cell>
          <cell r="AB219">
            <v>6.9331063611990746</v>
          </cell>
          <cell r="AC219">
            <v>1.0812885681803566</v>
          </cell>
          <cell r="AD219">
            <v>1.4047466184114177</v>
          </cell>
          <cell r="AE219">
            <v>1945.7878363635562</v>
          </cell>
          <cell r="AF219">
            <v>4606.8927935631273</v>
          </cell>
          <cell r="AG219">
            <v>2</v>
          </cell>
          <cell r="AH219">
            <v>1061547.9936478175</v>
          </cell>
          <cell r="AI219">
            <v>-377.02882285455917</v>
          </cell>
          <cell r="AJ219">
            <v>-2.9752905843951957E-3</v>
          </cell>
          <cell r="AK219">
            <v>-377.02882285455917</v>
          </cell>
        </row>
        <row r="220">
          <cell r="B220" t="str">
            <v>LoPGas</v>
          </cell>
          <cell r="C220" t="str">
            <v>Header</v>
          </cell>
          <cell r="D220" t="str">
            <v>x</v>
          </cell>
          <cell r="E220" t="str">
            <v>H</v>
          </cell>
          <cell r="F220">
            <v>25</v>
          </cell>
          <cell r="G220">
            <v>115</v>
          </cell>
          <cell r="J220">
            <v>5.4</v>
          </cell>
          <cell r="K220">
            <v>5.4</v>
          </cell>
          <cell r="L220">
            <v>80</v>
          </cell>
          <cell r="M220">
            <v>34.906143932005584</v>
          </cell>
          <cell r="N220">
            <v>190080</v>
          </cell>
          <cell r="O220">
            <v>15.84</v>
          </cell>
          <cell r="P220">
            <v>1</v>
          </cell>
          <cell r="Q220">
            <v>66.666666666666671</v>
          </cell>
          <cell r="R220">
            <v>1</v>
          </cell>
          <cell r="S220">
            <v>1.2386846748934399</v>
          </cell>
          <cell r="T220">
            <v>0.75</v>
          </cell>
          <cell r="U220">
            <v>102.39400000000001</v>
          </cell>
          <cell r="V220">
            <v>8.2340336244936072</v>
          </cell>
          <cell r="W220">
            <v>4.5452667185507103</v>
          </cell>
          <cell r="X220">
            <v>35.200874183425348</v>
          </cell>
          <cell r="Y220">
            <v>35.495604434845113</v>
          </cell>
          <cell r="Z220">
            <v>1.3071858435675043E-2</v>
          </cell>
          <cell r="AA220">
            <v>2.4782485975153142E-2</v>
          </cell>
          <cell r="AB220">
            <v>6.0613410564312922</v>
          </cell>
          <cell r="AC220">
            <v>0.99608703307726443</v>
          </cell>
          <cell r="AD220">
            <v>1.4002063898317751</v>
          </cell>
          <cell r="AE220">
            <v>2918.6817545453341</v>
          </cell>
          <cell r="AF220">
            <v>4476.2257293558359</v>
          </cell>
          <cell r="AG220">
            <v>3</v>
          </cell>
          <cell r="AH220">
            <v>1288216.3276115856</v>
          </cell>
          <cell r="AI220">
            <v>-421.69959031117827</v>
          </cell>
          <cell r="AJ220">
            <v>-2.2185374069401214E-3</v>
          </cell>
          <cell r="AK220">
            <v>-421.69959031117827</v>
          </cell>
        </row>
        <row r="221">
          <cell r="B221" t="str">
            <v>LoPGas</v>
          </cell>
          <cell r="C221" t="str">
            <v>Leader</v>
          </cell>
          <cell r="D221" t="str">
            <v>x</v>
          </cell>
          <cell r="E221" t="str">
            <v>L</v>
          </cell>
          <cell r="F221">
            <v>25</v>
          </cell>
          <cell r="G221">
            <v>115</v>
          </cell>
          <cell r="J221">
            <v>5.4</v>
          </cell>
          <cell r="K221">
            <v>5.4</v>
          </cell>
          <cell r="L221">
            <v>80</v>
          </cell>
          <cell r="M221">
            <v>35.495604434845113</v>
          </cell>
          <cell r="N221">
            <v>253440.00000000003</v>
          </cell>
          <cell r="O221">
            <v>21.12</v>
          </cell>
          <cell r="P221">
            <v>1</v>
          </cell>
          <cell r="Q221">
            <v>40</v>
          </cell>
          <cell r="R221">
            <v>1</v>
          </cell>
          <cell r="S221">
            <v>1.4046444981305601</v>
          </cell>
          <cell r="T221">
            <v>0.75</v>
          </cell>
          <cell r="U221">
            <v>102.39400000000001</v>
          </cell>
          <cell r="V221">
            <v>4.3969853263396432</v>
          </cell>
          <cell r="W221">
            <v>2.3920184531227235</v>
          </cell>
          <cell r="X221">
            <v>35.637530746904616</v>
          </cell>
          <cell r="Y221">
            <v>35.77945705896412</v>
          </cell>
          <cell r="Z221">
            <v>6.3780806483135777E-3</v>
          </cell>
          <cell r="AA221">
            <v>2.1797601218081917E-2</v>
          </cell>
          <cell r="AB221">
            <v>5.5502556253984103</v>
          </cell>
          <cell r="AC221">
            <v>0.94226412829117356</v>
          </cell>
          <cell r="AD221">
            <v>1.3956153229237112</v>
          </cell>
          <cell r="AE221">
            <v>3891.5756727271128</v>
          </cell>
          <cell r="AF221">
            <v>4493.1918680129629</v>
          </cell>
          <cell r="AG221">
            <v>3</v>
          </cell>
          <cell r="AH221">
            <v>1503746.1613222132</v>
          </cell>
          <cell r="AI221">
            <v>-272.39887456213933</v>
          </cell>
          <cell r="AJ221">
            <v>-1.0748061654124814E-3</v>
          </cell>
          <cell r="AK221">
            <v>-272.39887456213933</v>
          </cell>
        </row>
        <row r="222">
          <cell r="B222" t="str">
            <v>25_115_1_200</v>
          </cell>
          <cell r="F222">
            <v>25</v>
          </cell>
          <cell r="G222">
            <v>115</v>
          </cell>
          <cell r="H222">
            <v>1.0417181079633444</v>
          </cell>
          <cell r="R222">
            <v>1</v>
          </cell>
          <cell r="W222">
            <v>20.017678048552263</v>
          </cell>
          <cell r="X222">
            <v>23.958281892036656</v>
          </cell>
          <cell r="AK222">
            <v>-1389.1377924489634</v>
          </cell>
          <cell r="AL222">
            <v>4.4063246444398041E-3</v>
          </cell>
          <cell r="AM222">
            <v>-1116.7389178868241</v>
          </cell>
        </row>
        <row r="223">
          <cell r="B223" t="str">
            <v>LoPGas</v>
          </cell>
          <cell r="C223" t="str">
            <v>Branch</v>
          </cell>
          <cell r="D223" t="str">
            <v>x</v>
          </cell>
          <cell r="E223" t="str">
            <v>B</v>
          </cell>
          <cell r="F223">
            <v>25</v>
          </cell>
          <cell r="G223">
            <v>115</v>
          </cell>
          <cell r="J223">
            <v>5.4</v>
          </cell>
          <cell r="K223">
            <v>5.4</v>
          </cell>
          <cell r="L223">
            <v>80</v>
          </cell>
          <cell r="M223">
            <v>30.4</v>
          </cell>
          <cell r="N223">
            <v>13200.000000000002</v>
          </cell>
          <cell r="O223">
            <v>1.2</v>
          </cell>
          <cell r="P223">
            <v>16</v>
          </cell>
          <cell r="Q223">
            <v>30</v>
          </cell>
          <cell r="R223">
            <v>0.7</v>
          </cell>
          <cell r="S223">
            <v>0.5</v>
          </cell>
          <cell r="T223">
            <v>0.75</v>
          </cell>
          <cell r="U223">
            <v>102.39400000000001</v>
          </cell>
          <cell r="V223">
            <v>1.4800660269278878</v>
          </cell>
          <cell r="W223">
            <v>0.79701993911033142</v>
          </cell>
          <cell r="X223">
            <v>32.067859117595134</v>
          </cell>
          <cell r="Y223">
            <v>33.735718235190276</v>
          </cell>
          <cell r="Z223">
            <v>6.7252383773997559E-2</v>
          </cell>
          <cell r="AA223">
            <v>0.12582270913491006</v>
          </cell>
          <cell r="AB223">
            <v>10.590508807326579</v>
          </cell>
          <cell r="AC223">
            <v>1.3435793732786732</v>
          </cell>
          <cell r="AD223">
            <v>1.421471150187487</v>
          </cell>
          <cell r="AE223">
            <v>141.88036306817597</v>
          </cell>
          <cell r="AF223">
            <v>1469.9077905844424</v>
          </cell>
          <cell r="AG223">
            <v>2</v>
          </cell>
          <cell r="AH223">
            <v>167761.09557038968</v>
          </cell>
          <cell r="AI223">
            <v>-119.18692431146971</v>
          </cell>
          <cell r="AJ223">
            <v>-1.2899017782626592E-2</v>
          </cell>
          <cell r="AK223">
            <v>-1906.9907889835154</v>
          </cell>
        </row>
        <row r="224">
          <cell r="B224" t="str">
            <v>LoPGas</v>
          </cell>
          <cell r="C224" t="str">
            <v>Header</v>
          </cell>
          <cell r="D224" t="str">
            <v>x</v>
          </cell>
          <cell r="E224" t="str">
            <v>H</v>
          </cell>
          <cell r="F224">
            <v>25</v>
          </cell>
          <cell r="G224">
            <v>115</v>
          </cell>
          <cell r="J224">
            <v>5.4</v>
          </cell>
          <cell r="K224">
            <v>5.4</v>
          </cell>
          <cell r="L224">
            <v>80</v>
          </cell>
          <cell r="M224">
            <v>33.735718235190276</v>
          </cell>
          <cell r="N224">
            <v>63360</v>
          </cell>
          <cell r="O224">
            <v>5.28</v>
          </cell>
          <cell r="P224">
            <v>1</v>
          </cell>
          <cell r="Q224">
            <v>20</v>
          </cell>
          <cell r="R224">
            <v>0.7</v>
          </cell>
          <cell r="S224">
            <v>0.73278748682815997</v>
          </cell>
          <cell r="T224">
            <v>0.75</v>
          </cell>
          <cell r="U224">
            <v>102.39400000000001</v>
          </cell>
          <cell r="V224">
            <v>2.3366843527658809</v>
          </cell>
          <cell r="W224">
            <v>1.2618364370992836</v>
          </cell>
          <cell r="X224">
            <v>34.012860488437994</v>
          </cell>
          <cell r="Y224">
            <v>34.290002741685718</v>
          </cell>
          <cell r="Z224">
            <v>1.1980830250715169E-2</v>
          </cell>
          <cell r="AA224">
            <v>5.0429954634644072E-2</v>
          </cell>
          <cell r="AB224">
            <v>8.5114816344094599</v>
          </cell>
          <cell r="AC224">
            <v>1.2123559193544806</v>
          </cell>
          <cell r="AD224">
            <v>1.4110871809392078</v>
          </cell>
          <cell r="AE224">
            <v>681.02574272724462</v>
          </cell>
          <cell r="AF224">
            <v>3070.6787913976027</v>
          </cell>
          <cell r="AG224">
            <v>2</v>
          </cell>
          <cell r="AH224">
            <v>526124.14242823608</v>
          </cell>
          <cell r="AI224">
            <v>-94.097246126195429</v>
          </cell>
          <cell r="AJ224">
            <v>-2.1216009678525303E-3</v>
          </cell>
          <cell r="AK224">
            <v>-94.097246126195429</v>
          </cell>
        </row>
        <row r="225">
          <cell r="B225" t="str">
            <v>LoPGas</v>
          </cell>
          <cell r="C225" t="str">
            <v>Header</v>
          </cell>
          <cell r="D225" t="str">
            <v>x</v>
          </cell>
          <cell r="E225" t="str">
            <v>H</v>
          </cell>
          <cell r="F225">
            <v>25</v>
          </cell>
          <cell r="G225">
            <v>115</v>
          </cell>
          <cell r="J225">
            <v>5.4</v>
          </cell>
          <cell r="K225">
            <v>5.4</v>
          </cell>
          <cell r="L225">
            <v>80</v>
          </cell>
          <cell r="M225">
            <v>34.290002741685718</v>
          </cell>
          <cell r="N225">
            <v>126720</v>
          </cell>
          <cell r="O225">
            <v>10.56</v>
          </cell>
          <cell r="P225">
            <v>1</v>
          </cell>
          <cell r="Q225">
            <v>20</v>
          </cell>
          <cell r="R225">
            <v>0.7</v>
          </cell>
          <cell r="S225">
            <v>1.01473233779264</v>
          </cell>
          <cell r="T225">
            <v>0.75</v>
          </cell>
          <cell r="U225">
            <v>102.39400000000001</v>
          </cell>
          <cell r="V225">
            <v>1.5619451224430188</v>
          </cell>
          <cell r="W225">
            <v>0.84111207455197601</v>
          </cell>
          <cell r="X225">
            <v>34.456633882515014</v>
          </cell>
          <cell r="Y225">
            <v>34.62326502334431</v>
          </cell>
          <cell r="Z225">
            <v>7.2907963607014015E-3</v>
          </cell>
          <cell r="AA225">
            <v>3.8269677418304865E-2</v>
          </cell>
          <cell r="AB225">
            <v>6.9331063611990746</v>
          </cell>
          <cell r="AC225">
            <v>1.081744856180749</v>
          </cell>
          <cell r="AD225">
            <v>1.4041540858729817</v>
          </cell>
          <cell r="AE225">
            <v>1362.0514854544892</v>
          </cell>
          <cell r="AF225">
            <v>3047.9788521065339</v>
          </cell>
          <cell r="AG225">
            <v>2</v>
          </cell>
          <cell r="AH225">
            <v>741811.62369162857</v>
          </cell>
          <cell r="AI225">
            <v>-113.10686500784648</v>
          </cell>
          <cell r="AJ225">
            <v>-1.2751044485913429E-3</v>
          </cell>
          <cell r="AK225">
            <v>-113.10686500784648</v>
          </cell>
        </row>
        <row r="226">
          <cell r="B226" t="str">
            <v>LoPGas</v>
          </cell>
          <cell r="C226" t="str">
            <v>Header</v>
          </cell>
          <cell r="D226" t="str">
            <v>x</v>
          </cell>
          <cell r="E226" t="str">
            <v>H</v>
          </cell>
          <cell r="F226">
            <v>25</v>
          </cell>
          <cell r="G226">
            <v>115</v>
          </cell>
          <cell r="J226">
            <v>5.4</v>
          </cell>
          <cell r="K226">
            <v>5.4</v>
          </cell>
          <cell r="L226">
            <v>80</v>
          </cell>
          <cell r="M226">
            <v>34.62326502334431</v>
          </cell>
          <cell r="N226">
            <v>190080</v>
          </cell>
          <cell r="O226">
            <v>15.84</v>
          </cell>
          <cell r="P226">
            <v>1</v>
          </cell>
          <cell r="Q226">
            <v>20</v>
          </cell>
          <cell r="R226">
            <v>0.7</v>
          </cell>
          <cell r="S226">
            <v>1.2386846748934399</v>
          </cell>
          <cell r="T226">
            <v>0.75</v>
          </cell>
          <cell r="U226">
            <v>102.39400000000001</v>
          </cell>
          <cell r="V226">
            <v>1.2008313764315792</v>
          </cell>
          <cell r="W226">
            <v>0.64665125279029567</v>
          </cell>
          <cell r="X226">
            <v>34.748696724272037</v>
          </cell>
          <cell r="Y226">
            <v>34.874128425199757</v>
          </cell>
          <cell r="Z226">
            <v>5.528458624987187E-3</v>
          </cell>
          <cell r="AA226">
            <v>3.2729156916256372E-2</v>
          </cell>
          <cell r="AB226">
            <v>6.0613410564312922</v>
          </cell>
          <cell r="AC226">
            <v>0.99566010548234429</v>
          </cell>
          <cell r="AD226">
            <v>1.4008067822178023</v>
          </cell>
          <cell r="AE226">
            <v>2043.0772281817337</v>
          </cell>
          <cell r="AF226">
            <v>2999.0383472155768</v>
          </cell>
          <cell r="AG226">
            <v>3</v>
          </cell>
          <cell r="AH226">
            <v>901311.90579921415</v>
          </cell>
          <cell r="AI226">
            <v>-127.6527747774912</v>
          </cell>
          <cell r="AJ226">
            <v>-9.5939134482842718E-4</v>
          </cell>
          <cell r="AK226">
            <v>-127.6527747774912</v>
          </cell>
        </row>
        <row r="227">
          <cell r="B227" t="str">
            <v>LoPGas</v>
          </cell>
          <cell r="C227" t="str">
            <v>Leader</v>
          </cell>
          <cell r="D227" t="str">
            <v>x</v>
          </cell>
          <cell r="E227" t="str">
            <v>L</v>
          </cell>
          <cell r="F227">
            <v>25</v>
          </cell>
          <cell r="G227">
            <v>115</v>
          </cell>
          <cell r="J227">
            <v>5.4</v>
          </cell>
          <cell r="K227">
            <v>5.4</v>
          </cell>
          <cell r="L227">
            <v>80</v>
          </cell>
          <cell r="M227">
            <v>34.874128425199757</v>
          </cell>
          <cell r="N227">
            <v>253440.00000000003</v>
          </cell>
          <cell r="O227">
            <v>21.12</v>
          </cell>
          <cell r="P227">
            <v>1</v>
          </cell>
          <cell r="Q227">
            <v>40</v>
          </cell>
          <cell r="R227">
            <v>0.7</v>
          </cell>
          <cell r="S227">
            <v>1.4046444981305601</v>
          </cell>
          <cell r="T227">
            <v>0.75</v>
          </cell>
          <cell r="U227">
            <v>102.39400000000001</v>
          </cell>
          <cell r="V227">
            <v>2.1933558343233828</v>
          </cell>
          <cell r="W227">
            <v>1.18360034624639</v>
          </cell>
          <cell r="X227">
            <v>35.077903839294592</v>
          </cell>
          <cell r="Y227">
            <v>35.281679253389434</v>
          </cell>
          <cell r="Z227">
            <v>9.0314228615866465E-3</v>
          </cell>
          <cell r="AA227">
            <v>2.8920030142217806E-2</v>
          </cell>
          <cell r="AB227">
            <v>5.5502556253984103</v>
          </cell>
          <cell r="AC227">
            <v>0.9412594370908095</v>
          </cell>
          <cell r="AD227">
            <v>1.3971049891929477</v>
          </cell>
          <cell r="AE227">
            <v>2724.1029709089789</v>
          </cell>
          <cell r="AF227">
            <v>3096.9386412192766</v>
          </cell>
          <cell r="AG227">
            <v>3</v>
          </cell>
          <cell r="AH227">
            <v>1053314.0107056526</v>
          </cell>
          <cell r="AI227">
            <v>-275.57540194253983</v>
          </cell>
          <cell r="AJ227">
            <v>-1.5533425885108892E-3</v>
          </cell>
          <cell r="AK227">
            <v>-275.57540194253983</v>
          </cell>
        </row>
        <row r="228">
          <cell r="B228" t="str">
            <v>25_115_0.7_60</v>
          </cell>
          <cell r="F228">
            <v>25</v>
          </cell>
          <cell r="G228">
            <v>115</v>
          </cell>
          <cell r="H228">
            <v>20.269779950201723</v>
          </cell>
          <cell r="R228">
            <v>0.7</v>
          </cell>
          <cell r="W228">
            <v>2.7495997644415553</v>
          </cell>
          <cell r="X228">
            <v>4.7302200497982767</v>
          </cell>
          <cell r="AK228">
            <v>-610.43228785407291</v>
          </cell>
          <cell r="AL228">
            <v>1.321247182416087E-3</v>
          </cell>
          <cell r="AM228">
            <v>-334.85688591153314</v>
          </cell>
        </row>
        <row r="229">
          <cell r="B229" t="str">
            <v>LoPGas</v>
          </cell>
          <cell r="C229" t="str">
            <v>Branch</v>
          </cell>
          <cell r="D229" t="str">
            <v>x</v>
          </cell>
          <cell r="E229" t="str">
            <v>B</v>
          </cell>
          <cell r="F229">
            <v>25</v>
          </cell>
          <cell r="G229">
            <v>115</v>
          </cell>
          <cell r="J229">
            <v>5.4</v>
          </cell>
          <cell r="K229">
            <v>5.4</v>
          </cell>
          <cell r="L229">
            <v>80</v>
          </cell>
          <cell r="M229">
            <v>30.4</v>
          </cell>
          <cell r="N229">
            <v>13200.000000000002</v>
          </cell>
          <cell r="O229">
            <v>1.2</v>
          </cell>
          <cell r="P229">
            <v>16</v>
          </cell>
          <cell r="Q229">
            <v>30</v>
          </cell>
          <cell r="R229">
            <v>0.7</v>
          </cell>
          <cell r="S229">
            <v>0.5</v>
          </cell>
          <cell r="T229">
            <v>0.75</v>
          </cell>
          <cell r="U229">
            <v>102.39400000000001</v>
          </cell>
          <cell r="V229">
            <v>1.4800660269278878</v>
          </cell>
          <cell r="W229">
            <v>0.79701993911033142</v>
          </cell>
          <cell r="X229">
            <v>32.067859117595134</v>
          </cell>
          <cell r="Y229">
            <v>33.735718235190276</v>
          </cell>
          <cell r="Z229">
            <v>6.7252383773997559E-2</v>
          </cell>
          <cell r="AA229">
            <v>0.12582270913491006</v>
          </cell>
          <cell r="AB229">
            <v>10.590508807326579</v>
          </cell>
          <cell r="AC229">
            <v>1.3435793732786732</v>
          </cell>
          <cell r="AD229">
            <v>1.421471150187487</v>
          </cell>
          <cell r="AE229">
            <v>141.88036306817597</v>
          </cell>
          <cell r="AF229">
            <v>1469.9077905844424</v>
          </cell>
          <cell r="AG229">
            <v>2</v>
          </cell>
          <cell r="AH229">
            <v>167761.09557038968</v>
          </cell>
          <cell r="AI229">
            <v>-119.18692431146971</v>
          </cell>
          <cell r="AJ229">
            <v>-1.2899017782626592E-2</v>
          </cell>
          <cell r="AK229">
            <v>-1906.9907889835154</v>
          </cell>
        </row>
        <row r="230">
          <cell r="B230" t="str">
            <v>LoPGas</v>
          </cell>
          <cell r="C230" t="str">
            <v>Header</v>
          </cell>
          <cell r="D230" t="str">
            <v>x</v>
          </cell>
          <cell r="E230" t="str">
            <v>H</v>
          </cell>
          <cell r="F230">
            <v>25</v>
          </cell>
          <cell r="G230">
            <v>115</v>
          </cell>
          <cell r="J230">
            <v>5.4</v>
          </cell>
          <cell r="K230">
            <v>5.4</v>
          </cell>
          <cell r="L230">
            <v>80</v>
          </cell>
          <cell r="M230">
            <v>33.735718235190276</v>
          </cell>
          <cell r="N230">
            <v>63360</v>
          </cell>
          <cell r="O230">
            <v>5.28</v>
          </cell>
          <cell r="P230">
            <v>1</v>
          </cell>
          <cell r="Q230">
            <v>6.666666666666667</v>
          </cell>
          <cell r="R230">
            <v>0.7</v>
          </cell>
          <cell r="S230">
            <v>0.73278748682815997</v>
          </cell>
          <cell r="T230">
            <v>0.75</v>
          </cell>
          <cell r="U230">
            <v>102.39400000000001</v>
          </cell>
          <cell r="V230">
            <v>0.77064984040768703</v>
          </cell>
          <cell r="W230">
            <v>0.41499722154425811</v>
          </cell>
          <cell r="X230">
            <v>33.828102281162892</v>
          </cell>
          <cell r="Y230">
            <v>33.920486327135507</v>
          </cell>
          <cell r="Z230">
            <v>3.9937525213191716E-3</v>
          </cell>
          <cell r="AA230">
            <v>5.0342303861148435E-2</v>
          </cell>
          <cell r="AB230">
            <v>8.5114816344094599</v>
          </cell>
          <cell r="AC230">
            <v>1.2123540816485496</v>
          </cell>
          <cell r="AD230">
            <v>1.4110893198879859</v>
          </cell>
          <cell r="AE230">
            <v>681.02574272724462</v>
          </cell>
          <cell r="AF230">
            <v>3038.1971526253019</v>
          </cell>
          <cell r="AG230">
            <v>2</v>
          </cell>
          <cell r="AH230">
            <v>526154.17768359103</v>
          </cell>
          <cell r="AI230">
            <v>-31.492391488720919</v>
          </cell>
          <cell r="AJ230">
            <v>-7.1005572440297892E-4</v>
          </cell>
          <cell r="AK230">
            <v>-31.492391488720919</v>
          </cell>
        </row>
        <row r="231">
          <cell r="B231" t="str">
            <v>LoPGas</v>
          </cell>
          <cell r="C231" t="str">
            <v>Header</v>
          </cell>
          <cell r="D231" t="str">
            <v>x</v>
          </cell>
          <cell r="E231" t="str">
            <v>H</v>
          </cell>
          <cell r="F231">
            <v>25</v>
          </cell>
          <cell r="G231">
            <v>115</v>
          </cell>
          <cell r="J231">
            <v>5.4</v>
          </cell>
          <cell r="K231">
            <v>5.4</v>
          </cell>
          <cell r="L231">
            <v>80</v>
          </cell>
          <cell r="M231">
            <v>33.920486327135507</v>
          </cell>
          <cell r="N231">
            <v>126720</v>
          </cell>
          <cell r="O231">
            <v>10.56</v>
          </cell>
          <cell r="P231">
            <v>1</v>
          </cell>
          <cell r="Q231">
            <v>6.666666666666667</v>
          </cell>
          <cell r="R231">
            <v>0.7</v>
          </cell>
          <cell r="S231">
            <v>1.01473233779264</v>
          </cell>
          <cell r="T231">
            <v>0.75</v>
          </cell>
          <cell r="U231">
            <v>102.39400000000001</v>
          </cell>
          <cell r="V231">
            <v>0.51628482283304711</v>
          </cell>
          <cell r="W231">
            <v>0.27802090621057829</v>
          </cell>
          <cell r="X231">
            <v>33.976383472112808</v>
          </cell>
          <cell r="Y231">
            <v>34.032280617090109</v>
          </cell>
          <cell r="Z231">
            <v>2.4261169670382055E-3</v>
          </cell>
          <cell r="AA231">
            <v>3.8210742201553426E-2</v>
          </cell>
          <cell r="AB231">
            <v>6.9331063611990746</v>
          </cell>
          <cell r="AC231">
            <v>1.0810267460098499</v>
          </cell>
          <cell r="AD231">
            <v>1.4050868447841713</v>
          </cell>
          <cell r="AE231">
            <v>1362.0514854544892</v>
          </cell>
          <cell r="AF231">
            <v>3022.6863913638849</v>
          </cell>
          <cell r="AG231">
            <v>2</v>
          </cell>
          <cell r="AH231">
            <v>742342.34156059078</v>
          </cell>
          <cell r="AI231">
            <v>-38.103683233073141</v>
          </cell>
          <cell r="AJ231">
            <v>-4.29559921007769E-4</v>
          </cell>
          <cell r="AK231">
            <v>-38.103683233073141</v>
          </cell>
        </row>
        <row r="232">
          <cell r="B232" t="str">
            <v>LoPGas</v>
          </cell>
          <cell r="C232" t="str">
            <v>Header</v>
          </cell>
          <cell r="D232" t="str">
            <v>x</v>
          </cell>
          <cell r="E232" t="str">
            <v>H</v>
          </cell>
          <cell r="F232">
            <v>25</v>
          </cell>
          <cell r="G232">
            <v>115</v>
          </cell>
          <cell r="J232">
            <v>5.4</v>
          </cell>
          <cell r="K232">
            <v>5.4</v>
          </cell>
          <cell r="L232">
            <v>80</v>
          </cell>
          <cell r="M232">
            <v>34.032280617090109</v>
          </cell>
          <cell r="N232">
            <v>190080</v>
          </cell>
          <cell r="O232">
            <v>15.84</v>
          </cell>
          <cell r="P232">
            <v>1</v>
          </cell>
          <cell r="Q232">
            <v>6.666666666666667</v>
          </cell>
          <cell r="R232">
            <v>0.7</v>
          </cell>
          <cell r="S232">
            <v>1.2386846748934399</v>
          </cell>
          <cell r="T232">
            <v>0.75</v>
          </cell>
          <cell r="U232">
            <v>102.39400000000001</v>
          </cell>
          <cell r="V232">
            <v>0.39731028012269898</v>
          </cell>
          <cell r="W232">
            <v>0.21395276258626694</v>
          </cell>
          <cell r="X232">
            <v>34.07452843324424</v>
          </cell>
          <cell r="Y232">
            <v>34.116776249398363</v>
          </cell>
          <cell r="Z232">
            <v>1.8381514994121328E-3</v>
          </cell>
          <cell r="AA232">
            <v>3.2680851038078426E-2</v>
          </cell>
          <cell r="AB232">
            <v>6.0613410564312922</v>
          </cell>
          <cell r="AC232">
            <v>0.99458473994994079</v>
          </cell>
          <cell r="AD232">
            <v>1.4023213633999245</v>
          </cell>
          <cell r="AE232">
            <v>2043.0772281817337</v>
          </cell>
          <cell r="AF232">
            <v>2977.1731472312381</v>
          </cell>
          <cell r="AG232">
            <v>3</v>
          </cell>
          <cell r="AH232">
            <v>902329.06951000099</v>
          </cell>
          <cell r="AI232">
            <v>-43.19180613450547</v>
          </cell>
          <cell r="AJ232">
            <v>-3.2461374259338524E-4</v>
          </cell>
          <cell r="AK232">
            <v>-43.19180613450547</v>
          </cell>
        </row>
        <row r="233">
          <cell r="B233" t="str">
            <v>LoPGas</v>
          </cell>
          <cell r="C233" t="str">
            <v>Leader</v>
          </cell>
          <cell r="D233" t="str">
            <v>x</v>
          </cell>
          <cell r="E233" t="str">
            <v>L</v>
          </cell>
          <cell r="F233">
            <v>25</v>
          </cell>
          <cell r="G233">
            <v>115</v>
          </cell>
          <cell r="J233">
            <v>5.4</v>
          </cell>
          <cell r="K233">
            <v>5.4</v>
          </cell>
          <cell r="L233">
            <v>80</v>
          </cell>
          <cell r="M233">
            <v>34.116776249398363</v>
          </cell>
          <cell r="N233">
            <v>253440.00000000003</v>
          </cell>
          <cell r="O233">
            <v>21.12</v>
          </cell>
          <cell r="P233">
            <v>1</v>
          </cell>
          <cell r="Q233">
            <v>40</v>
          </cell>
          <cell r="R233">
            <v>0.7</v>
          </cell>
          <cell r="S233">
            <v>1.4046444981305601</v>
          </cell>
          <cell r="T233">
            <v>0.75</v>
          </cell>
          <cell r="U233">
            <v>102.39400000000001</v>
          </cell>
          <cell r="V233">
            <v>2.1870028457852215</v>
          </cell>
          <cell r="W233">
            <v>1.1801325577430219</v>
          </cell>
          <cell r="X233">
            <v>34.323323805941946</v>
          </cell>
          <cell r="Y233">
            <v>34.52987136248553</v>
          </cell>
          <cell r="Z233">
            <v>9.0031841557721703E-3</v>
          </cell>
          <cell r="AA233">
            <v>2.8896679347094691E-2</v>
          </cell>
          <cell r="AB233">
            <v>5.5502556253984103</v>
          </cell>
          <cell r="AC233">
            <v>0.93995044617083168</v>
          </cell>
          <cell r="AD233">
            <v>1.3990506212765959</v>
          </cell>
          <cell r="AE233">
            <v>2724.1029709089789</v>
          </cell>
          <cell r="AF233">
            <v>3088.4162737433394</v>
          </cell>
          <cell r="AG233">
            <v>3</v>
          </cell>
          <cell r="AH233">
            <v>1054821.3484190765</v>
          </cell>
          <cell r="AI233">
            <v>-280.26166547843155</v>
          </cell>
          <cell r="AJ233">
            <v>-1.5797577644662674E-3</v>
          </cell>
          <cell r="AK233">
            <v>-280.26166547843155</v>
          </cell>
        </row>
        <row r="234">
          <cell r="B234" t="str">
            <v>25_115_0.7_20</v>
          </cell>
          <cell r="F234">
            <v>25</v>
          </cell>
          <cell r="G234">
            <v>115</v>
          </cell>
          <cell r="H234">
            <v>22.115876612805543</v>
          </cell>
          <cell r="R234">
            <v>0.7</v>
          </cell>
          <cell r="W234">
            <v>0.90697089034110334</v>
          </cell>
          <cell r="X234">
            <v>2.8841233871944567</v>
          </cell>
          <cell r="AK234">
            <v>-393.04954633473108</v>
          </cell>
          <cell r="AL234">
            <v>4.4502793898476762E-4</v>
          </cell>
          <cell r="AM234">
            <v>-112.78788085629952</v>
          </cell>
        </row>
        <row r="235">
          <cell r="B235" t="str">
            <v>LoPGas</v>
          </cell>
          <cell r="C235" t="str">
            <v>Branch</v>
          </cell>
          <cell r="D235" t="str">
            <v>x</v>
          </cell>
          <cell r="E235" t="str">
            <v>B</v>
          </cell>
          <cell r="F235">
            <v>25</v>
          </cell>
          <cell r="G235">
            <v>115</v>
          </cell>
          <cell r="J235">
            <v>5.4</v>
          </cell>
          <cell r="K235">
            <v>5.4</v>
          </cell>
          <cell r="L235">
            <v>80</v>
          </cell>
          <cell r="M235">
            <v>30.4</v>
          </cell>
          <cell r="N235">
            <v>13200.000000000002</v>
          </cell>
          <cell r="O235">
            <v>1.2</v>
          </cell>
          <cell r="P235">
            <v>16</v>
          </cell>
          <cell r="Q235">
            <v>30</v>
          </cell>
          <cell r="R235">
            <v>0.7</v>
          </cell>
          <cell r="S235">
            <v>0.5</v>
          </cell>
          <cell r="T235">
            <v>0.75</v>
          </cell>
          <cell r="U235">
            <v>102.39400000000001</v>
          </cell>
          <cell r="V235">
            <v>1.4800660269278878</v>
          </cell>
          <cell r="W235">
            <v>0.79701993911033142</v>
          </cell>
          <cell r="X235">
            <v>32.067859117595134</v>
          </cell>
          <cell r="Y235">
            <v>33.735718235190276</v>
          </cell>
          <cell r="Z235">
            <v>6.7252383773997559E-2</v>
          </cell>
          <cell r="AA235">
            <v>0.12582270913491006</v>
          </cell>
          <cell r="AB235">
            <v>10.590508807326579</v>
          </cell>
          <cell r="AC235">
            <v>1.3435793732786732</v>
          </cell>
          <cell r="AD235">
            <v>1.421471150187487</v>
          </cell>
          <cell r="AE235">
            <v>141.88036306817597</v>
          </cell>
          <cell r="AF235">
            <v>1469.9077905844424</v>
          </cell>
          <cell r="AG235">
            <v>2</v>
          </cell>
          <cell r="AH235">
            <v>167761.09557038968</v>
          </cell>
          <cell r="AI235">
            <v>-119.18692431146971</v>
          </cell>
          <cell r="AJ235">
            <v>-1.2899017782626592E-2</v>
          </cell>
          <cell r="AK235">
            <v>-1906.9907889835154</v>
          </cell>
        </row>
        <row r="236">
          <cell r="B236" t="str">
            <v>LoPGas</v>
          </cell>
          <cell r="C236" t="str">
            <v>Header</v>
          </cell>
          <cell r="D236" t="str">
            <v>x</v>
          </cell>
          <cell r="E236" t="str">
            <v>H</v>
          </cell>
          <cell r="F236">
            <v>25</v>
          </cell>
          <cell r="G236">
            <v>115</v>
          </cell>
          <cell r="J236">
            <v>5.4</v>
          </cell>
          <cell r="K236">
            <v>5.4</v>
          </cell>
          <cell r="L236">
            <v>80</v>
          </cell>
          <cell r="M236">
            <v>33.735718235190276</v>
          </cell>
          <cell r="N236">
            <v>63360</v>
          </cell>
          <cell r="O236">
            <v>5.28</v>
          </cell>
          <cell r="P236">
            <v>1</v>
          </cell>
          <cell r="Q236">
            <v>13.333333333333334</v>
          </cell>
          <cell r="R236">
            <v>0.7</v>
          </cell>
          <cell r="S236">
            <v>0.73278748682815997</v>
          </cell>
          <cell r="T236">
            <v>0.75</v>
          </cell>
          <cell r="U236">
            <v>102.39400000000001</v>
          </cell>
          <cell r="V236">
            <v>1.5494334669628322</v>
          </cell>
          <cell r="W236">
            <v>0.83437451101929838</v>
          </cell>
          <cell r="X236">
            <v>33.920479711849296</v>
          </cell>
          <cell r="Y236">
            <v>34.105241188508309</v>
          </cell>
          <cell r="Z236">
            <v>7.987219064516049E-3</v>
          </cell>
          <cell r="AA236">
            <v>5.0385588215101085E-2</v>
          </cell>
          <cell r="AB236">
            <v>8.5114816344094599</v>
          </cell>
          <cell r="AC236">
            <v>1.212354998440563</v>
          </cell>
          <cell r="AD236">
            <v>1.4110882528115765</v>
          </cell>
          <cell r="AE236">
            <v>681.02574272724462</v>
          </cell>
          <cell r="AF236">
            <v>3054.2185175444934</v>
          </cell>
          <cell r="AG236">
            <v>2</v>
          </cell>
          <cell r="AH236">
            <v>526138.63243971905</v>
          </cell>
          <cell r="AI236">
            <v>-62.858230290053534</v>
          </cell>
          <cell r="AJ236">
            <v>-1.417258078329129E-3</v>
          </cell>
          <cell r="AK236">
            <v>-62.858230290053534</v>
          </cell>
        </row>
        <row r="237">
          <cell r="B237" t="str">
            <v>LoPGas</v>
          </cell>
          <cell r="C237" t="str">
            <v>Header</v>
          </cell>
          <cell r="D237" t="str">
            <v>x</v>
          </cell>
          <cell r="E237" t="str">
            <v>H</v>
          </cell>
          <cell r="F237">
            <v>25</v>
          </cell>
          <cell r="G237">
            <v>115</v>
          </cell>
          <cell r="J237">
            <v>5.4</v>
          </cell>
          <cell r="K237">
            <v>5.4</v>
          </cell>
          <cell r="L237">
            <v>80</v>
          </cell>
          <cell r="M237">
            <v>34.105241188508309</v>
          </cell>
          <cell r="N237">
            <v>126720</v>
          </cell>
          <cell r="O237">
            <v>10.56</v>
          </cell>
          <cell r="P237">
            <v>1</v>
          </cell>
          <cell r="Q237">
            <v>13.333333333333334</v>
          </cell>
          <cell r="R237">
            <v>0.7</v>
          </cell>
          <cell r="S237">
            <v>1.01473233779264</v>
          </cell>
          <cell r="T237">
            <v>0.75</v>
          </cell>
          <cell r="U237">
            <v>102.39400000000001</v>
          </cell>
          <cell r="V237">
            <v>1.0368964194538051</v>
          </cell>
          <cell r="W237">
            <v>0.55837179292073813</v>
          </cell>
          <cell r="X237">
            <v>34.216680839114019</v>
          </cell>
          <cell r="Y237">
            <v>34.328120489719737</v>
          </cell>
          <cell r="Z237">
            <v>4.8563127246594728E-3</v>
          </cell>
          <cell r="AA237">
            <v>3.8239879561903931E-2</v>
          </cell>
          <cell r="AB237">
            <v>6.9331063611990746</v>
          </cell>
          <cell r="AC237">
            <v>1.0813850983487052</v>
          </cell>
          <cell r="AD237">
            <v>1.4046212232790367</v>
          </cell>
          <cell r="AE237">
            <v>1362.0514854544892</v>
          </cell>
          <cell r="AF237">
            <v>3035.2252393474641</v>
          </cell>
          <cell r="AG237">
            <v>2</v>
          </cell>
          <cell r="AH237">
            <v>742076.37855181261</v>
          </cell>
          <cell r="AI237">
            <v>-75.805714136947273</v>
          </cell>
          <cell r="AJ237">
            <v>-8.5459183505757661E-4</v>
          </cell>
          <cell r="AK237">
            <v>-75.805714136947273</v>
          </cell>
        </row>
        <row r="238">
          <cell r="B238" t="str">
            <v>LoPGas</v>
          </cell>
          <cell r="C238" t="str">
            <v>Header</v>
          </cell>
          <cell r="D238" t="str">
            <v>x</v>
          </cell>
          <cell r="E238" t="str">
            <v>H</v>
          </cell>
          <cell r="F238">
            <v>25</v>
          </cell>
          <cell r="G238">
            <v>115</v>
          </cell>
          <cell r="J238">
            <v>5.4</v>
          </cell>
          <cell r="K238">
            <v>5.4</v>
          </cell>
          <cell r="L238">
            <v>80</v>
          </cell>
          <cell r="M238">
            <v>34.328120489719737</v>
          </cell>
          <cell r="N238">
            <v>190080</v>
          </cell>
          <cell r="O238">
            <v>15.84</v>
          </cell>
          <cell r="P238">
            <v>1</v>
          </cell>
          <cell r="Q238">
            <v>13.333333333333334</v>
          </cell>
          <cell r="R238">
            <v>0.7</v>
          </cell>
          <cell r="S238">
            <v>1.2386846748934399</v>
          </cell>
          <cell r="T238">
            <v>0.75</v>
          </cell>
          <cell r="U238">
            <v>102.39400000000001</v>
          </cell>
          <cell r="V238">
            <v>0.79757360228915908</v>
          </cell>
          <cell r="W238">
            <v>0.42949574705932392</v>
          </cell>
          <cell r="X238">
            <v>34.412178088756633</v>
          </cell>
          <cell r="Y238">
            <v>34.496235687793522</v>
          </cell>
          <cell r="Z238">
            <v>3.6809345241844982E-3</v>
          </cell>
          <cell r="AA238">
            <v>3.2704789885257407E-2</v>
          </cell>
          <cell r="AB238">
            <v>6.0613410564312922</v>
          </cell>
          <cell r="AC238">
            <v>0.99512137402441048</v>
          </cell>
          <cell r="AD238">
            <v>1.4015651406449918</v>
          </cell>
          <cell r="AE238">
            <v>2043.0772281817337</v>
          </cell>
          <cell r="AF238">
            <v>2988.0543272978989</v>
          </cell>
          <cell r="AG238">
            <v>3</v>
          </cell>
          <cell r="AH238">
            <v>901819.22673845105</v>
          </cell>
          <cell r="AI238">
            <v>-85.7416559298848</v>
          </cell>
          <cell r="AJ238">
            <v>-6.4440277725081772E-4</v>
          </cell>
          <cell r="AK238">
            <v>-85.7416559298848</v>
          </cell>
        </row>
        <row r="239">
          <cell r="B239" t="str">
            <v>LoPGas</v>
          </cell>
          <cell r="C239" t="str">
            <v>Leader</v>
          </cell>
          <cell r="D239" t="str">
            <v>x</v>
          </cell>
          <cell r="E239" t="str">
            <v>L</v>
          </cell>
          <cell r="F239">
            <v>25</v>
          </cell>
          <cell r="G239">
            <v>115</v>
          </cell>
          <cell r="J239">
            <v>5.4</v>
          </cell>
          <cell r="K239">
            <v>5.4</v>
          </cell>
          <cell r="L239">
            <v>80</v>
          </cell>
          <cell r="M239">
            <v>34.496235687793522</v>
          </cell>
          <cell r="N239">
            <v>253440.00000000003</v>
          </cell>
          <cell r="O239">
            <v>21.12</v>
          </cell>
          <cell r="P239">
            <v>1</v>
          </cell>
          <cell r="Q239">
            <v>40</v>
          </cell>
          <cell r="R239">
            <v>0.7</v>
          </cell>
          <cell r="S239">
            <v>1.4046444981305601</v>
          </cell>
          <cell r="T239">
            <v>0.75</v>
          </cell>
          <cell r="U239">
            <v>102.39400000000001</v>
          </cell>
          <cell r="V239">
            <v>2.1902000464836537</v>
          </cell>
          <cell r="W239">
            <v>1.1818777546308148</v>
          </cell>
          <cell r="X239">
            <v>34.701403197072345</v>
          </cell>
          <cell r="Y239">
            <v>34.906570706351168</v>
          </cell>
          <cell r="Z239">
            <v>9.0176060104014688E-3</v>
          </cell>
          <cell r="AA239">
            <v>2.8908788571004481E-2</v>
          </cell>
          <cell r="AB239">
            <v>5.5502556253984103</v>
          </cell>
          <cell r="AC239">
            <v>0.94060367191147221</v>
          </cell>
          <cell r="AD239">
            <v>1.3980790155880705</v>
          </cell>
          <cell r="AE239">
            <v>2724.1029709089789</v>
          </cell>
          <cell r="AF239">
            <v>3092.7065002544819</v>
          </cell>
          <cell r="AG239">
            <v>3</v>
          </cell>
          <cell r="AH239">
            <v>1054065.5682652502</v>
          </cell>
          <cell r="AI239">
            <v>-277.91348682745337</v>
          </cell>
          <cell r="AJ239">
            <v>-1.566521728599913E-3</v>
          </cell>
          <cell r="AK239">
            <v>-277.91348682745337</v>
          </cell>
        </row>
        <row r="240">
          <cell r="B240" t="str">
            <v>25_115_0.7_40</v>
          </cell>
          <cell r="F240">
            <v>25</v>
          </cell>
          <cell r="G240">
            <v>115</v>
          </cell>
          <cell r="H240">
            <v>21.198860255259493</v>
          </cell>
          <cell r="R240">
            <v>0.7</v>
          </cell>
          <cell r="W240">
            <v>1.8222420509993604</v>
          </cell>
          <cell r="X240">
            <v>3.8011397447405066</v>
          </cell>
          <cell r="AK240">
            <v>-502.31908718433897</v>
          </cell>
          <cell r="AL240">
            <v>8.8543876403442861E-4</v>
          </cell>
          <cell r="AM240">
            <v>-224.4056003568856</v>
          </cell>
        </row>
        <row r="241">
          <cell r="B241" t="str">
            <v>LoPGas</v>
          </cell>
          <cell r="C241" t="str">
            <v>Branch</v>
          </cell>
          <cell r="D241" t="str">
            <v>x</v>
          </cell>
          <cell r="E241" t="str">
            <v>B</v>
          </cell>
          <cell r="F241">
            <v>25</v>
          </cell>
          <cell r="G241">
            <v>115</v>
          </cell>
          <cell r="J241">
            <v>5.4</v>
          </cell>
          <cell r="K241">
            <v>5.4</v>
          </cell>
          <cell r="L241">
            <v>80</v>
          </cell>
          <cell r="M241">
            <v>30.4</v>
          </cell>
          <cell r="N241">
            <v>13200.000000000002</v>
          </cell>
          <cell r="O241">
            <v>1.2</v>
          </cell>
          <cell r="P241">
            <v>16</v>
          </cell>
          <cell r="Q241">
            <v>30</v>
          </cell>
          <cell r="R241">
            <v>0.7</v>
          </cell>
          <cell r="S241">
            <v>0.5</v>
          </cell>
          <cell r="T241">
            <v>0.75</v>
          </cell>
          <cell r="U241">
            <v>102.39400000000001</v>
          </cell>
          <cell r="V241">
            <v>1.4800660269278878</v>
          </cell>
          <cell r="W241">
            <v>0.79701993911033142</v>
          </cell>
          <cell r="X241">
            <v>32.067859117595134</v>
          </cell>
          <cell r="Y241">
            <v>33.735718235190276</v>
          </cell>
          <cell r="Z241">
            <v>6.7252383773997559E-2</v>
          </cell>
          <cell r="AA241">
            <v>0.12582270913491006</v>
          </cell>
          <cell r="AB241">
            <v>10.590508807326579</v>
          </cell>
          <cell r="AC241">
            <v>1.3435793732786732</v>
          </cell>
          <cell r="AD241">
            <v>1.421471150187487</v>
          </cell>
          <cell r="AE241">
            <v>141.88036306817597</v>
          </cell>
          <cell r="AF241">
            <v>1469.9077905844424</v>
          </cell>
          <cell r="AG241">
            <v>2</v>
          </cell>
          <cell r="AH241">
            <v>167761.09557038968</v>
          </cell>
          <cell r="AI241">
            <v>-119.18692431146971</v>
          </cell>
          <cell r="AJ241">
            <v>-1.2899017782626592E-2</v>
          </cell>
          <cell r="AK241">
            <v>-1906.9907889835154</v>
          </cell>
        </row>
        <row r="242">
          <cell r="B242" t="str">
            <v>LoPGas</v>
          </cell>
          <cell r="C242" t="str">
            <v>Header</v>
          </cell>
          <cell r="D242" t="str">
            <v>x</v>
          </cell>
          <cell r="E242" t="str">
            <v>H</v>
          </cell>
          <cell r="F242">
            <v>25</v>
          </cell>
          <cell r="G242">
            <v>115</v>
          </cell>
          <cell r="J242">
            <v>5.4</v>
          </cell>
          <cell r="K242">
            <v>5.4</v>
          </cell>
          <cell r="L242">
            <v>80</v>
          </cell>
          <cell r="M242">
            <v>33.735718235190276</v>
          </cell>
          <cell r="N242">
            <v>63360</v>
          </cell>
          <cell r="O242">
            <v>5.28</v>
          </cell>
          <cell r="P242">
            <v>1</v>
          </cell>
          <cell r="Q242">
            <v>33.333333333333336</v>
          </cell>
          <cell r="R242">
            <v>0.7</v>
          </cell>
          <cell r="S242">
            <v>0.73278748682815997</v>
          </cell>
          <cell r="T242">
            <v>0.75</v>
          </cell>
          <cell r="U242">
            <v>102.39400000000001</v>
          </cell>
          <cell r="V242">
            <v>3.9378937754333143</v>
          </cell>
          <cell r="W242">
            <v>2.1378149365632915</v>
          </cell>
          <cell r="X242">
            <v>34.197668369131264</v>
          </cell>
          <cell r="Y242">
            <v>34.659618503072259</v>
          </cell>
          <cell r="Z242">
            <v>1.9970055356716587E-2</v>
          </cell>
          <cell r="AA242">
            <v>5.0521810548051882E-2</v>
          </cell>
          <cell r="AB242">
            <v>8.5114816344094599</v>
          </cell>
          <cell r="AC242">
            <v>1.2123573533092054</v>
          </cell>
          <cell r="AD242">
            <v>1.4110855119303758</v>
          </cell>
          <cell r="AE242">
            <v>681.02574272724462</v>
          </cell>
          <cell r="AF242">
            <v>3104.8942314080214</v>
          </cell>
          <cell r="AG242">
            <v>2</v>
          </cell>
          <cell r="AH242">
            <v>526098.61553138657</v>
          </cell>
          <cell r="AI242">
            <v>-156.19360180725198</v>
          </cell>
          <cell r="AJ242">
            <v>-3.5216811374290218E-3</v>
          </cell>
          <cell r="AK242">
            <v>-156.19360180725198</v>
          </cell>
        </row>
        <row r="243">
          <cell r="B243" t="str">
            <v>LoPGas</v>
          </cell>
          <cell r="C243" t="str">
            <v>Header</v>
          </cell>
          <cell r="D243" t="str">
            <v>x</v>
          </cell>
          <cell r="E243" t="str">
            <v>H</v>
          </cell>
          <cell r="F243">
            <v>25</v>
          </cell>
          <cell r="G243">
            <v>115</v>
          </cell>
          <cell r="J243">
            <v>5.4</v>
          </cell>
          <cell r="K243">
            <v>5.4</v>
          </cell>
          <cell r="L243">
            <v>80</v>
          </cell>
          <cell r="M243">
            <v>34.659618503072259</v>
          </cell>
          <cell r="N243">
            <v>126720</v>
          </cell>
          <cell r="O243">
            <v>10.56</v>
          </cell>
          <cell r="P243">
            <v>1</v>
          </cell>
          <cell r="Q243">
            <v>33.333333333333336</v>
          </cell>
          <cell r="R243">
            <v>0.7</v>
          </cell>
          <cell r="S243">
            <v>1.01473233779264</v>
          </cell>
          <cell r="T243">
            <v>0.75</v>
          </cell>
          <cell r="U243">
            <v>102.39400000000001</v>
          </cell>
          <cell r="V243">
            <v>2.6258123984649568</v>
          </cell>
          <cell r="W243">
            <v>1.4196574227428798</v>
          </cell>
          <cell r="X243">
            <v>34.935593875286635</v>
          </cell>
          <cell r="Y243">
            <v>35.211569247501011</v>
          </cell>
          <cell r="Z243">
            <v>1.2173491404481318E-2</v>
          </cell>
          <cell r="AA243">
            <v>3.8331306050882454E-2</v>
          </cell>
          <cell r="AB243">
            <v>6.9331063611990746</v>
          </cell>
          <cell r="AC243">
            <v>1.0824687405809787</v>
          </cell>
          <cell r="AD243">
            <v>1.403215079322329</v>
          </cell>
          <cell r="AE243">
            <v>1362.0514854544892</v>
          </cell>
          <cell r="AF243">
            <v>3074.1504408613496</v>
          </cell>
          <cell r="AG243">
            <v>2</v>
          </cell>
          <cell r="AH243">
            <v>741285.70965814264</v>
          </cell>
          <cell r="AI243">
            <v>-186.50925599532223</v>
          </cell>
          <cell r="AJ243">
            <v>-2.1026025432373087E-3</v>
          </cell>
          <cell r="AK243">
            <v>-186.50925599532223</v>
          </cell>
        </row>
        <row r="244">
          <cell r="B244" t="str">
            <v>LoPGas</v>
          </cell>
          <cell r="C244" t="str">
            <v>Header</v>
          </cell>
          <cell r="D244" t="str">
            <v>x</v>
          </cell>
          <cell r="E244" t="str">
            <v>H</v>
          </cell>
          <cell r="F244">
            <v>25</v>
          </cell>
          <cell r="G244">
            <v>115</v>
          </cell>
          <cell r="J244">
            <v>5.4</v>
          </cell>
          <cell r="K244">
            <v>5.4</v>
          </cell>
          <cell r="L244">
            <v>80</v>
          </cell>
          <cell r="M244">
            <v>35.211569247501011</v>
          </cell>
          <cell r="N244">
            <v>190080</v>
          </cell>
          <cell r="O244">
            <v>15.84</v>
          </cell>
          <cell r="P244">
            <v>1</v>
          </cell>
          <cell r="Q244">
            <v>33.333333333333336</v>
          </cell>
          <cell r="R244">
            <v>0.7</v>
          </cell>
          <cell r="S244">
            <v>1.2386846748934399</v>
          </cell>
          <cell r="T244">
            <v>0.75</v>
          </cell>
          <cell r="U244">
            <v>102.39400000000001</v>
          </cell>
          <cell r="V244">
            <v>2.0163215664989784</v>
          </cell>
          <cell r="W244">
            <v>1.0869659205780415</v>
          </cell>
          <cell r="X244">
            <v>35.418378991281429</v>
          </cell>
          <cell r="Y244">
            <v>35.62518873506184</v>
          </cell>
          <cell r="Z244">
            <v>9.2349627037948689E-3</v>
          </cell>
          <cell r="AA244">
            <v>3.2773940670252501E-2</v>
          </cell>
          <cell r="AB244">
            <v>6.0613410564312922</v>
          </cell>
          <cell r="AC244">
            <v>0.99674405288938073</v>
          </cell>
          <cell r="AD244">
            <v>1.3992834213560621</v>
          </cell>
          <cell r="AE244">
            <v>2043.0772281817337</v>
          </cell>
          <cell r="AF244">
            <v>3021.0536018304019</v>
          </cell>
          <cell r="AG244">
            <v>3</v>
          </cell>
          <cell r="AH244">
            <v>900304.72784551641</v>
          </cell>
          <cell r="AI244">
            <v>-209.57169835408266</v>
          </cell>
          <cell r="AJ244">
            <v>-1.575063870506273E-3</v>
          </cell>
          <cell r="AK244">
            <v>-209.57169835408266</v>
          </cell>
        </row>
        <row r="245">
          <cell r="B245" t="str">
            <v>LoPGas</v>
          </cell>
          <cell r="C245" t="str">
            <v>Leader</v>
          </cell>
          <cell r="D245" t="str">
            <v>x</v>
          </cell>
          <cell r="E245" t="str">
            <v>L</v>
          </cell>
          <cell r="F245">
            <v>25</v>
          </cell>
          <cell r="G245">
            <v>115</v>
          </cell>
          <cell r="J245">
            <v>5.4</v>
          </cell>
          <cell r="K245">
            <v>5.4</v>
          </cell>
          <cell r="L245">
            <v>80</v>
          </cell>
          <cell r="M245">
            <v>35.62518873506184</v>
          </cell>
          <cell r="N245">
            <v>253440.00000000003</v>
          </cell>
          <cell r="O245">
            <v>21.12</v>
          </cell>
          <cell r="P245">
            <v>1</v>
          </cell>
          <cell r="Q245">
            <v>40</v>
          </cell>
          <cell r="R245">
            <v>0.7</v>
          </cell>
          <cell r="S245">
            <v>1.4046444981305601</v>
          </cell>
          <cell r="T245">
            <v>0.75</v>
          </cell>
          <cell r="U245">
            <v>102.39400000000001</v>
          </cell>
          <cell r="V245">
            <v>2.1993707608083235</v>
          </cell>
          <cell r="W245">
            <v>1.186883603061311</v>
          </cell>
          <cell r="X245">
            <v>35.826084393684219</v>
          </cell>
          <cell r="Y245">
            <v>36.026980052306598</v>
          </cell>
          <cell r="Z245">
            <v>9.0544907300197375E-3</v>
          </cell>
          <cell r="AA245">
            <v>2.8935882976300498E-2</v>
          </cell>
          <cell r="AB245">
            <v>5.5502556253984103</v>
          </cell>
          <cell r="AC245">
            <v>0.94257856748489333</v>
          </cell>
          <cell r="AD245">
            <v>1.3951497530794339</v>
          </cell>
          <cell r="AE245">
            <v>2724.1029709089789</v>
          </cell>
          <cell r="AF245">
            <v>3104.9853651799331</v>
          </cell>
          <cell r="AG245">
            <v>3</v>
          </cell>
          <cell r="AH245">
            <v>1051823.6283651826</v>
          </cell>
          <cell r="AI245">
            <v>-270.93019560077664</v>
          </cell>
          <cell r="AJ245">
            <v>-1.5271588406429058E-3</v>
          </cell>
          <cell r="AK245">
            <v>-270.93019560077664</v>
          </cell>
        </row>
        <row r="246">
          <cell r="B246" t="str">
            <v>25_115_0.7_100</v>
          </cell>
          <cell r="F246">
            <v>25</v>
          </cell>
          <cell r="G246">
            <v>115</v>
          </cell>
          <cell r="H246">
            <v>18.371658177944145</v>
          </cell>
          <cell r="R246">
            <v>0.7</v>
          </cell>
          <cell r="W246">
            <v>4.6444382798842128</v>
          </cell>
          <cell r="X246">
            <v>6.6283418220558552</v>
          </cell>
          <cell r="AK246">
            <v>-823.20475175743354</v>
          </cell>
          <cell r="AL246">
            <v>2.1791136211989299E-3</v>
          </cell>
          <cell r="AM246">
            <v>-552.2745561566569</v>
          </cell>
        </row>
        <row r="247">
          <cell r="B247" t="str">
            <v>LoPGas</v>
          </cell>
          <cell r="C247" t="str">
            <v>Branch</v>
          </cell>
          <cell r="D247" t="str">
            <v>x</v>
          </cell>
          <cell r="E247" t="str">
            <v>B</v>
          </cell>
          <cell r="F247">
            <v>25</v>
          </cell>
          <cell r="G247">
            <v>115</v>
          </cell>
          <cell r="J247">
            <v>5.4</v>
          </cell>
          <cell r="K247">
            <v>5.4</v>
          </cell>
          <cell r="L247">
            <v>80</v>
          </cell>
          <cell r="M247">
            <v>30.4</v>
          </cell>
          <cell r="N247">
            <v>13200.000000000002</v>
          </cell>
          <cell r="O247">
            <v>1.2</v>
          </cell>
          <cell r="P247">
            <v>16</v>
          </cell>
          <cell r="Q247">
            <v>30</v>
          </cell>
          <cell r="R247">
            <v>0.7</v>
          </cell>
          <cell r="S247">
            <v>0.5</v>
          </cell>
          <cell r="T247">
            <v>0.75</v>
          </cell>
          <cell r="U247">
            <v>102.39400000000001</v>
          </cell>
          <cell r="V247">
            <v>1.4800660269278878</v>
          </cell>
          <cell r="W247">
            <v>0.79701993911033142</v>
          </cell>
          <cell r="X247">
            <v>32.067859117595134</v>
          </cell>
          <cell r="Y247">
            <v>33.735718235190276</v>
          </cell>
          <cell r="Z247">
            <v>6.7252383773997559E-2</v>
          </cell>
          <cell r="AA247">
            <v>0.12582270913491006</v>
          </cell>
          <cell r="AB247">
            <v>10.590508807326579</v>
          </cell>
          <cell r="AC247">
            <v>1.3435793732786732</v>
          </cell>
          <cell r="AD247">
            <v>1.421471150187487</v>
          </cell>
          <cell r="AE247">
            <v>141.88036306817597</v>
          </cell>
          <cell r="AF247">
            <v>1469.9077905844424</v>
          </cell>
          <cell r="AG247">
            <v>2</v>
          </cell>
          <cell r="AH247">
            <v>167761.09557038968</v>
          </cell>
          <cell r="AI247">
            <v>-119.18692431146971</v>
          </cell>
          <cell r="AJ247">
            <v>-1.2899017782626592E-2</v>
          </cell>
          <cell r="AK247">
            <v>-1906.9907889835154</v>
          </cell>
        </row>
        <row r="248">
          <cell r="B248" t="str">
            <v>LoPGas</v>
          </cell>
          <cell r="C248" t="str">
            <v>Header</v>
          </cell>
          <cell r="D248" t="str">
            <v>x</v>
          </cell>
          <cell r="E248" t="str">
            <v>H</v>
          </cell>
          <cell r="F248">
            <v>25</v>
          </cell>
          <cell r="G248">
            <v>115</v>
          </cell>
          <cell r="J248">
            <v>5.4</v>
          </cell>
          <cell r="K248">
            <v>5.4</v>
          </cell>
          <cell r="L248">
            <v>80</v>
          </cell>
          <cell r="M248">
            <v>33.735718235190276</v>
          </cell>
          <cell r="N248">
            <v>63360</v>
          </cell>
          <cell r="O248">
            <v>5.28</v>
          </cell>
          <cell r="P248">
            <v>1</v>
          </cell>
          <cell r="Q248">
            <v>50</v>
          </cell>
          <cell r="R248">
            <v>0.7</v>
          </cell>
          <cell r="S248">
            <v>0.73278748682815997</v>
          </cell>
          <cell r="T248">
            <v>0.75</v>
          </cell>
          <cell r="U248">
            <v>102.39400000000001</v>
          </cell>
          <cell r="V248">
            <v>5.9894380158747387</v>
          </cell>
          <cell r="W248">
            <v>3.2776182009403314</v>
          </cell>
          <cell r="X248">
            <v>34.428932587361032</v>
          </cell>
          <cell r="Y248">
            <v>35.122146939531788</v>
          </cell>
          <cell r="Z248">
            <v>2.9967583013383758E-2</v>
          </cell>
          <cell r="AA248">
            <v>5.0642792283782857E-2</v>
          </cell>
          <cell r="AB248">
            <v>8.5114816344094599</v>
          </cell>
          <cell r="AC248">
            <v>1.212359102257051</v>
          </cell>
          <cell r="AD248">
            <v>1.4110834763000402</v>
          </cell>
          <cell r="AE248">
            <v>681.02574272724462</v>
          </cell>
          <cell r="AF248">
            <v>3148.2990961623441</v>
          </cell>
          <cell r="AG248">
            <v>2</v>
          </cell>
          <cell r="AH248">
            <v>526083.49185392226</v>
          </cell>
          <cell r="AI248">
            <v>-233.09442420344038</v>
          </cell>
          <cell r="AJ248">
            <v>-5.2555561012680458E-3</v>
          </cell>
          <cell r="AK248">
            <v>-233.09442420344038</v>
          </cell>
        </row>
        <row r="249">
          <cell r="B249" t="str">
            <v>LoPGas</v>
          </cell>
          <cell r="C249" t="str">
            <v>Header</v>
          </cell>
          <cell r="D249" t="str">
            <v>x</v>
          </cell>
          <cell r="E249" t="str">
            <v>H</v>
          </cell>
          <cell r="F249">
            <v>25</v>
          </cell>
          <cell r="G249">
            <v>115</v>
          </cell>
          <cell r="J249">
            <v>5.4</v>
          </cell>
          <cell r="K249">
            <v>5.4</v>
          </cell>
          <cell r="L249">
            <v>80</v>
          </cell>
          <cell r="M249">
            <v>35.122146939531788</v>
          </cell>
          <cell r="N249">
            <v>126720</v>
          </cell>
          <cell r="O249">
            <v>10.56</v>
          </cell>
          <cell r="P249">
            <v>1</v>
          </cell>
          <cell r="Q249">
            <v>50</v>
          </cell>
          <cell r="R249">
            <v>0.7</v>
          </cell>
          <cell r="S249">
            <v>1.01473233779264</v>
          </cell>
          <cell r="T249">
            <v>0.75</v>
          </cell>
          <cell r="U249">
            <v>102.39400000000001</v>
          </cell>
          <cell r="V249">
            <v>3.9821504805215109</v>
          </cell>
          <cell r="W249">
            <v>2.1623203103662831</v>
          </cell>
          <cell r="X249">
            <v>35.53269225524231</v>
          </cell>
          <cell r="Y249">
            <v>35.943237570952839</v>
          </cell>
          <cell r="Z249">
            <v>1.8296121035797253E-2</v>
          </cell>
          <cell r="AA249">
            <v>3.8403748661467257E-2</v>
          </cell>
          <cell r="AB249">
            <v>6.9331063611990746</v>
          </cell>
          <cell r="AC249">
            <v>1.0833823702899121</v>
          </cell>
          <cell r="AD249">
            <v>1.4020317307469325</v>
          </cell>
          <cell r="AE249">
            <v>1362.0514854544892</v>
          </cell>
          <cell r="AF249">
            <v>3107.7295666841442</v>
          </cell>
          <cell r="AG249">
            <v>2</v>
          </cell>
          <cell r="AH249">
            <v>740634.823124054</v>
          </cell>
          <cell r="AI249">
            <v>-276.01885667403371</v>
          </cell>
          <cell r="AJ249">
            <v>-3.1116844412206182E-3</v>
          </cell>
          <cell r="AK249">
            <v>-276.01885667403371</v>
          </cell>
        </row>
        <row r="250">
          <cell r="B250" t="str">
            <v>LoPGas</v>
          </cell>
          <cell r="C250" t="str">
            <v>Header</v>
          </cell>
          <cell r="D250" t="str">
            <v>x</v>
          </cell>
          <cell r="E250" t="str">
            <v>H</v>
          </cell>
          <cell r="F250">
            <v>25</v>
          </cell>
          <cell r="G250">
            <v>115</v>
          </cell>
          <cell r="J250">
            <v>5.4</v>
          </cell>
          <cell r="K250">
            <v>5.4</v>
          </cell>
          <cell r="L250">
            <v>80</v>
          </cell>
          <cell r="M250">
            <v>35.943237570952839</v>
          </cell>
          <cell r="N250">
            <v>190080</v>
          </cell>
          <cell r="O250">
            <v>15.84</v>
          </cell>
          <cell r="P250">
            <v>1</v>
          </cell>
          <cell r="Q250">
            <v>50</v>
          </cell>
          <cell r="R250">
            <v>0.7</v>
          </cell>
          <cell r="S250">
            <v>1.2386846748934399</v>
          </cell>
          <cell r="T250">
            <v>0.75</v>
          </cell>
          <cell r="U250">
            <v>102.39400000000001</v>
          </cell>
          <cell r="V250">
            <v>3.0528741857815209</v>
          </cell>
          <cell r="W250">
            <v>1.6527697520641453</v>
          </cell>
          <cell r="X250">
            <v>36.249194799589446</v>
          </cell>
          <cell r="Y250">
            <v>36.555152028226054</v>
          </cell>
          <cell r="Z250">
            <v>1.3889228884185423E-2</v>
          </cell>
          <cell r="AA250">
            <v>3.2828113486015588E-2</v>
          </cell>
          <cell r="AB250">
            <v>6.0613410564312922</v>
          </cell>
          <cell r="AC250">
            <v>0.99811144675366492</v>
          </cell>
          <cell r="AD250">
            <v>1.3973664294500179</v>
          </cell>
          <cell r="AE250">
            <v>2043.0772281817337</v>
          </cell>
          <cell r="AF250">
            <v>3048.9558728043889</v>
          </cell>
          <cell r="AG250">
            <v>3</v>
          </cell>
          <cell r="AH250">
            <v>899059.70611226547</v>
          </cell>
          <cell r="AI250">
            <v>-308.4345808573708</v>
          </cell>
          <cell r="AJ250">
            <v>-2.3180809648371422E-3</v>
          </cell>
          <cell r="AK250">
            <v>-308.4345808573708</v>
          </cell>
        </row>
        <row r="251">
          <cell r="B251" t="str">
            <v>LoPGas</v>
          </cell>
          <cell r="C251" t="str">
            <v>Leader</v>
          </cell>
          <cell r="D251" t="str">
            <v>x</v>
          </cell>
          <cell r="E251" t="str">
            <v>L</v>
          </cell>
          <cell r="F251">
            <v>25</v>
          </cell>
          <cell r="G251">
            <v>115</v>
          </cell>
          <cell r="J251">
            <v>5.4</v>
          </cell>
          <cell r="K251">
            <v>5.4</v>
          </cell>
          <cell r="L251">
            <v>80</v>
          </cell>
          <cell r="M251">
            <v>36.555152028226054</v>
          </cell>
          <cell r="N251">
            <v>253440.00000000003</v>
          </cell>
          <cell r="O251">
            <v>21.12</v>
          </cell>
          <cell r="P251">
            <v>1</v>
          </cell>
          <cell r="Q251">
            <v>40</v>
          </cell>
          <cell r="R251">
            <v>0.7</v>
          </cell>
          <cell r="S251">
            <v>1.4046444981305601</v>
          </cell>
          <cell r="T251">
            <v>0.75</v>
          </cell>
          <cell r="U251">
            <v>102.39400000000001</v>
          </cell>
          <cell r="V251">
            <v>2.2068611825558611</v>
          </cell>
          <cell r="W251">
            <v>1.1909722612204448</v>
          </cell>
          <cell r="X251">
            <v>36.752461025176451</v>
          </cell>
          <cell r="Y251">
            <v>36.949770022126849</v>
          </cell>
          <cell r="Z251">
            <v>9.0831942640742236E-3</v>
          </cell>
          <cell r="AA251">
            <v>2.895570907079293E-2</v>
          </cell>
          <cell r="AB251">
            <v>5.5502556253984103</v>
          </cell>
          <cell r="AC251">
            <v>0.94424207317600928</v>
          </cell>
          <cell r="AD251">
            <v>1.3926918668867541</v>
          </cell>
          <cell r="AE251">
            <v>2724.1029709089789</v>
          </cell>
          <cell r="AF251">
            <v>3115.0063571006303</v>
          </cell>
          <cell r="AG251">
            <v>3</v>
          </cell>
          <cell r="AH251">
            <v>1049984.093519018</v>
          </cell>
          <cell r="AI251">
            <v>-265.1800278692146</v>
          </cell>
          <cell r="AJ251">
            <v>-1.4947467299626545E-3</v>
          </cell>
          <cell r="AK251">
            <v>-265.1800278692146</v>
          </cell>
        </row>
        <row r="252">
          <cell r="B252" t="str">
            <v>25_115_0.7_150</v>
          </cell>
          <cell r="F252">
            <v>25</v>
          </cell>
          <cell r="G252">
            <v>115</v>
          </cell>
          <cell r="H252">
            <v>15.919299536298464</v>
          </cell>
          <cell r="R252">
            <v>0.7</v>
          </cell>
          <cell r="W252">
            <v>7.0927082633707599</v>
          </cell>
          <cell r="X252">
            <v>9.0807004637015361</v>
          </cell>
          <cell r="AK252">
            <v>-1082.7278896040596</v>
          </cell>
          <cell r="AL252">
            <v>3.2258043786886239E-3</v>
          </cell>
          <cell r="AM252">
            <v>-817.5478617348449</v>
          </cell>
        </row>
        <row r="253">
          <cell r="B253" t="str">
            <v>LoPGas</v>
          </cell>
          <cell r="C253" t="str">
            <v>Branch</v>
          </cell>
          <cell r="D253" t="str">
            <v>x</v>
          </cell>
          <cell r="E253" t="str">
            <v>B</v>
          </cell>
          <cell r="F253">
            <v>25</v>
          </cell>
          <cell r="G253">
            <v>115</v>
          </cell>
          <cell r="J253">
            <v>5.4</v>
          </cell>
          <cell r="K253">
            <v>5.4</v>
          </cell>
          <cell r="L253">
            <v>80</v>
          </cell>
          <cell r="M253">
            <v>30.4</v>
          </cell>
          <cell r="N253">
            <v>13200.000000000002</v>
          </cell>
          <cell r="O253">
            <v>1.2</v>
          </cell>
          <cell r="P253">
            <v>16</v>
          </cell>
          <cell r="Q253">
            <v>30</v>
          </cell>
          <cell r="R253">
            <v>0.7</v>
          </cell>
          <cell r="S253">
            <v>0.5</v>
          </cell>
          <cell r="T253">
            <v>0.75</v>
          </cell>
          <cell r="U253">
            <v>102.39400000000001</v>
          </cell>
          <cell r="V253">
            <v>1.4800660269278878</v>
          </cell>
          <cell r="W253">
            <v>0.79701993911033142</v>
          </cell>
          <cell r="X253">
            <v>32.067859117595134</v>
          </cell>
          <cell r="Y253">
            <v>33.735718235190276</v>
          </cell>
          <cell r="Z253">
            <v>6.7252383773997559E-2</v>
          </cell>
          <cell r="AA253">
            <v>0.12582270913491006</v>
          </cell>
          <cell r="AB253">
            <v>10.590508807326579</v>
          </cell>
          <cell r="AC253">
            <v>1.3435793732786732</v>
          </cell>
          <cell r="AD253">
            <v>1.421471150187487</v>
          </cell>
          <cell r="AE253">
            <v>141.88036306817597</v>
          </cell>
          <cell r="AF253">
            <v>1469.9077905844424</v>
          </cell>
          <cell r="AG253">
            <v>2</v>
          </cell>
          <cell r="AH253">
            <v>167761.09557038968</v>
          </cell>
          <cell r="AI253">
            <v>-119.18692431146971</v>
          </cell>
          <cell r="AJ253">
            <v>-1.2899017782626592E-2</v>
          </cell>
          <cell r="AK253">
            <v>-1906.9907889835154</v>
          </cell>
        </row>
        <row r="254">
          <cell r="B254" t="str">
            <v>LoPGas</v>
          </cell>
          <cell r="C254" t="str">
            <v>Header</v>
          </cell>
          <cell r="D254" t="str">
            <v>x</v>
          </cell>
          <cell r="E254" t="str">
            <v>H</v>
          </cell>
          <cell r="F254">
            <v>25</v>
          </cell>
          <cell r="G254">
            <v>115</v>
          </cell>
          <cell r="J254">
            <v>5.4</v>
          </cell>
          <cell r="K254">
            <v>5.4</v>
          </cell>
          <cell r="L254">
            <v>80</v>
          </cell>
          <cell r="M254">
            <v>33.735718235190276</v>
          </cell>
          <cell r="N254">
            <v>63360</v>
          </cell>
          <cell r="O254">
            <v>5.28</v>
          </cell>
          <cell r="P254">
            <v>1</v>
          </cell>
          <cell r="Q254">
            <v>66.666666666666671</v>
          </cell>
          <cell r="R254">
            <v>0.7</v>
          </cell>
          <cell r="S254">
            <v>0.73278748682815997</v>
          </cell>
          <cell r="T254">
            <v>0.75</v>
          </cell>
          <cell r="U254">
            <v>102.39400000000001</v>
          </cell>
          <cell r="V254">
            <v>8.1012942591167434</v>
          </cell>
          <cell r="W254">
            <v>4.4697178481028672</v>
          </cell>
          <cell r="X254">
            <v>34.660552130417571</v>
          </cell>
          <cell r="Y254">
            <v>35.585386025644858</v>
          </cell>
          <cell r="Z254">
            <v>3.9980471324673306E-2</v>
          </cell>
          <cell r="AA254">
            <v>5.0768409125789296E-2</v>
          </cell>
          <cell r="AB254">
            <v>8.5114816344094599</v>
          </cell>
          <cell r="AC254">
            <v>1.2123608669649661</v>
          </cell>
          <cell r="AD254">
            <v>1.411081422332243</v>
          </cell>
          <cell r="AE254">
            <v>681.02574272724462</v>
          </cell>
          <cell r="AF254">
            <v>3193.783457920737</v>
          </cell>
          <cell r="AG254">
            <v>2</v>
          </cell>
          <cell r="AH254">
            <v>526082.45051751623</v>
          </cell>
          <cell r="AI254">
            <v>-309.18986159811618</v>
          </cell>
          <cell r="AJ254">
            <v>-6.9712721319921574E-3</v>
          </cell>
          <cell r="AK254">
            <v>-309.18986159811618</v>
          </cell>
        </row>
        <row r="255">
          <cell r="B255" t="str">
            <v>LoPGas</v>
          </cell>
          <cell r="C255" t="str">
            <v>Header</v>
          </cell>
          <cell r="D255" t="str">
            <v>x</v>
          </cell>
          <cell r="E255" t="str">
            <v>H</v>
          </cell>
          <cell r="F255">
            <v>25</v>
          </cell>
          <cell r="G255">
            <v>115</v>
          </cell>
          <cell r="J255">
            <v>5.4</v>
          </cell>
          <cell r="K255">
            <v>5.4</v>
          </cell>
          <cell r="L255">
            <v>80</v>
          </cell>
          <cell r="M255">
            <v>35.585386025644858</v>
          </cell>
          <cell r="N255">
            <v>126720</v>
          </cell>
          <cell r="O255">
            <v>10.56</v>
          </cell>
          <cell r="P255">
            <v>1</v>
          </cell>
          <cell r="Q255">
            <v>66.666666666666671</v>
          </cell>
          <cell r="R255">
            <v>0.7</v>
          </cell>
          <cell r="S255">
            <v>1.01473233779264</v>
          </cell>
          <cell r="T255">
            <v>0.75</v>
          </cell>
          <cell r="U255">
            <v>102.39400000000001</v>
          </cell>
          <cell r="V255">
            <v>5.367951962476992</v>
          </cell>
          <cell r="W255">
            <v>2.9296522494335484</v>
          </cell>
          <cell r="X255">
            <v>36.128200929987102</v>
          </cell>
          <cell r="Y255">
            <v>36.671015834329339</v>
          </cell>
          <cell r="Z255">
            <v>2.4443076535829333E-2</v>
          </cell>
          <cell r="AA255">
            <v>3.8476255082482667E-2</v>
          </cell>
          <cell r="AB255">
            <v>6.9331063611990746</v>
          </cell>
          <cell r="AC255">
            <v>1.0843065396591371</v>
          </cell>
          <cell r="AD255">
            <v>1.4008367598297182</v>
          </cell>
          <cell r="AE255">
            <v>1362.0514854544892</v>
          </cell>
          <cell r="AF255">
            <v>3141.6076802247285</v>
          </cell>
          <cell r="AG255">
            <v>2</v>
          </cell>
          <cell r="AH255">
            <v>740001.10238727485</v>
          </cell>
          <cell r="AI255">
            <v>-363.04339533166825</v>
          </cell>
          <cell r="AJ255">
            <v>-4.0927511198104735E-3</v>
          </cell>
          <cell r="AK255">
            <v>-363.04339533166825</v>
          </cell>
        </row>
        <row r="256">
          <cell r="B256" t="str">
            <v>LoPGas</v>
          </cell>
          <cell r="C256" t="str">
            <v>Header</v>
          </cell>
          <cell r="D256" t="str">
            <v>x</v>
          </cell>
          <cell r="E256" t="str">
            <v>H</v>
          </cell>
          <cell r="F256">
            <v>25</v>
          </cell>
          <cell r="G256">
            <v>115</v>
          </cell>
          <cell r="J256">
            <v>5.4</v>
          </cell>
          <cell r="K256">
            <v>5.4</v>
          </cell>
          <cell r="L256">
            <v>80</v>
          </cell>
          <cell r="M256">
            <v>36.671015834329339</v>
          </cell>
          <cell r="N256">
            <v>190080</v>
          </cell>
          <cell r="O256">
            <v>15.84</v>
          </cell>
          <cell r="P256">
            <v>1</v>
          </cell>
          <cell r="Q256">
            <v>66.666666666666671</v>
          </cell>
          <cell r="R256">
            <v>0.7</v>
          </cell>
          <cell r="S256">
            <v>1.2386846748934399</v>
          </cell>
          <cell r="T256">
            <v>0.75</v>
          </cell>
          <cell r="U256">
            <v>102.39400000000001</v>
          </cell>
          <cell r="V256">
            <v>4.1092681214618993</v>
          </cell>
          <cell r="W256">
            <v>2.2327066010309444</v>
          </cell>
          <cell r="X256">
            <v>37.073323407303768</v>
          </cell>
          <cell r="Y256">
            <v>37.475630980278197</v>
          </cell>
          <cell r="Z256">
            <v>1.8569905605734238E-2</v>
          </cell>
          <cell r="AA256">
            <v>3.2884652193608449E-2</v>
          </cell>
          <cell r="AB256">
            <v>6.0613410564312922</v>
          </cell>
          <cell r="AC256">
            <v>0.99949347756263718</v>
          </cell>
          <cell r="AD256">
            <v>1.3954342472994821</v>
          </cell>
          <cell r="AE256">
            <v>2043.0772281817337</v>
          </cell>
          <cell r="AF256">
            <v>3077.5384632969253</v>
          </cell>
          <cell r="AG256">
            <v>3</v>
          </cell>
          <cell r="AH256">
            <v>897829.6644179594</v>
          </cell>
          <cell r="AI256">
            <v>-403.41245197916521</v>
          </cell>
          <cell r="AJ256">
            <v>-3.0318997413056547E-3</v>
          </cell>
          <cell r="AK256">
            <v>-403.41245197916521</v>
          </cell>
        </row>
        <row r="257">
          <cell r="B257" t="str">
            <v>LoPGas</v>
          </cell>
          <cell r="C257" t="str">
            <v>Leader</v>
          </cell>
          <cell r="D257" t="str">
            <v>x</v>
          </cell>
          <cell r="E257" t="str">
            <v>L</v>
          </cell>
          <cell r="F257">
            <v>25</v>
          </cell>
          <cell r="G257">
            <v>115</v>
          </cell>
          <cell r="J257">
            <v>5.4</v>
          </cell>
          <cell r="K257">
            <v>5.4</v>
          </cell>
          <cell r="L257">
            <v>80</v>
          </cell>
          <cell r="M257">
            <v>37.475630980278197</v>
          </cell>
          <cell r="N257">
            <v>253440.00000000003</v>
          </cell>
          <cell r="O257">
            <v>21.12</v>
          </cell>
          <cell r="P257">
            <v>1</v>
          </cell>
          <cell r="Q257">
            <v>40</v>
          </cell>
          <cell r="R257">
            <v>0.7</v>
          </cell>
          <cell r="S257">
            <v>1.4046444981305601</v>
          </cell>
          <cell r="T257">
            <v>0.75</v>
          </cell>
          <cell r="U257">
            <v>102.39400000000001</v>
          </cell>
          <cell r="V257">
            <v>2.2143221903484211</v>
          </cell>
          <cell r="W257">
            <v>1.1950448637273077</v>
          </cell>
          <cell r="X257">
            <v>37.669366869634999</v>
          </cell>
          <cell r="Y257">
            <v>37.863102758991808</v>
          </cell>
          <cell r="Z257">
            <v>9.1117584492296233E-3</v>
          </cell>
          <cell r="AA257">
            <v>2.897554883715962E-2</v>
          </cell>
          <cell r="AB257">
            <v>5.5502556253984103</v>
          </cell>
          <cell r="AC257">
            <v>0.94592273462461185</v>
          </cell>
          <cell r="AD257">
            <v>1.390217411580013</v>
          </cell>
          <cell r="AE257">
            <v>2724.1029709089789</v>
          </cell>
          <cell r="AF257">
            <v>3124.9883918209243</v>
          </cell>
          <cell r="AG257">
            <v>3</v>
          </cell>
          <cell r="AH257">
            <v>1048169.6702866607</v>
          </cell>
          <cell r="AI257">
            <v>-259.49020152470041</v>
          </cell>
          <cell r="AJ257">
            <v>-1.4626747470503044E-3</v>
          </cell>
          <cell r="AK257">
            <v>-259.49020152470041</v>
          </cell>
        </row>
        <row r="258">
          <cell r="B258" t="str">
            <v>25_115_0.7_200</v>
          </cell>
          <cell r="F258">
            <v>25</v>
          </cell>
          <cell r="G258">
            <v>115</v>
          </cell>
          <cell r="H258">
            <v>13.375858498595001</v>
          </cell>
          <cell r="R258">
            <v>0.7</v>
          </cell>
          <cell r="W258">
            <v>9.63207669856736</v>
          </cell>
          <cell r="X258">
            <v>11.624141501404999</v>
          </cell>
          <cell r="AK258">
            <v>-1335.1359104336498</v>
          </cell>
          <cell r="AL258">
            <v>4.2441828792177611E-3</v>
          </cell>
          <cell r="AM258">
            <v>-1075.6457089089495</v>
          </cell>
        </row>
        <row r="259">
          <cell r="B259" t="str">
            <v>LoPGas</v>
          </cell>
          <cell r="C259" t="str">
            <v>Branch</v>
          </cell>
          <cell r="D259" t="str">
            <v>x</v>
          </cell>
          <cell r="E259" t="str">
            <v>B</v>
          </cell>
          <cell r="F259">
            <v>25</v>
          </cell>
          <cell r="G259">
            <v>115</v>
          </cell>
          <cell r="J259">
            <v>5.4</v>
          </cell>
          <cell r="K259">
            <v>5.4</v>
          </cell>
          <cell r="L259">
            <v>80</v>
          </cell>
          <cell r="M259">
            <v>30.4</v>
          </cell>
          <cell r="N259">
            <v>13200.000000000002</v>
          </cell>
          <cell r="O259">
            <v>1.2</v>
          </cell>
          <cell r="P259">
            <v>16</v>
          </cell>
          <cell r="Q259">
            <v>30</v>
          </cell>
          <cell r="R259">
            <v>0.4</v>
          </cell>
          <cell r="S259">
            <v>0.5</v>
          </cell>
          <cell r="T259">
            <v>0.75</v>
          </cell>
          <cell r="U259">
            <v>102.39400000000001</v>
          </cell>
          <cell r="V259">
            <v>0.53560562788240906</v>
          </cell>
          <cell r="W259">
            <v>0.28842521695336742</v>
          </cell>
          <cell r="X259">
            <v>33.238011713160844</v>
          </cell>
          <cell r="Y259">
            <v>36.076023426321697</v>
          </cell>
          <cell r="Z259">
            <v>0.11443595617584068</v>
          </cell>
          <cell r="AA259">
            <v>0.19694642209213076</v>
          </cell>
          <cell r="AB259">
            <v>10.590508807326579</v>
          </cell>
          <cell r="AC259">
            <v>1.3442862140553333</v>
          </cell>
          <cell r="AD259">
            <v>1.4207237247052547</v>
          </cell>
          <cell r="AE259">
            <v>81.074493181814859</v>
          </cell>
          <cell r="AF259">
            <v>838.57724038208914</v>
          </cell>
          <cell r="AG259">
            <v>2</v>
          </cell>
          <cell r="AH259">
            <v>95629.520772227843</v>
          </cell>
          <cell r="AI259">
            <v>-115.49335720614305</v>
          </cell>
          <cell r="AJ259">
            <v>-2.1873741895102845E-2</v>
          </cell>
          <cell r="AK259">
            <v>-1847.8937152982887</v>
          </cell>
        </row>
        <row r="260">
          <cell r="B260" t="str">
            <v>LoPGas</v>
          </cell>
          <cell r="C260" t="str">
            <v>Header</v>
          </cell>
          <cell r="D260" t="str">
            <v>x</v>
          </cell>
          <cell r="E260" t="str">
            <v>H</v>
          </cell>
          <cell r="F260">
            <v>25</v>
          </cell>
          <cell r="G260">
            <v>115</v>
          </cell>
          <cell r="J260">
            <v>5.4</v>
          </cell>
          <cell r="K260">
            <v>5.4</v>
          </cell>
          <cell r="L260">
            <v>80</v>
          </cell>
          <cell r="M260">
            <v>36.076023426321697</v>
          </cell>
          <cell r="N260">
            <v>63360</v>
          </cell>
          <cell r="O260">
            <v>5.28</v>
          </cell>
          <cell r="P260">
            <v>1</v>
          </cell>
          <cell r="Q260">
            <v>20</v>
          </cell>
          <cell r="R260">
            <v>0.4</v>
          </cell>
          <cell r="S260">
            <v>0.73278748682815997</v>
          </cell>
          <cell r="T260">
            <v>0.75</v>
          </cell>
          <cell r="U260">
            <v>102.39400000000001</v>
          </cell>
          <cell r="V260">
            <v>0.82682018726991524</v>
          </cell>
          <cell r="W260">
            <v>0.44524511969300917</v>
          </cell>
          <cell r="X260">
            <v>36.535980485524092</v>
          </cell>
          <cell r="Y260">
            <v>36.99593754472648</v>
          </cell>
          <cell r="Z260">
            <v>2.0943325039382898E-2</v>
          </cell>
          <cell r="AA260">
            <v>7.895738820647942E-2</v>
          </cell>
          <cell r="AB260">
            <v>8.5114816344094599</v>
          </cell>
          <cell r="AC260">
            <v>1.2178302739941764</v>
          </cell>
          <cell r="AD260">
            <v>1.4047441035654991</v>
          </cell>
          <cell r="AE260">
            <v>389.15756727271122</v>
          </cell>
          <cell r="AF260">
            <v>1753.5434403273064</v>
          </cell>
          <cell r="AG260">
            <v>2</v>
          </cell>
          <cell r="AH260">
            <v>299120.94260502298</v>
          </cell>
          <cell r="AI260">
            <v>-88.623987895163992</v>
          </cell>
          <cell r="AJ260">
            <v>-3.496842956722064E-3</v>
          </cell>
          <cell r="AK260">
            <v>-88.623987895163992</v>
          </cell>
        </row>
        <row r="261">
          <cell r="B261" t="str">
            <v>LoPGas</v>
          </cell>
          <cell r="C261" t="str">
            <v>Header</v>
          </cell>
          <cell r="D261" t="str">
            <v>x</v>
          </cell>
          <cell r="E261" t="str">
            <v>H</v>
          </cell>
          <cell r="F261">
            <v>25</v>
          </cell>
          <cell r="G261">
            <v>115</v>
          </cell>
          <cell r="J261">
            <v>5.4</v>
          </cell>
          <cell r="K261">
            <v>5.4</v>
          </cell>
          <cell r="L261">
            <v>80</v>
          </cell>
          <cell r="M261">
            <v>36.99593754472648</v>
          </cell>
          <cell r="N261">
            <v>126720</v>
          </cell>
          <cell r="O261">
            <v>10.56</v>
          </cell>
          <cell r="P261">
            <v>1</v>
          </cell>
          <cell r="Q261">
            <v>20</v>
          </cell>
          <cell r="R261">
            <v>0.4</v>
          </cell>
          <cell r="S261">
            <v>1.01473233779264</v>
          </cell>
          <cell r="T261">
            <v>0.75</v>
          </cell>
          <cell r="U261">
            <v>102.39400000000001</v>
          </cell>
          <cell r="V261">
            <v>0.55051710207054372</v>
          </cell>
          <cell r="W261">
            <v>0.29645508996798142</v>
          </cell>
          <cell r="X261">
            <v>37.270934704504498</v>
          </cell>
          <cell r="Y261">
            <v>37.545931864282522</v>
          </cell>
          <cell r="Z261">
            <v>1.2789357287536829E-2</v>
          </cell>
          <cell r="AA261">
            <v>5.9948140069794778E-2</v>
          </cell>
          <cell r="AB261">
            <v>6.9331063611990746</v>
          </cell>
          <cell r="AC261">
            <v>1.0874338250163458</v>
          </cell>
          <cell r="AD261">
            <v>1.3968081778727526</v>
          </cell>
          <cell r="AE261">
            <v>778.31513454542244</v>
          </cell>
          <cell r="AF261">
            <v>1747.7436889279068</v>
          </cell>
          <cell r="AG261">
            <v>2</v>
          </cell>
          <cell r="AH261">
            <v>421561.36255675333</v>
          </cell>
          <cell r="AI261">
            <v>-105.75716124644148</v>
          </cell>
          <cell r="AJ261">
            <v>-2.0864338945399599E-3</v>
          </cell>
          <cell r="AK261">
            <v>-105.75716124644148</v>
          </cell>
        </row>
        <row r="262">
          <cell r="B262" t="str">
            <v>LoPGas</v>
          </cell>
          <cell r="C262" t="str">
            <v>Header</v>
          </cell>
          <cell r="D262" t="str">
            <v>x</v>
          </cell>
          <cell r="E262" t="str">
            <v>H</v>
          </cell>
          <cell r="F262">
            <v>25</v>
          </cell>
          <cell r="G262">
            <v>115</v>
          </cell>
          <cell r="J262">
            <v>5.4</v>
          </cell>
          <cell r="K262">
            <v>5.4</v>
          </cell>
          <cell r="L262">
            <v>80</v>
          </cell>
          <cell r="M262">
            <v>37.545931864282522</v>
          </cell>
          <cell r="N262">
            <v>190080</v>
          </cell>
          <cell r="O262">
            <v>15.84</v>
          </cell>
          <cell r="P262">
            <v>1</v>
          </cell>
          <cell r="Q262">
            <v>20</v>
          </cell>
          <cell r="R262">
            <v>0.4</v>
          </cell>
          <cell r="S262">
            <v>1.2386846748934399</v>
          </cell>
          <cell r="T262">
            <v>0.75</v>
          </cell>
          <cell r="U262">
            <v>102.39400000000001</v>
          </cell>
          <cell r="V262">
            <v>0.42218813205189293</v>
          </cell>
          <cell r="W262">
            <v>0.22734955953251657</v>
          </cell>
          <cell r="X262">
            <v>37.752113997044539</v>
          </cell>
          <cell r="Y262">
            <v>37.958296129806556</v>
          </cell>
          <cell r="Z262">
            <v>9.7131861240196127E-3</v>
          </cell>
          <cell r="AA262">
            <v>5.128263417529777E-2</v>
          </cell>
          <cell r="AB262">
            <v>6.0613410564312922</v>
          </cell>
          <cell r="AC262">
            <v>1.0013968456573501</v>
          </cell>
          <cell r="AD262">
            <v>1.3927819271567756</v>
          </cell>
          <cell r="AE262">
            <v>1167.4727018181338</v>
          </cell>
          <cell r="AF262">
            <v>1723.4893750327876</v>
          </cell>
          <cell r="AG262">
            <v>3</v>
          </cell>
          <cell r="AH262">
            <v>512051.03983976354</v>
          </cell>
          <cell r="AI262">
            <v>-118.77264164648624</v>
          </cell>
          <cell r="AJ262">
            <v>-1.5621401731703262E-3</v>
          </cell>
          <cell r="AK262">
            <v>-118.77264164648624</v>
          </cell>
        </row>
        <row r="263">
          <cell r="B263" t="str">
            <v>LoPGas</v>
          </cell>
          <cell r="C263" t="str">
            <v>Leader</v>
          </cell>
          <cell r="D263" t="str">
            <v>x</v>
          </cell>
          <cell r="E263" t="str">
            <v>L</v>
          </cell>
          <cell r="F263">
            <v>25</v>
          </cell>
          <cell r="G263">
            <v>115</v>
          </cell>
          <cell r="J263">
            <v>5.4</v>
          </cell>
          <cell r="K263">
            <v>5.4</v>
          </cell>
          <cell r="L263">
            <v>80</v>
          </cell>
          <cell r="M263">
            <v>37.958296129806556</v>
          </cell>
          <cell r="N263">
            <v>253440.00000000003</v>
          </cell>
          <cell r="O263">
            <v>21.12</v>
          </cell>
          <cell r="P263">
            <v>1</v>
          </cell>
          <cell r="Q263">
            <v>40</v>
          </cell>
          <cell r="R263">
            <v>0.4</v>
          </cell>
          <cell r="S263">
            <v>1.4046444981305601</v>
          </cell>
          <cell r="T263">
            <v>0.75</v>
          </cell>
          <cell r="U263">
            <v>102.39400000000001</v>
          </cell>
          <cell r="V263">
            <v>0.76570181062852027</v>
          </cell>
          <cell r="W263">
            <v>0.41233269285326557</v>
          </cell>
          <cell r="X263">
            <v>38.291184691114395</v>
          </cell>
          <cell r="Y263">
            <v>38.624073252422235</v>
          </cell>
          <cell r="Z263">
            <v>1.5836111796784236E-2</v>
          </cell>
          <cell r="AA263">
            <v>4.5289029831477548E-2</v>
          </cell>
          <cell r="AB263">
            <v>5.5502556253984103</v>
          </cell>
          <cell r="AC263">
            <v>0.94701212238109445</v>
          </cell>
          <cell r="AD263">
            <v>1.3886181861939468</v>
          </cell>
          <cell r="AE263">
            <v>1556.6302690908451</v>
          </cell>
          <cell r="AF263">
            <v>1773.8977230177779</v>
          </cell>
          <cell r="AG263">
            <v>3</v>
          </cell>
          <cell r="AH263">
            <v>598099.40517487586</v>
          </cell>
          <cell r="AI263">
            <v>-254.99468228739659</v>
          </cell>
          <cell r="AJ263">
            <v>-2.5153358022352089E-3</v>
          </cell>
          <cell r="AK263">
            <v>-254.99468228739659</v>
          </cell>
        </row>
        <row r="264">
          <cell r="B264" t="str">
            <v>25_115_0.4_60</v>
          </cell>
          <cell r="F264">
            <v>25</v>
          </cell>
          <cell r="G264">
            <v>115</v>
          </cell>
          <cell r="H264">
            <v>23.33019232099986</v>
          </cell>
          <cell r="R264">
            <v>0.4</v>
          </cell>
          <cell r="W264">
            <v>0.96904976919350716</v>
          </cell>
          <cell r="X264">
            <v>1.6698076790001402</v>
          </cell>
          <cell r="AK264">
            <v>-568.14847307548825</v>
          </cell>
          <cell r="AL264">
            <v>1.2356131265312961E-3</v>
          </cell>
          <cell r="AM264">
            <v>-313.15379078809173</v>
          </cell>
        </row>
        <row r="265">
          <cell r="B265" t="str">
            <v>LoPGas</v>
          </cell>
          <cell r="C265" t="str">
            <v>Branch</v>
          </cell>
          <cell r="D265" t="str">
            <v>x</v>
          </cell>
          <cell r="E265" t="str">
            <v>B</v>
          </cell>
          <cell r="F265">
            <v>25</v>
          </cell>
          <cell r="G265">
            <v>115</v>
          </cell>
          <cell r="J265">
            <v>5.4</v>
          </cell>
          <cell r="K265">
            <v>5.4</v>
          </cell>
          <cell r="L265">
            <v>80</v>
          </cell>
          <cell r="M265">
            <v>30.4</v>
          </cell>
          <cell r="N265">
            <v>13200.000000000002</v>
          </cell>
          <cell r="O265">
            <v>1.2</v>
          </cell>
          <cell r="P265">
            <v>16</v>
          </cell>
          <cell r="Q265">
            <v>30</v>
          </cell>
          <cell r="R265">
            <v>0.4</v>
          </cell>
          <cell r="S265">
            <v>0.5</v>
          </cell>
          <cell r="T265">
            <v>0.75</v>
          </cell>
          <cell r="U265">
            <v>102.39400000000001</v>
          </cell>
          <cell r="V265">
            <v>0.53560562788240906</v>
          </cell>
          <cell r="W265">
            <v>0.28842521695336742</v>
          </cell>
          <cell r="X265">
            <v>33.238011713160844</v>
          </cell>
          <cell r="Y265">
            <v>36.076023426321697</v>
          </cell>
          <cell r="Z265">
            <v>0.11443595617584068</v>
          </cell>
          <cell r="AA265">
            <v>0.19694642209213076</v>
          </cell>
          <cell r="AB265">
            <v>10.590508807326579</v>
          </cell>
          <cell r="AC265">
            <v>1.3442862140553333</v>
          </cell>
          <cell r="AD265">
            <v>1.4207237247052547</v>
          </cell>
          <cell r="AE265">
            <v>81.074493181814859</v>
          </cell>
          <cell r="AF265">
            <v>838.57724038208914</v>
          </cell>
          <cell r="AG265">
            <v>2</v>
          </cell>
          <cell r="AH265">
            <v>95629.520772227843</v>
          </cell>
          <cell r="AI265">
            <v>-115.49335720614305</v>
          </cell>
          <cell r="AJ265">
            <v>-2.1873741895102845E-2</v>
          </cell>
          <cell r="AK265">
            <v>-1847.8937152982887</v>
          </cell>
        </row>
        <row r="266">
          <cell r="B266" t="str">
            <v>LoPGas</v>
          </cell>
          <cell r="C266" t="str">
            <v>Header</v>
          </cell>
          <cell r="D266" t="str">
            <v>x</v>
          </cell>
          <cell r="E266" t="str">
            <v>H</v>
          </cell>
          <cell r="F266">
            <v>25</v>
          </cell>
          <cell r="G266">
            <v>115</v>
          </cell>
          <cell r="J266">
            <v>5.4</v>
          </cell>
          <cell r="K266">
            <v>5.4</v>
          </cell>
          <cell r="L266">
            <v>80</v>
          </cell>
          <cell r="M266">
            <v>36.076023426321697</v>
          </cell>
          <cell r="N266">
            <v>63360</v>
          </cell>
          <cell r="O266">
            <v>5.28</v>
          </cell>
          <cell r="P266">
            <v>1</v>
          </cell>
          <cell r="Q266">
            <v>6.666666666666667</v>
          </cell>
          <cell r="R266">
            <v>0.4</v>
          </cell>
          <cell r="S266">
            <v>0.73278748682815997</v>
          </cell>
          <cell r="T266">
            <v>0.75</v>
          </cell>
          <cell r="U266">
            <v>102.39400000000001</v>
          </cell>
          <cell r="V266">
            <v>0.27432069790344754</v>
          </cell>
          <cell r="W266">
            <v>0.14772250829480171</v>
          </cell>
          <cell r="X266">
            <v>36.23006648106275</v>
          </cell>
          <cell r="Y266">
            <v>36.384109535803809</v>
          </cell>
          <cell r="Z266">
            <v>7.0140759902583838E-3</v>
          </cell>
          <cell r="AA266">
            <v>7.889372797215323E-2</v>
          </cell>
          <cell r="AB266">
            <v>8.5114816344094599</v>
          </cell>
          <cell r="AC266">
            <v>1.2178275315192599</v>
          </cell>
          <cell r="AD266">
            <v>1.40474726696538</v>
          </cell>
          <cell r="AE266">
            <v>389.15756727271122</v>
          </cell>
          <cell r="AF266">
            <v>1745.4934836493878</v>
          </cell>
          <cell r="AG266">
            <v>2</v>
          </cell>
          <cell r="AH266">
            <v>299267.62844785518</v>
          </cell>
          <cell r="AI266">
            <v>-29.75044003457694</v>
          </cell>
          <cell r="AJ266">
            <v>-1.1738652160107694E-3</v>
          </cell>
          <cell r="AK266">
            <v>-29.75044003457694</v>
          </cell>
        </row>
        <row r="267">
          <cell r="B267" t="str">
            <v>LoPGas</v>
          </cell>
          <cell r="C267" t="str">
            <v>Header</v>
          </cell>
          <cell r="D267" t="str">
            <v>x</v>
          </cell>
          <cell r="E267" t="str">
            <v>H</v>
          </cell>
          <cell r="F267">
            <v>25</v>
          </cell>
          <cell r="G267">
            <v>115</v>
          </cell>
          <cell r="J267">
            <v>5.4</v>
          </cell>
          <cell r="K267">
            <v>5.4</v>
          </cell>
          <cell r="L267">
            <v>80</v>
          </cell>
          <cell r="M267">
            <v>36.384109535803809</v>
          </cell>
          <cell r="N267">
            <v>126720</v>
          </cell>
          <cell r="O267">
            <v>10.56</v>
          </cell>
          <cell r="P267">
            <v>1</v>
          </cell>
          <cell r="Q267">
            <v>6.666666666666667</v>
          </cell>
          <cell r="R267">
            <v>0.4</v>
          </cell>
          <cell r="S267">
            <v>1.01473233779264</v>
          </cell>
          <cell r="T267">
            <v>0.75</v>
          </cell>
          <cell r="U267">
            <v>102.39400000000001</v>
          </cell>
          <cell r="V267">
            <v>0.18254008866666097</v>
          </cell>
          <cell r="W267">
            <v>9.8298378388076202E-2</v>
          </cell>
          <cell r="X267">
            <v>36.477150760581026</v>
          </cell>
          <cell r="Y267">
            <v>36.570191985358235</v>
          </cell>
          <cell r="Z267">
            <v>4.2663911609733818E-3</v>
          </cell>
          <cell r="AA267">
            <v>5.9891632404733414E-2</v>
          </cell>
          <cell r="AB267">
            <v>6.9331063611990746</v>
          </cell>
          <cell r="AC267">
            <v>1.0861768481862801</v>
          </cell>
          <cell r="AD267">
            <v>1.3984246324294523</v>
          </cell>
          <cell r="AE267">
            <v>778.31513454542244</v>
          </cell>
          <cell r="AF267">
            <v>1738.8992519391115</v>
          </cell>
          <cell r="AG267">
            <v>2</v>
          </cell>
          <cell r="AH267">
            <v>422167.63998153282</v>
          </cell>
          <cell r="AI267">
            <v>-35.913554533157324</v>
          </cell>
          <cell r="AJ267">
            <v>-7.0852183027851417E-4</v>
          </cell>
          <cell r="AK267">
            <v>-35.913554533157324</v>
          </cell>
        </row>
        <row r="268">
          <cell r="B268" t="str">
            <v>LoPGas</v>
          </cell>
          <cell r="C268" t="str">
            <v>Header</v>
          </cell>
          <cell r="D268" t="str">
            <v>x</v>
          </cell>
          <cell r="E268" t="str">
            <v>H</v>
          </cell>
          <cell r="F268">
            <v>25</v>
          </cell>
          <cell r="G268">
            <v>115</v>
          </cell>
          <cell r="J268">
            <v>5.4</v>
          </cell>
          <cell r="K268">
            <v>5.4</v>
          </cell>
          <cell r="L268">
            <v>80</v>
          </cell>
          <cell r="M268">
            <v>36.570191985358235</v>
          </cell>
          <cell r="N268">
            <v>190080</v>
          </cell>
          <cell r="O268">
            <v>15.84</v>
          </cell>
          <cell r="P268">
            <v>1</v>
          </cell>
          <cell r="Q268">
            <v>6.666666666666667</v>
          </cell>
          <cell r="R268">
            <v>0.4</v>
          </cell>
          <cell r="S268">
            <v>1.2386846748934399</v>
          </cell>
          <cell r="T268">
            <v>0.75</v>
          </cell>
          <cell r="U268">
            <v>102.39400000000001</v>
          </cell>
          <cell r="V268">
            <v>0.13991331187012612</v>
          </cell>
          <cell r="W268">
            <v>7.5343732832596544E-2</v>
          </cell>
          <cell r="X268">
            <v>36.640423221343212</v>
          </cell>
          <cell r="Y268">
            <v>36.710654457328182</v>
          </cell>
          <cell r="Z268">
            <v>3.2342411442985997E-3</v>
          </cell>
          <cell r="AA268">
            <v>5.1228502690273181E-2</v>
          </cell>
          <cell r="AB268">
            <v>6.0613410564312922</v>
          </cell>
          <cell r="AC268">
            <v>0.99951331244262898</v>
          </cell>
          <cell r="AD268">
            <v>1.3954065555514212</v>
          </cell>
          <cell r="AE268">
            <v>1167.4727018181338</v>
          </cell>
          <cell r="AF268">
            <v>1713.9602312405743</v>
          </cell>
          <cell r="AG268">
            <v>3</v>
          </cell>
          <cell r="AH268">
            <v>513098.23174995149</v>
          </cell>
          <cell r="AI268">
            <v>-40.644013521658792</v>
          </cell>
          <cell r="AJ268">
            <v>-5.3456457178107633E-4</v>
          </cell>
          <cell r="AK268">
            <v>-40.644013521658792</v>
          </cell>
        </row>
        <row r="269">
          <cell r="B269" t="str">
            <v>LoPGas</v>
          </cell>
          <cell r="C269" t="str">
            <v>Leader</v>
          </cell>
          <cell r="D269" t="str">
            <v>x</v>
          </cell>
          <cell r="E269" t="str">
            <v>L</v>
          </cell>
          <cell r="F269">
            <v>25</v>
          </cell>
          <cell r="G269">
            <v>115</v>
          </cell>
          <cell r="J269">
            <v>5.4</v>
          </cell>
          <cell r="K269">
            <v>5.4</v>
          </cell>
          <cell r="L269">
            <v>80</v>
          </cell>
          <cell r="M269">
            <v>36.710654457328182</v>
          </cell>
          <cell r="N269">
            <v>253440.00000000003</v>
          </cell>
          <cell r="O269">
            <v>21.12</v>
          </cell>
          <cell r="P269">
            <v>1</v>
          </cell>
          <cell r="Q269">
            <v>40</v>
          </cell>
          <cell r="R269">
            <v>0.4</v>
          </cell>
          <cell r="S269">
            <v>1.4046444981305601</v>
          </cell>
          <cell r="T269">
            <v>0.75</v>
          </cell>
          <cell r="U269">
            <v>102.39400000000001</v>
          </cell>
          <cell r="V269">
            <v>0.76218632905915529</v>
          </cell>
          <cell r="W269">
            <v>0.41043959561613619</v>
          </cell>
          <cell r="X269">
            <v>37.052009677124744</v>
          </cell>
          <cell r="Y269">
            <v>37.393364896921298</v>
          </cell>
          <cell r="Z269">
            <v>1.577086534884542E-2</v>
          </cell>
          <cell r="AA269">
            <v>4.5249375814642785E-2</v>
          </cell>
          <cell r="AB269">
            <v>5.5502556253984103</v>
          </cell>
          <cell r="AC269">
            <v>0.94471776377156935</v>
          </cell>
          <cell r="AD269">
            <v>1.3919906093800187</v>
          </cell>
          <cell r="AE269">
            <v>1556.6302690908451</v>
          </cell>
          <cell r="AF269">
            <v>1766.2732311453181</v>
          </cell>
          <cell r="AG269">
            <v>3</v>
          </cell>
          <cell r="AH269">
            <v>599496.02964136668</v>
          </cell>
          <cell r="AI269">
            <v>-262.6643615972348</v>
          </cell>
          <cell r="AJ269">
            <v>-2.59099157194242E-3</v>
          </cell>
          <cell r="AK269">
            <v>-262.6643615972348</v>
          </cell>
        </row>
        <row r="270">
          <cell r="B270" t="str">
            <v>25_115_0.4_20</v>
          </cell>
          <cell r="F270">
            <v>25</v>
          </cell>
          <cell r="G270">
            <v>115</v>
          </cell>
          <cell r="H270">
            <v>23.979770567915022</v>
          </cell>
          <cell r="R270">
            <v>0.4</v>
          </cell>
          <cell r="W270">
            <v>0.32136461951547446</v>
          </cell>
          <cell r="X270">
            <v>1.0202294320849781</v>
          </cell>
          <cell r="AK270">
            <v>-368.97236968662787</v>
          </cell>
          <cell r="AL270">
            <v>4.1946025919110258E-4</v>
          </cell>
          <cell r="AM270">
            <v>-106.30800808939306</v>
          </cell>
        </row>
        <row r="271">
          <cell r="B271" t="str">
            <v>LoPGas</v>
          </cell>
          <cell r="C271" t="str">
            <v>Branch</v>
          </cell>
          <cell r="D271" t="str">
            <v>x</v>
          </cell>
          <cell r="E271" t="str">
            <v>B</v>
          </cell>
          <cell r="F271">
            <v>25</v>
          </cell>
          <cell r="G271">
            <v>115</v>
          </cell>
          <cell r="J271">
            <v>5.4</v>
          </cell>
          <cell r="K271">
            <v>5.4</v>
          </cell>
          <cell r="L271">
            <v>80</v>
          </cell>
          <cell r="M271">
            <v>30.4</v>
          </cell>
          <cell r="N271">
            <v>13200.000000000002</v>
          </cell>
          <cell r="O271">
            <v>1.2</v>
          </cell>
          <cell r="P271">
            <v>16</v>
          </cell>
          <cell r="Q271">
            <v>30</v>
          </cell>
          <cell r="R271">
            <v>0.4</v>
          </cell>
          <cell r="S271">
            <v>0.5</v>
          </cell>
          <cell r="T271">
            <v>0.75</v>
          </cell>
          <cell r="U271">
            <v>102.39400000000001</v>
          </cell>
          <cell r="V271">
            <v>0.53560562788240906</v>
          </cell>
          <cell r="W271">
            <v>0.28842521695336742</v>
          </cell>
          <cell r="X271">
            <v>33.238011713160844</v>
          </cell>
          <cell r="Y271">
            <v>36.076023426321697</v>
          </cell>
          <cell r="Z271">
            <v>0.11443595617584068</v>
          </cell>
          <cell r="AA271">
            <v>0.19694642209213076</v>
          </cell>
          <cell r="AB271">
            <v>10.590508807326579</v>
          </cell>
          <cell r="AC271">
            <v>1.3442862140553333</v>
          </cell>
          <cell r="AD271">
            <v>1.4207237247052547</v>
          </cell>
          <cell r="AE271">
            <v>81.074493181814859</v>
          </cell>
          <cell r="AF271">
            <v>838.57724038208914</v>
          </cell>
          <cell r="AG271">
            <v>2</v>
          </cell>
          <cell r="AH271">
            <v>95629.520772227843</v>
          </cell>
          <cell r="AI271">
            <v>-115.49335720614305</v>
          </cell>
          <cell r="AJ271">
            <v>-2.1873741895102845E-2</v>
          </cell>
          <cell r="AK271">
            <v>-1847.8937152982887</v>
          </cell>
        </row>
        <row r="272">
          <cell r="B272" t="str">
            <v>LoPGas</v>
          </cell>
          <cell r="C272" t="str">
            <v>Header</v>
          </cell>
          <cell r="D272" t="str">
            <v>x</v>
          </cell>
          <cell r="E272" t="str">
            <v>H</v>
          </cell>
          <cell r="F272">
            <v>25</v>
          </cell>
          <cell r="G272">
            <v>115</v>
          </cell>
          <cell r="J272">
            <v>5.4</v>
          </cell>
          <cell r="K272">
            <v>5.4</v>
          </cell>
          <cell r="L272">
            <v>80</v>
          </cell>
          <cell r="M272">
            <v>36.076023426321697</v>
          </cell>
          <cell r="N272">
            <v>63360</v>
          </cell>
          <cell r="O272">
            <v>5.28</v>
          </cell>
          <cell r="P272">
            <v>1</v>
          </cell>
          <cell r="Q272">
            <v>13.333333333333334</v>
          </cell>
          <cell r="R272">
            <v>0.4</v>
          </cell>
          <cell r="S272">
            <v>0.73278748682815997</v>
          </cell>
          <cell r="T272">
            <v>0.75</v>
          </cell>
          <cell r="U272">
            <v>102.39400000000001</v>
          </cell>
          <cell r="V272">
            <v>0.54991661472903097</v>
          </cell>
          <cell r="W272">
            <v>0.29613172575607294</v>
          </cell>
          <cell r="X272">
            <v>36.383382891458176</v>
          </cell>
          <cell r="Y272">
            <v>36.690742356594654</v>
          </cell>
          <cell r="Z272">
            <v>1.399506552513119E-2</v>
          </cell>
          <cell r="AA272">
            <v>7.8925235561900328E-2</v>
          </cell>
          <cell r="AB272">
            <v>8.5114816344094599</v>
          </cell>
          <cell r="AC272">
            <v>1.2178288998164146</v>
          </cell>
          <cell r="AD272">
            <v>1.4047456886552505</v>
          </cell>
          <cell r="AE272">
            <v>389.15756727271122</v>
          </cell>
          <cell r="AF272">
            <v>1749.4840689818168</v>
          </cell>
          <cell r="AG272">
            <v>2</v>
          </cell>
          <cell r="AH272">
            <v>299194.10937621212</v>
          </cell>
          <cell r="AI272">
            <v>-59.291526225343176</v>
          </cell>
          <cell r="AJ272">
            <v>-2.3394699426035029E-3</v>
          </cell>
          <cell r="AK272">
            <v>-59.291526225343176</v>
          </cell>
        </row>
        <row r="273">
          <cell r="B273" t="str">
            <v>LoPGas</v>
          </cell>
          <cell r="C273" t="str">
            <v>Header</v>
          </cell>
          <cell r="D273" t="str">
            <v>x</v>
          </cell>
          <cell r="E273" t="str">
            <v>H</v>
          </cell>
          <cell r="F273">
            <v>25</v>
          </cell>
          <cell r="G273">
            <v>115</v>
          </cell>
          <cell r="J273">
            <v>5.4</v>
          </cell>
          <cell r="K273">
            <v>5.4</v>
          </cell>
          <cell r="L273">
            <v>80</v>
          </cell>
          <cell r="M273">
            <v>36.690742356594654</v>
          </cell>
          <cell r="N273">
            <v>126720</v>
          </cell>
          <cell r="O273">
            <v>10.56</v>
          </cell>
          <cell r="P273">
            <v>1</v>
          </cell>
          <cell r="Q273">
            <v>13.333333333333334</v>
          </cell>
          <cell r="R273">
            <v>0.4</v>
          </cell>
          <cell r="S273">
            <v>1.01473233779264</v>
          </cell>
          <cell r="T273">
            <v>0.75</v>
          </cell>
          <cell r="U273">
            <v>102.39400000000001</v>
          </cell>
          <cell r="V273">
            <v>0.36604301574611237</v>
          </cell>
          <cell r="W273">
            <v>0.19711524811314618</v>
          </cell>
          <cell r="X273">
            <v>36.87544574570628</v>
          </cell>
          <cell r="Y273">
            <v>37.060149134817905</v>
          </cell>
          <cell r="Z273">
            <v>8.5295107402861836E-3</v>
          </cell>
          <cell r="AA273">
            <v>5.9919692193413469E-2</v>
          </cell>
          <cell r="AB273">
            <v>6.9331063611990746</v>
          </cell>
          <cell r="AC273">
            <v>1.0868046805121188</v>
          </cell>
          <cell r="AD273">
            <v>1.3976167814832505</v>
          </cell>
          <cell r="AE273">
            <v>778.31513454542244</v>
          </cell>
          <cell r="AF273">
            <v>1743.30803603661</v>
          </cell>
          <cell r="AG273">
            <v>2</v>
          </cell>
          <cell r="AH273">
            <v>421863.19023450295</v>
          </cell>
          <cell r="AI273">
            <v>-71.163686430304026</v>
          </cell>
          <cell r="AJ273">
            <v>-1.403955303628157E-3</v>
          </cell>
          <cell r="AK273">
            <v>-71.163686430304026</v>
          </cell>
        </row>
        <row r="274">
          <cell r="B274" t="str">
            <v>LoPGas</v>
          </cell>
          <cell r="C274" t="str">
            <v>Header</v>
          </cell>
          <cell r="D274" t="str">
            <v>x</v>
          </cell>
          <cell r="E274" t="str">
            <v>H</v>
          </cell>
          <cell r="F274">
            <v>25</v>
          </cell>
          <cell r="G274">
            <v>115</v>
          </cell>
          <cell r="J274">
            <v>5.4</v>
          </cell>
          <cell r="K274">
            <v>5.4</v>
          </cell>
          <cell r="L274">
            <v>80</v>
          </cell>
          <cell r="M274">
            <v>37.060149134817905</v>
          </cell>
          <cell r="N274">
            <v>190080</v>
          </cell>
          <cell r="O274">
            <v>15.84</v>
          </cell>
          <cell r="P274">
            <v>1</v>
          </cell>
          <cell r="Q274">
            <v>13.333333333333334</v>
          </cell>
          <cell r="R274">
            <v>0.4</v>
          </cell>
          <cell r="S274">
            <v>1.2386846748934399</v>
          </cell>
          <cell r="T274">
            <v>0.75</v>
          </cell>
          <cell r="U274">
            <v>102.39400000000001</v>
          </cell>
          <cell r="V274">
            <v>0.2806433449627716</v>
          </cell>
          <cell r="W274">
            <v>0.15112727246244972</v>
          </cell>
          <cell r="X274">
            <v>37.199102741109108</v>
          </cell>
          <cell r="Y274">
            <v>37.338056347400311</v>
          </cell>
          <cell r="Z274">
            <v>6.472011592563498E-3</v>
          </cell>
          <cell r="AA274">
            <v>5.1255472459866384E-2</v>
          </cell>
          <cell r="AB274">
            <v>6.0613410564312922</v>
          </cell>
          <cell r="AC274">
            <v>1.0004539620404247</v>
          </cell>
          <cell r="AD274">
            <v>1.3940945625312087</v>
          </cell>
          <cell r="AE274">
            <v>1167.4727018181338</v>
          </cell>
          <cell r="AF274">
            <v>1718.7282014017753</v>
          </cell>
          <cell r="AG274">
            <v>3</v>
          </cell>
          <cell r="AH274">
            <v>512571.40949843789</v>
          </cell>
          <cell r="AI274">
            <v>-80.229519794243416</v>
          </cell>
          <cell r="AJ274">
            <v>-1.0552072784385971E-3</v>
          </cell>
          <cell r="AK274">
            <v>-80.229519794243416</v>
          </cell>
        </row>
        <row r="275">
          <cell r="B275" t="str">
            <v>LoPGas</v>
          </cell>
          <cell r="C275" t="str">
            <v>Leader</v>
          </cell>
          <cell r="D275" t="str">
            <v>x</v>
          </cell>
          <cell r="E275" t="str">
            <v>L</v>
          </cell>
          <cell r="F275">
            <v>25</v>
          </cell>
          <cell r="G275">
            <v>115</v>
          </cell>
          <cell r="J275">
            <v>5.4</v>
          </cell>
          <cell r="K275">
            <v>5.4</v>
          </cell>
          <cell r="L275">
            <v>80</v>
          </cell>
          <cell r="M275">
            <v>37.338056347400311</v>
          </cell>
          <cell r="N275">
            <v>253440.00000000003</v>
          </cell>
          <cell r="O275">
            <v>21.12</v>
          </cell>
          <cell r="P275">
            <v>1</v>
          </cell>
          <cell r="Q275">
            <v>40</v>
          </cell>
          <cell r="R275">
            <v>0.4</v>
          </cell>
          <cell r="S275">
            <v>1.4046444981305601</v>
          </cell>
          <cell r="T275">
            <v>0.75</v>
          </cell>
          <cell r="U275">
            <v>102.39400000000001</v>
          </cell>
          <cell r="V275">
            <v>0.76395044282525693</v>
          </cell>
          <cell r="W275">
            <v>0.4113895761040709</v>
          </cell>
          <cell r="X275">
            <v>37.675162949365301</v>
          </cell>
          <cell r="Y275">
            <v>38.012269551330292</v>
          </cell>
          <cell r="Z275">
            <v>1.5803621359124276E-2</v>
          </cell>
          <cell r="AA275">
            <v>4.526924455842312E-2</v>
          </cell>
          <cell r="AB275">
            <v>5.5502556253984103</v>
          </cell>
          <cell r="AC275">
            <v>0.94586346071401284</v>
          </cell>
          <cell r="AD275">
            <v>1.3903045315777609</v>
          </cell>
          <cell r="AE275">
            <v>1556.6302690908451</v>
          </cell>
          <cell r="AF275">
            <v>1770.0992247804143</v>
          </cell>
          <cell r="AG275">
            <v>3</v>
          </cell>
          <cell r="AH275">
            <v>598792.88515108253</v>
          </cell>
          <cell r="AI275">
            <v>-258.80709052232481</v>
          </cell>
          <cell r="AJ275">
            <v>-2.5529424175576546E-3</v>
          </cell>
          <cell r="AK275">
            <v>-258.80709052232481</v>
          </cell>
        </row>
        <row r="276">
          <cell r="B276" t="str">
            <v>25_115_0.4_40</v>
          </cell>
          <cell r="F276">
            <v>25</v>
          </cell>
          <cell r="G276">
            <v>115</v>
          </cell>
          <cell r="H276">
            <v>23.655810960610893</v>
          </cell>
          <cell r="R276">
            <v>0.4</v>
          </cell>
          <cell r="W276">
            <v>0.64437424633166884</v>
          </cell>
          <cell r="X276">
            <v>1.3441890393891072</v>
          </cell>
          <cell r="AK276">
            <v>-469.4918229722154</v>
          </cell>
          <cell r="AL276">
            <v>8.3130023851756061E-4</v>
          </cell>
          <cell r="AM276">
            <v>-210.68473244989059</v>
          </cell>
        </row>
        <row r="277">
          <cell r="B277" t="str">
            <v>LoPGas</v>
          </cell>
          <cell r="C277" t="str">
            <v>Branch</v>
          </cell>
          <cell r="D277" t="str">
            <v>x</v>
          </cell>
          <cell r="E277" t="str">
            <v>B</v>
          </cell>
          <cell r="F277">
            <v>25</v>
          </cell>
          <cell r="G277">
            <v>115</v>
          </cell>
          <cell r="J277">
            <v>5.4</v>
          </cell>
          <cell r="K277">
            <v>5.4</v>
          </cell>
          <cell r="L277">
            <v>80</v>
          </cell>
          <cell r="M277">
            <v>30.4</v>
          </cell>
          <cell r="N277">
            <v>13200.000000000002</v>
          </cell>
          <cell r="O277">
            <v>1.2</v>
          </cell>
          <cell r="P277">
            <v>16</v>
          </cell>
          <cell r="Q277">
            <v>30</v>
          </cell>
          <cell r="R277">
            <v>0.4</v>
          </cell>
          <cell r="S277">
            <v>0.5</v>
          </cell>
          <cell r="T277">
            <v>0.75</v>
          </cell>
          <cell r="U277">
            <v>102.39400000000001</v>
          </cell>
          <cell r="V277">
            <v>0.53560562788240906</v>
          </cell>
          <cell r="W277">
            <v>0.28842521695336742</v>
          </cell>
          <cell r="X277">
            <v>33.238011713160844</v>
          </cell>
          <cell r="Y277">
            <v>36.076023426321697</v>
          </cell>
          <cell r="Z277">
            <v>0.11443595617584068</v>
          </cell>
          <cell r="AA277">
            <v>0.19694642209213076</v>
          </cell>
          <cell r="AB277">
            <v>10.590508807326579</v>
          </cell>
          <cell r="AC277">
            <v>1.3442862140553333</v>
          </cell>
          <cell r="AD277">
            <v>1.4207237247052547</v>
          </cell>
          <cell r="AE277">
            <v>81.074493181814859</v>
          </cell>
          <cell r="AF277">
            <v>838.57724038208914</v>
          </cell>
          <cell r="AG277">
            <v>2</v>
          </cell>
          <cell r="AH277">
            <v>95629.520772227843</v>
          </cell>
          <cell r="AI277">
            <v>-115.49335720614305</v>
          </cell>
          <cell r="AJ277">
            <v>-2.1873741895102845E-2</v>
          </cell>
          <cell r="AK277">
            <v>-1847.8937152982887</v>
          </cell>
        </row>
        <row r="278">
          <cell r="B278" t="str">
            <v>LoPGas</v>
          </cell>
          <cell r="C278" t="str">
            <v>Header</v>
          </cell>
          <cell r="D278" t="str">
            <v>x</v>
          </cell>
          <cell r="E278" t="str">
            <v>H</v>
          </cell>
          <cell r="F278">
            <v>25</v>
          </cell>
          <cell r="G278">
            <v>115</v>
          </cell>
          <cell r="J278">
            <v>5.4</v>
          </cell>
          <cell r="K278">
            <v>5.4</v>
          </cell>
          <cell r="L278">
            <v>80</v>
          </cell>
          <cell r="M278">
            <v>36.076023426321697</v>
          </cell>
          <cell r="N278">
            <v>63360</v>
          </cell>
          <cell r="O278">
            <v>5.28</v>
          </cell>
          <cell r="P278">
            <v>1</v>
          </cell>
          <cell r="Q278">
            <v>33.333333333333336</v>
          </cell>
          <cell r="R278">
            <v>0.4</v>
          </cell>
          <cell r="S278">
            <v>0.73278748682815997</v>
          </cell>
          <cell r="T278">
            <v>0.75</v>
          </cell>
          <cell r="U278">
            <v>102.39400000000001</v>
          </cell>
          <cell r="V278">
            <v>1.3846683013834251</v>
          </cell>
          <cell r="W278">
            <v>0.745647981358875</v>
          </cell>
          <cell r="X278">
            <v>36.839045996112191</v>
          </cell>
          <cell r="Y278">
            <v>37.602068565902691</v>
          </cell>
          <cell r="Z278">
            <v>3.474287299605483E-2</v>
          </cell>
          <cell r="AA278">
            <v>7.9023514114831647E-2</v>
          </cell>
          <cell r="AB278">
            <v>8.5114816344094599</v>
          </cell>
          <cell r="AC278">
            <v>1.2178324343319862</v>
          </cell>
          <cell r="AD278">
            <v>1.4047416116612648</v>
          </cell>
          <cell r="AE278">
            <v>389.15756727271122</v>
          </cell>
          <cell r="AF278">
            <v>1761.854004014868</v>
          </cell>
          <cell r="AG278">
            <v>2</v>
          </cell>
          <cell r="AH278">
            <v>298976.13676600374</v>
          </cell>
          <cell r="AI278">
            <v>-146.66589144185531</v>
          </cell>
          <cell r="AJ278">
            <v>-5.7870064489368416E-3</v>
          </cell>
          <cell r="AK278">
            <v>-146.66589144185531</v>
          </cell>
        </row>
        <row r="279">
          <cell r="B279" t="str">
            <v>LoPGas</v>
          </cell>
          <cell r="C279" t="str">
            <v>Header</v>
          </cell>
          <cell r="D279" t="str">
            <v>x</v>
          </cell>
          <cell r="E279" t="str">
            <v>H</v>
          </cell>
          <cell r="F279">
            <v>25</v>
          </cell>
          <cell r="G279">
            <v>115</v>
          </cell>
          <cell r="J279">
            <v>5.4</v>
          </cell>
          <cell r="K279">
            <v>5.4</v>
          </cell>
          <cell r="L279">
            <v>80</v>
          </cell>
          <cell r="M279">
            <v>37.602068565902691</v>
          </cell>
          <cell r="N279">
            <v>126720</v>
          </cell>
          <cell r="O279">
            <v>10.56</v>
          </cell>
          <cell r="P279">
            <v>1</v>
          </cell>
          <cell r="Q279">
            <v>33.333333333333336</v>
          </cell>
          <cell r="R279">
            <v>0.4</v>
          </cell>
          <cell r="S279">
            <v>1.01473233779264</v>
          </cell>
          <cell r="T279">
            <v>0.75</v>
          </cell>
          <cell r="U279">
            <v>102.39400000000001</v>
          </cell>
          <cell r="V279">
            <v>0.92241274248780181</v>
          </cell>
          <cell r="W279">
            <v>0.49672199380065152</v>
          </cell>
          <cell r="X279">
            <v>38.053590262629548</v>
          </cell>
          <cell r="Y279">
            <v>38.505111959356405</v>
          </cell>
          <cell r="Z279">
            <v>2.1299232366026821E-2</v>
          </cell>
          <cell r="AA279">
            <v>6.0006216069719648E-2</v>
          </cell>
          <cell r="AB279">
            <v>6.9331063611990746</v>
          </cell>
          <cell r="AC279">
            <v>1.088696096036724</v>
          </cell>
          <cell r="AD279">
            <v>1.395188671299362</v>
          </cell>
          <cell r="AE279">
            <v>778.31513454542244</v>
          </cell>
          <cell r="AF279">
            <v>1756.6969591039856</v>
          </cell>
          <cell r="AG279">
            <v>2</v>
          </cell>
          <cell r="AH279">
            <v>420965.54922552971</v>
          </cell>
          <cell r="AI279">
            <v>-173.00083551915586</v>
          </cell>
          <cell r="AJ279">
            <v>-3.4130530997308209E-3</v>
          </cell>
          <cell r="AK279">
            <v>-173.00083551915586</v>
          </cell>
        </row>
        <row r="280">
          <cell r="B280" t="str">
            <v>LoPGas</v>
          </cell>
          <cell r="C280" t="str">
            <v>Header</v>
          </cell>
          <cell r="D280" t="str">
            <v>x</v>
          </cell>
          <cell r="E280" t="str">
            <v>H</v>
          </cell>
          <cell r="F280">
            <v>25</v>
          </cell>
          <cell r="G280">
            <v>115</v>
          </cell>
          <cell r="J280">
            <v>5.4</v>
          </cell>
          <cell r="K280">
            <v>5.4</v>
          </cell>
          <cell r="L280">
            <v>80</v>
          </cell>
          <cell r="M280">
            <v>38.505111959356405</v>
          </cell>
          <cell r="N280">
            <v>190080</v>
          </cell>
          <cell r="O280">
            <v>15.84</v>
          </cell>
          <cell r="P280">
            <v>1</v>
          </cell>
          <cell r="Q280">
            <v>33.333333333333336</v>
          </cell>
          <cell r="R280">
            <v>0.4</v>
          </cell>
          <cell r="S280">
            <v>1.2386846748934399</v>
          </cell>
          <cell r="T280">
            <v>0.75</v>
          </cell>
          <cell r="U280">
            <v>102.39400000000001</v>
          </cell>
          <cell r="V280">
            <v>0.70771414864614013</v>
          </cell>
          <cell r="W280">
            <v>0.38110616512985729</v>
          </cell>
          <cell r="X280">
            <v>38.841329511612159</v>
          </cell>
          <cell r="Y280">
            <v>39.177547063867912</v>
          </cell>
          <cell r="Z280">
            <v>1.6205251689144662E-2</v>
          </cell>
          <cell r="AA280">
            <v>5.1337526462683594E-2</v>
          </cell>
          <cell r="AB280">
            <v>6.0613410564312922</v>
          </cell>
          <cell r="AC280">
            <v>1.0032894185961034</v>
          </cell>
          <cell r="AD280">
            <v>1.3901546280583661</v>
          </cell>
          <cell r="AE280">
            <v>1167.4727018181338</v>
          </cell>
          <cell r="AF280">
            <v>1732.9914473207677</v>
          </cell>
          <cell r="AG280">
            <v>3</v>
          </cell>
          <cell r="AH280">
            <v>511029.32790201204</v>
          </cell>
          <cell r="AI280">
            <v>-192.79529720506014</v>
          </cell>
          <cell r="AJ280">
            <v>-2.5357125579369231E-3</v>
          </cell>
          <cell r="AK280">
            <v>-192.79529720506014</v>
          </cell>
        </row>
        <row r="281">
          <cell r="B281" t="str">
            <v>LoPGas</v>
          </cell>
          <cell r="C281" t="str">
            <v>Leader</v>
          </cell>
          <cell r="D281" t="str">
            <v>x</v>
          </cell>
          <cell r="E281" t="str">
            <v>L</v>
          </cell>
          <cell r="F281">
            <v>25</v>
          </cell>
          <cell r="G281">
            <v>115</v>
          </cell>
          <cell r="J281">
            <v>5.4</v>
          </cell>
          <cell r="K281">
            <v>5.4</v>
          </cell>
          <cell r="L281">
            <v>80</v>
          </cell>
          <cell r="M281">
            <v>39.177547063867912</v>
          </cell>
          <cell r="N281">
            <v>253440.00000000003</v>
          </cell>
          <cell r="O281">
            <v>21.12</v>
          </cell>
          <cell r="P281">
            <v>1</v>
          </cell>
          <cell r="Q281">
            <v>40</v>
          </cell>
          <cell r="R281">
            <v>0.4</v>
          </cell>
          <cell r="S281">
            <v>1.4046444981305601</v>
          </cell>
          <cell r="T281">
            <v>0.75</v>
          </cell>
          <cell r="U281">
            <v>102.39400000000001</v>
          </cell>
          <cell r="V281">
            <v>0.7691662067243118</v>
          </cell>
          <cell r="W281">
            <v>0.41419828041158269</v>
          </cell>
          <cell r="X281">
            <v>39.502091553399339</v>
          </cell>
          <cell r="Y281">
            <v>39.826636042930772</v>
          </cell>
          <cell r="Z281">
            <v>1.5900293401731047E-2</v>
          </cell>
          <cell r="AA281">
            <v>4.5328340399809042E-2</v>
          </cell>
          <cell r="AB281">
            <v>5.5502556253984103</v>
          </cell>
          <cell r="AC281">
            <v>0.94931839567643495</v>
          </cell>
          <cell r="AD281">
            <v>1.3852446783647203</v>
          </cell>
          <cell r="AE281">
            <v>1556.6302690908451</v>
          </cell>
          <cell r="AF281">
            <v>1781.4119951710788</v>
          </cell>
          <cell r="AG281">
            <v>3</v>
          </cell>
          <cell r="AH281">
            <v>596740.90575647238</v>
          </cell>
          <cell r="AI281">
            <v>-247.5027998521401</v>
          </cell>
          <cell r="AJ281">
            <v>-2.4414338684909651E-3</v>
          </cell>
          <cell r="AK281">
            <v>-247.5027998521401</v>
          </cell>
        </row>
        <row r="282">
          <cell r="B282" t="str">
            <v>25_115_0.4_100</v>
          </cell>
          <cell r="F282">
            <v>25</v>
          </cell>
          <cell r="G282">
            <v>115</v>
          </cell>
          <cell r="H282">
            <v>22.673900362345666</v>
          </cell>
          <cell r="R282">
            <v>0.4</v>
          </cell>
          <cell r="W282">
            <v>1.6234761402893838</v>
          </cell>
          <cell r="X282">
            <v>2.3260996376543339</v>
          </cell>
          <cell r="AK282">
            <v>-759.9648240182114</v>
          </cell>
          <cell r="AL282">
            <v>2.0220250322209249E-3</v>
          </cell>
          <cell r="AM282">
            <v>-512.46202416607127</v>
          </cell>
        </row>
        <row r="283">
          <cell r="B283" t="str">
            <v>LoPGas</v>
          </cell>
          <cell r="C283" t="str">
            <v>Branch</v>
          </cell>
          <cell r="D283" t="str">
            <v>x</v>
          </cell>
          <cell r="E283" t="str">
            <v>B</v>
          </cell>
          <cell r="F283">
            <v>25</v>
          </cell>
          <cell r="G283">
            <v>115</v>
          </cell>
          <cell r="J283">
            <v>5.4</v>
          </cell>
          <cell r="K283">
            <v>5.4</v>
          </cell>
          <cell r="L283">
            <v>80</v>
          </cell>
          <cell r="M283">
            <v>30.4</v>
          </cell>
          <cell r="N283">
            <v>13200.000000000002</v>
          </cell>
          <cell r="O283">
            <v>1.2</v>
          </cell>
          <cell r="P283">
            <v>16</v>
          </cell>
          <cell r="Q283">
            <v>30</v>
          </cell>
          <cell r="R283">
            <v>0.4</v>
          </cell>
          <cell r="S283">
            <v>0.5</v>
          </cell>
          <cell r="T283">
            <v>0.75</v>
          </cell>
          <cell r="U283">
            <v>102.39400000000001</v>
          </cell>
          <cell r="V283">
            <v>0.53560562788240906</v>
          </cell>
          <cell r="W283">
            <v>0.28842521695336742</v>
          </cell>
          <cell r="X283">
            <v>33.238011713160844</v>
          </cell>
          <cell r="Y283">
            <v>36.076023426321697</v>
          </cell>
          <cell r="Z283">
            <v>0.11443595617584068</v>
          </cell>
          <cell r="AA283">
            <v>0.19694642209213076</v>
          </cell>
          <cell r="AB283">
            <v>10.590508807326579</v>
          </cell>
          <cell r="AC283">
            <v>1.3442862140553333</v>
          </cell>
          <cell r="AD283">
            <v>1.4207237247052547</v>
          </cell>
          <cell r="AE283">
            <v>81.074493181814859</v>
          </cell>
          <cell r="AF283">
            <v>838.57724038208914</v>
          </cell>
          <cell r="AG283">
            <v>2</v>
          </cell>
          <cell r="AH283">
            <v>95629.520772227843</v>
          </cell>
          <cell r="AI283">
            <v>-115.49335720614305</v>
          </cell>
          <cell r="AJ283">
            <v>-2.1873741895102845E-2</v>
          </cell>
          <cell r="AK283">
            <v>-1847.8937152982887</v>
          </cell>
        </row>
        <row r="284">
          <cell r="B284" t="str">
            <v>LoPGas</v>
          </cell>
          <cell r="C284" t="str">
            <v>Header</v>
          </cell>
          <cell r="D284" t="str">
            <v>x</v>
          </cell>
          <cell r="E284" t="str">
            <v>H</v>
          </cell>
          <cell r="F284">
            <v>25</v>
          </cell>
          <cell r="G284">
            <v>115</v>
          </cell>
          <cell r="J284">
            <v>5.4</v>
          </cell>
          <cell r="K284">
            <v>5.4</v>
          </cell>
          <cell r="L284">
            <v>80</v>
          </cell>
          <cell r="M284">
            <v>36.076023426321697</v>
          </cell>
          <cell r="N284">
            <v>63360</v>
          </cell>
          <cell r="O284">
            <v>5.28</v>
          </cell>
          <cell r="P284">
            <v>1</v>
          </cell>
          <cell r="Q284">
            <v>50</v>
          </cell>
          <cell r="R284">
            <v>0.4</v>
          </cell>
          <cell r="S284">
            <v>0.73278748682815997</v>
          </cell>
          <cell r="T284">
            <v>0.75</v>
          </cell>
          <cell r="U284">
            <v>102.39400000000001</v>
          </cell>
          <cell r="V284">
            <v>2.0899073398821977</v>
          </cell>
          <cell r="W284">
            <v>1.1271328274466157</v>
          </cell>
          <cell r="X284">
            <v>37.213962499384884</v>
          </cell>
          <cell r="Y284">
            <v>38.351901572448071</v>
          </cell>
          <cell r="Z284">
            <v>5.1814027864913514E-2</v>
          </cell>
          <cell r="AA284">
            <v>7.9109865602407028E-2</v>
          </cell>
          <cell r="AB284">
            <v>8.5114816344094599</v>
          </cell>
          <cell r="AC284">
            <v>1.2178350851481687</v>
          </cell>
          <cell r="AD284">
            <v>1.4047385540126209</v>
          </cell>
          <cell r="AE284">
            <v>389.15756727271122</v>
          </cell>
          <cell r="AF284">
            <v>1772.6371222552104</v>
          </cell>
          <cell r="AG284">
            <v>2</v>
          </cell>
          <cell r="AH284">
            <v>298797.81139069644</v>
          </cell>
          <cell r="AI284">
            <v>-218.05713180423936</v>
          </cell>
          <cell r="AJ284">
            <v>-8.603895667780909E-3</v>
          </cell>
          <cell r="AK284">
            <v>-218.05713180423936</v>
          </cell>
        </row>
        <row r="285">
          <cell r="B285" t="str">
            <v>LoPGas</v>
          </cell>
          <cell r="C285" t="str">
            <v>Header</v>
          </cell>
          <cell r="D285" t="str">
            <v>x</v>
          </cell>
          <cell r="E285" t="str">
            <v>H</v>
          </cell>
          <cell r="F285">
            <v>25</v>
          </cell>
          <cell r="G285">
            <v>115</v>
          </cell>
          <cell r="J285">
            <v>5.4</v>
          </cell>
          <cell r="K285">
            <v>5.4</v>
          </cell>
          <cell r="L285">
            <v>80</v>
          </cell>
          <cell r="M285">
            <v>38.351901572448071</v>
          </cell>
          <cell r="N285">
            <v>126720</v>
          </cell>
          <cell r="O285">
            <v>10.56</v>
          </cell>
          <cell r="P285">
            <v>1</v>
          </cell>
          <cell r="Q285">
            <v>50</v>
          </cell>
          <cell r="R285">
            <v>0.4</v>
          </cell>
          <cell r="S285">
            <v>1.01473233779264</v>
          </cell>
          <cell r="T285">
            <v>0.75</v>
          </cell>
          <cell r="U285">
            <v>102.39400000000001</v>
          </cell>
          <cell r="V285">
            <v>1.3928900708551168</v>
          </cell>
          <cell r="W285">
            <v>0.75007542857033727</v>
          </cell>
          <cell r="X285">
            <v>39.016565570532137</v>
          </cell>
          <cell r="Y285">
            <v>39.681229568616196</v>
          </cell>
          <cell r="Z285">
            <v>3.191809581607985E-2</v>
          </cell>
          <cell r="AA285">
            <v>6.0080996031564207E-2</v>
          </cell>
          <cell r="AB285">
            <v>6.9331063611990746</v>
          </cell>
          <cell r="AC285">
            <v>1.0902814653302724</v>
          </cell>
          <cell r="AD285">
            <v>1.3931599389504044</v>
          </cell>
          <cell r="AE285">
            <v>778.31513454542244</v>
          </cell>
          <cell r="AF285">
            <v>1768.03478148054</v>
          </cell>
          <cell r="AG285">
            <v>2</v>
          </cell>
          <cell r="AH285">
            <v>420235.63243546756</v>
          </cell>
          <cell r="AI285">
            <v>-253.47930407267239</v>
          </cell>
          <cell r="AJ285">
            <v>-5.0007754117872552E-3</v>
          </cell>
          <cell r="AK285">
            <v>-253.47930407267239</v>
          </cell>
        </row>
        <row r="286">
          <cell r="B286" t="str">
            <v>LoPGas</v>
          </cell>
          <cell r="C286" t="str">
            <v>Header</v>
          </cell>
          <cell r="D286" t="str">
            <v>x</v>
          </cell>
          <cell r="E286" t="str">
            <v>H</v>
          </cell>
          <cell r="F286">
            <v>25</v>
          </cell>
          <cell r="G286">
            <v>115</v>
          </cell>
          <cell r="J286">
            <v>5.4</v>
          </cell>
          <cell r="K286">
            <v>5.4</v>
          </cell>
          <cell r="L286">
            <v>80</v>
          </cell>
          <cell r="M286">
            <v>39.681229568616196</v>
          </cell>
          <cell r="N286">
            <v>190080</v>
          </cell>
          <cell r="O286">
            <v>15.84</v>
          </cell>
          <cell r="P286">
            <v>1</v>
          </cell>
          <cell r="Q286">
            <v>50</v>
          </cell>
          <cell r="R286">
            <v>0.4</v>
          </cell>
          <cell r="S286">
            <v>1.2386846748934399</v>
          </cell>
          <cell r="T286">
            <v>0.75</v>
          </cell>
          <cell r="U286">
            <v>102.39400000000001</v>
          </cell>
          <cell r="V286">
            <v>1.0695368535341521</v>
          </cell>
          <cell r="W286">
            <v>0.57594876334633582</v>
          </cell>
          <cell r="X286">
            <v>40.171794462506959</v>
          </cell>
          <cell r="Y286">
            <v>40.662359356397722</v>
          </cell>
          <cell r="Z286">
            <v>2.4334318167049673E-2</v>
          </cell>
          <cell r="AA286">
            <v>5.1408870483660912E-2</v>
          </cell>
          <cell r="AB286">
            <v>6.0613410564312922</v>
          </cell>
          <cell r="AC286">
            <v>1.0072165246750262</v>
          </cell>
          <cell r="AD286">
            <v>1.3847344581577063</v>
          </cell>
          <cell r="AE286">
            <v>1167.4727018181338</v>
          </cell>
          <cell r="AF286">
            <v>1745.4259870843166</v>
          </cell>
          <cell r="AG286">
            <v>2</v>
          </cell>
          <cell r="AH286">
            <v>509778.23604726169</v>
          </cell>
          <cell r="AI286">
            <v>-279.67962789725971</v>
          </cell>
          <cell r="AJ286">
            <v>-3.6784462844231336E-3</v>
          </cell>
          <cell r="AK286">
            <v>-279.67962789725971</v>
          </cell>
        </row>
        <row r="287">
          <cell r="B287" t="str">
            <v>LoPGas</v>
          </cell>
          <cell r="C287" t="str">
            <v>Leader</v>
          </cell>
          <cell r="D287" t="str">
            <v>x</v>
          </cell>
          <cell r="E287" t="str">
            <v>L</v>
          </cell>
          <cell r="F287">
            <v>25</v>
          </cell>
          <cell r="G287">
            <v>115</v>
          </cell>
          <cell r="J287">
            <v>5.4</v>
          </cell>
          <cell r="K287">
            <v>5.4</v>
          </cell>
          <cell r="L287">
            <v>80</v>
          </cell>
          <cell r="M287">
            <v>40.662359356397722</v>
          </cell>
          <cell r="N287">
            <v>253440.00000000003</v>
          </cell>
          <cell r="O287">
            <v>21.12</v>
          </cell>
          <cell r="P287">
            <v>1</v>
          </cell>
          <cell r="Q287">
            <v>40</v>
          </cell>
          <cell r="R287">
            <v>0.4</v>
          </cell>
          <cell r="S287">
            <v>1.4046444981305601</v>
          </cell>
          <cell r="T287">
            <v>0.75</v>
          </cell>
          <cell r="U287">
            <v>102.39400000000001</v>
          </cell>
          <cell r="V287">
            <v>0.77330246906607469</v>
          </cell>
          <cell r="W287">
            <v>0.41642566993326824</v>
          </cell>
          <cell r="X287">
            <v>40.976528907659485</v>
          </cell>
          <cell r="Y287">
            <v>41.290698458921256</v>
          </cell>
          <cell r="Z287">
            <v>1.5972973778886845E-2</v>
          </cell>
          <cell r="AA287">
            <v>4.5368932651153063E-2</v>
          </cell>
          <cell r="AB287">
            <v>5.5502556253984103</v>
          </cell>
          <cell r="AC287">
            <v>0.9522178468922996</v>
          </cell>
          <cell r="AD287">
            <v>1.3810266841525105</v>
          </cell>
          <cell r="AE287">
            <v>1556.6302690908451</v>
          </cell>
          <cell r="AF287">
            <v>1790.3675592024363</v>
          </cell>
          <cell r="AG287">
            <v>3</v>
          </cell>
          <cell r="AH287">
            <v>595097.7014920091</v>
          </cell>
          <cell r="AI287">
            <v>-238.38464984767975</v>
          </cell>
          <cell r="AJ287">
            <v>-2.3514899961300478E-3</v>
          </cell>
          <cell r="AK287">
            <v>-238.38464984767975</v>
          </cell>
        </row>
        <row r="288">
          <cell r="B288" t="str">
            <v>25_115_0.4_150</v>
          </cell>
          <cell r="F288">
            <v>25</v>
          </cell>
          <cell r="G288">
            <v>115</v>
          </cell>
          <cell r="H288">
            <v>21.841992093750076</v>
          </cell>
          <cell r="R288">
            <v>0.4</v>
          </cell>
          <cell r="W288">
            <v>2.4531570193632888</v>
          </cell>
          <cell r="X288">
            <v>3.1580079062499244</v>
          </cell>
          <cell r="AK288">
            <v>-989.60071362185124</v>
          </cell>
          <cell r="AL288">
            <v>2.9640785344624818E-3</v>
          </cell>
          <cell r="AM288">
            <v>-751.21606377417152</v>
          </cell>
        </row>
        <row r="289">
          <cell r="B289" t="str">
            <v>LoPGas</v>
          </cell>
          <cell r="C289" t="str">
            <v>Branch</v>
          </cell>
          <cell r="D289" t="str">
            <v>x</v>
          </cell>
          <cell r="E289" t="str">
            <v>B</v>
          </cell>
          <cell r="F289">
            <v>25</v>
          </cell>
          <cell r="G289">
            <v>115</v>
          </cell>
          <cell r="J289">
            <v>5.4</v>
          </cell>
          <cell r="K289">
            <v>5.4</v>
          </cell>
          <cell r="L289">
            <v>80</v>
          </cell>
          <cell r="M289">
            <v>30.4</v>
          </cell>
          <cell r="N289">
            <v>13200.000000000002</v>
          </cell>
          <cell r="O289">
            <v>1.2</v>
          </cell>
          <cell r="P289">
            <v>16</v>
          </cell>
          <cell r="Q289">
            <v>30</v>
          </cell>
          <cell r="R289">
            <v>0.4</v>
          </cell>
          <cell r="S289">
            <v>0.5</v>
          </cell>
          <cell r="T289">
            <v>0.75</v>
          </cell>
          <cell r="U289">
            <v>102.39400000000001</v>
          </cell>
          <cell r="V289">
            <v>0.53560562788240906</v>
          </cell>
          <cell r="W289">
            <v>0.28842521695336742</v>
          </cell>
          <cell r="X289">
            <v>33.238011713160844</v>
          </cell>
          <cell r="Y289">
            <v>36.076023426321697</v>
          </cell>
          <cell r="Z289">
            <v>0.11443595617584068</v>
          </cell>
          <cell r="AA289">
            <v>0.19694642209213076</v>
          </cell>
          <cell r="AB289">
            <v>10.590508807326579</v>
          </cell>
          <cell r="AC289">
            <v>1.3442862140553333</v>
          </cell>
          <cell r="AD289">
            <v>1.4207237247052547</v>
          </cell>
          <cell r="AE289">
            <v>81.074493181814859</v>
          </cell>
          <cell r="AF289">
            <v>838.57724038208914</v>
          </cell>
          <cell r="AG289">
            <v>2</v>
          </cell>
          <cell r="AH289">
            <v>95629.520772227843</v>
          </cell>
          <cell r="AI289">
            <v>-115.49335720614305</v>
          </cell>
          <cell r="AJ289">
            <v>-2.1873741895102845E-2</v>
          </cell>
          <cell r="AK289">
            <v>-1847.8937152982887</v>
          </cell>
        </row>
        <row r="290">
          <cell r="B290" t="str">
            <v>LoPGas</v>
          </cell>
          <cell r="C290" t="str">
            <v>Header</v>
          </cell>
          <cell r="D290" t="str">
            <v>x</v>
          </cell>
          <cell r="E290" t="str">
            <v>H</v>
          </cell>
          <cell r="F290">
            <v>25</v>
          </cell>
          <cell r="G290">
            <v>115</v>
          </cell>
          <cell r="J290">
            <v>5.4</v>
          </cell>
          <cell r="K290">
            <v>5.4</v>
          </cell>
          <cell r="L290">
            <v>80</v>
          </cell>
          <cell r="M290">
            <v>36.076023426321697</v>
          </cell>
          <cell r="N290">
            <v>63360</v>
          </cell>
          <cell r="O290">
            <v>5.28</v>
          </cell>
          <cell r="P290">
            <v>1</v>
          </cell>
          <cell r="Q290">
            <v>66.666666666666671</v>
          </cell>
          <cell r="R290">
            <v>0.4</v>
          </cell>
          <cell r="S290">
            <v>0.73278748682815997</v>
          </cell>
          <cell r="T290">
            <v>0.75</v>
          </cell>
          <cell r="U290">
            <v>102.39400000000001</v>
          </cell>
          <cell r="V290">
            <v>2.8044955370032492</v>
          </cell>
          <cell r="W290">
            <v>1.5171918870105046</v>
          </cell>
          <cell r="X290">
            <v>37.584641319704161</v>
          </cell>
          <cell r="Y290">
            <v>39.093259213086625</v>
          </cell>
          <cell r="Z290">
            <v>6.8692227392112337E-2</v>
          </cell>
          <cell r="AA290">
            <v>7.9200608846750759E-2</v>
          </cell>
          <cell r="AB290">
            <v>8.5114816344094599</v>
          </cell>
          <cell r="AC290">
            <v>1.2178377590183529</v>
          </cell>
          <cell r="AD290">
            <v>1.404735469785261</v>
          </cell>
          <cell r="AE290">
            <v>389.15756727271122</v>
          </cell>
          <cell r="AF290">
            <v>1783.8953922573949</v>
          </cell>
          <cell r="AG290">
            <v>2</v>
          </cell>
          <cell r="AH290">
            <v>298622.54264290142</v>
          </cell>
          <cell r="AI290">
            <v>-288.16761071803876</v>
          </cell>
          <cell r="AJ290">
            <v>-1.1370249791589283E-2</v>
          </cell>
          <cell r="AK290">
            <v>-288.16761071803876</v>
          </cell>
        </row>
        <row r="291">
          <cell r="B291" t="str">
            <v>LoPGas</v>
          </cell>
          <cell r="C291" t="str">
            <v>Header</v>
          </cell>
          <cell r="D291" t="str">
            <v>x</v>
          </cell>
          <cell r="E291" t="str">
            <v>H</v>
          </cell>
          <cell r="F291">
            <v>25</v>
          </cell>
          <cell r="G291">
            <v>115</v>
          </cell>
          <cell r="J291">
            <v>5.4</v>
          </cell>
          <cell r="K291">
            <v>5.4</v>
          </cell>
          <cell r="L291">
            <v>80</v>
          </cell>
          <cell r="M291">
            <v>39.093259213086625</v>
          </cell>
          <cell r="N291">
            <v>126720</v>
          </cell>
          <cell r="O291">
            <v>10.56</v>
          </cell>
          <cell r="P291">
            <v>1</v>
          </cell>
          <cell r="Q291">
            <v>66.666666666666671</v>
          </cell>
          <cell r="R291">
            <v>0.4</v>
          </cell>
          <cell r="S291">
            <v>1.01473233779264</v>
          </cell>
          <cell r="T291">
            <v>0.75</v>
          </cell>
          <cell r="U291">
            <v>102.39400000000001</v>
          </cell>
          <cell r="V291">
            <v>1.8697345930219667</v>
          </cell>
          <cell r="W291">
            <v>1.0069511970643887</v>
          </cell>
          <cell r="X291">
            <v>39.962866059925339</v>
          </cell>
          <cell r="Y291">
            <v>40.832472906764053</v>
          </cell>
          <cell r="Z291">
            <v>4.2516554978973664E-2</v>
          </cell>
          <cell r="AA291">
            <v>6.0158341985210265E-2</v>
          </cell>
          <cell r="AB291">
            <v>6.9331063611990746</v>
          </cell>
          <cell r="AC291">
            <v>1.0918760297066381</v>
          </cell>
          <cell r="AD291">
            <v>1.3911253826923766</v>
          </cell>
          <cell r="AE291">
            <v>778.31513454542244</v>
          </cell>
          <cell r="AF291">
            <v>1779.5531627171385</v>
          </cell>
          <cell r="AG291">
            <v>2</v>
          </cell>
          <cell r="AH291">
            <v>419521.80604112818</v>
          </cell>
          <cell r="AI291">
            <v>-330.07743063979518</v>
          </cell>
          <cell r="AJ291">
            <v>-6.5119442597813132E-3</v>
          </cell>
          <cell r="AK291">
            <v>-330.07743063979518</v>
          </cell>
        </row>
        <row r="292">
          <cell r="B292" t="str">
            <v>LoPGas</v>
          </cell>
          <cell r="C292" t="str">
            <v>Header</v>
          </cell>
          <cell r="D292" t="str">
            <v>x</v>
          </cell>
          <cell r="E292" t="str">
            <v>H</v>
          </cell>
          <cell r="F292">
            <v>25</v>
          </cell>
          <cell r="G292">
            <v>115</v>
          </cell>
          <cell r="J292">
            <v>5.4</v>
          </cell>
          <cell r="K292">
            <v>5.4</v>
          </cell>
          <cell r="L292">
            <v>80</v>
          </cell>
          <cell r="M292">
            <v>40.832472906764053</v>
          </cell>
          <cell r="N292">
            <v>190080</v>
          </cell>
          <cell r="O292">
            <v>15.84</v>
          </cell>
          <cell r="P292">
            <v>1</v>
          </cell>
          <cell r="Q292">
            <v>66.666666666666671</v>
          </cell>
          <cell r="R292">
            <v>0.4</v>
          </cell>
          <cell r="S292">
            <v>1.2386846748934399</v>
          </cell>
          <cell r="T292">
            <v>0.75</v>
          </cell>
          <cell r="U292">
            <v>102.39400000000001</v>
          </cell>
          <cell r="V292">
            <v>1.4361167061899978</v>
          </cell>
          <cell r="W292">
            <v>0.77335309972535882</v>
          </cell>
          <cell r="X292">
            <v>41.468271434277568</v>
          </cell>
          <cell r="Y292">
            <v>42.10406996179109</v>
          </cell>
          <cell r="Z292">
            <v>3.2465594572771317E-2</v>
          </cell>
          <cell r="AA292">
            <v>5.1466678386643178E-2</v>
          </cell>
          <cell r="AB292">
            <v>6.0613410564312922</v>
          </cell>
          <cell r="AC292">
            <v>1.0095862941056719</v>
          </cell>
          <cell r="AD292">
            <v>1.3814841155097697</v>
          </cell>
          <cell r="AE292">
            <v>1167.4727018181338</v>
          </cell>
          <cell r="AF292">
            <v>1757.1952173391833</v>
          </cell>
          <cell r="AG292">
            <v>2</v>
          </cell>
          <cell r="AH292">
            <v>508574.5212342568</v>
          </cell>
          <cell r="AI292">
            <v>-360.62997100769138</v>
          </cell>
          <cell r="AJ292">
            <v>-4.7431340883797796E-3</v>
          </cell>
          <cell r="AK292">
            <v>-360.62997100769138</v>
          </cell>
        </row>
        <row r="293">
          <cell r="B293" t="str">
            <v>LoPGas</v>
          </cell>
          <cell r="C293" t="str">
            <v>Leader</v>
          </cell>
          <cell r="D293" t="str">
            <v>x</v>
          </cell>
          <cell r="E293" t="str">
            <v>L</v>
          </cell>
          <cell r="F293">
            <v>25</v>
          </cell>
          <cell r="G293">
            <v>115</v>
          </cell>
          <cell r="J293">
            <v>5.4</v>
          </cell>
          <cell r="K293">
            <v>5.4</v>
          </cell>
          <cell r="L293">
            <v>80</v>
          </cell>
          <cell r="M293">
            <v>42.10406996179109</v>
          </cell>
          <cell r="N293">
            <v>253440.00000000003</v>
          </cell>
          <cell r="O293">
            <v>21.12</v>
          </cell>
          <cell r="P293">
            <v>1</v>
          </cell>
          <cell r="Q293">
            <v>40</v>
          </cell>
          <cell r="R293">
            <v>0.4</v>
          </cell>
          <cell r="S293">
            <v>1.4046444981305601</v>
          </cell>
          <cell r="T293">
            <v>0.75</v>
          </cell>
          <cell r="U293">
            <v>102.39400000000001</v>
          </cell>
          <cell r="V293">
            <v>0.77729699067121028</v>
          </cell>
          <cell r="W293">
            <v>0.41857673164846787</v>
          </cell>
          <cell r="X293">
            <v>42.408013815724281</v>
          </cell>
          <cell r="Y293">
            <v>42.711957669657473</v>
          </cell>
          <cell r="Z293">
            <v>1.6040976095677673E-2</v>
          </cell>
          <cell r="AA293">
            <v>4.5405047737462401E-2</v>
          </cell>
          <cell r="AB293">
            <v>5.5502556253984103</v>
          </cell>
          <cell r="AC293">
            <v>0.95513514883068062</v>
          </cell>
          <cell r="AD293">
            <v>1.3768085671377965</v>
          </cell>
          <cell r="AE293">
            <v>1556.6302690908451</v>
          </cell>
          <cell r="AF293">
            <v>1799.0084665721768</v>
          </cell>
          <cell r="AG293">
            <v>3</v>
          </cell>
          <cell r="AH293">
            <v>593512.28618501185</v>
          </cell>
          <cell r="AI293">
            <v>-229.53649009284678</v>
          </cell>
          <cell r="AJ293">
            <v>-2.264209379861572E-3</v>
          </cell>
          <cell r="AK293">
            <v>-229.53649009284678</v>
          </cell>
        </row>
        <row r="294">
          <cell r="B294" t="str">
            <v>25_115_0.4_200</v>
          </cell>
          <cell r="F294">
            <v>25</v>
          </cell>
          <cell r="G294">
            <v>115</v>
          </cell>
          <cell r="H294">
            <v>20.995501867597913</v>
          </cell>
          <cell r="R294">
            <v>0.4</v>
          </cell>
          <cell r="W294">
            <v>3.2974961838002521</v>
          </cell>
          <cell r="X294">
            <v>4.0044981324020874</v>
          </cell>
          <cell r="AK294">
            <v>-1208.4115024583723</v>
          </cell>
          <cell r="AL294">
            <v>3.8623540576291247E-3</v>
          </cell>
          <cell r="AM294">
            <v>-978.87501236552544</v>
          </cell>
        </row>
        <row r="295">
          <cell r="B295" t="str">
            <v>LoPGas</v>
          </cell>
          <cell r="C295" t="str">
            <v>Branch</v>
          </cell>
          <cell r="D295" t="str">
            <v>x</v>
          </cell>
          <cell r="E295" t="str">
            <v>B</v>
          </cell>
          <cell r="F295">
            <v>25</v>
          </cell>
          <cell r="G295">
            <v>115</v>
          </cell>
          <cell r="J295">
            <v>5.4</v>
          </cell>
          <cell r="K295">
            <v>5.4</v>
          </cell>
          <cell r="L295">
            <v>80</v>
          </cell>
          <cell r="M295">
            <v>30.4</v>
          </cell>
          <cell r="N295">
            <v>13200.000000000002</v>
          </cell>
          <cell r="O295">
            <v>1.2</v>
          </cell>
          <cell r="P295">
            <v>16</v>
          </cell>
          <cell r="Q295">
            <v>30</v>
          </cell>
          <cell r="R295">
            <v>0.2</v>
          </cell>
          <cell r="S295">
            <v>0.5</v>
          </cell>
          <cell r="T295">
            <v>0.75</v>
          </cell>
          <cell r="U295">
            <v>102.39400000000001</v>
          </cell>
          <cell r="V295">
            <v>0.15568184760921477</v>
          </cell>
          <cell r="W295">
            <v>8.3835136030810276E-2</v>
          </cell>
          <cell r="X295">
            <v>35.739044159925555</v>
          </cell>
          <cell r="Y295">
            <v>41.078088319851119</v>
          </cell>
          <cell r="Z295">
            <v>0.21528403870667578</v>
          </cell>
          <cell r="AA295">
            <v>0.34356331616862407</v>
          </cell>
          <cell r="AB295">
            <v>10.590508807326579</v>
          </cell>
          <cell r="AC295">
            <v>1.345724052971722</v>
          </cell>
          <cell r="AD295">
            <v>1.4192057523867048</v>
          </cell>
          <cell r="AE295">
            <v>40.537246590907429</v>
          </cell>
          <cell r="AF295">
            <v>422.03763739362302</v>
          </cell>
          <cell r="AG295">
            <v>2</v>
          </cell>
          <cell r="AH295">
            <v>47585.405542072382</v>
          </cell>
          <cell r="AI295">
            <v>-107.60465175468951</v>
          </cell>
          <cell r="AJ295">
            <v>-4.0759337785867232E-2</v>
          </cell>
          <cell r="AK295">
            <v>-1721.6744280750322</v>
          </cell>
        </row>
        <row r="296">
          <cell r="B296" t="str">
            <v>LoPGas</v>
          </cell>
          <cell r="C296" t="str">
            <v>Header</v>
          </cell>
          <cell r="D296" t="str">
            <v>x</v>
          </cell>
          <cell r="E296" t="str">
            <v>H</v>
          </cell>
          <cell r="F296">
            <v>25</v>
          </cell>
          <cell r="G296">
            <v>115</v>
          </cell>
          <cell r="J296">
            <v>5.4</v>
          </cell>
          <cell r="K296">
            <v>5.4</v>
          </cell>
          <cell r="L296">
            <v>80</v>
          </cell>
          <cell r="M296">
            <v>41.078088319851119</v>
          </cell>
          <cell r="N296">
            <v>63360</v>
          </cell>
          <cell r="O296">
            <v>5.28</v>
          </cell>
          <cell r="P296">
            <v>1</v>
          </cell>
          <cell r="Q296">
            <v>20</v>
          </cell>
          <cell r="R296">
            <v>0.2</v>
          </cell>
          <cell r="S296">
            <v>0.73278748682815997</v>
          </cell>
          <cell r="T296">
            <v>0.75</v>
          </cell>
          <cell r="U296">
            <v>102.39400000000001</v>
          </cell>
          <cell r="V296">
            <v>0.23603855268842569</v>
          </cell>
          <cell r="W296">
            <v>0.12710745971374493</v>
          </cell>
          <cell r="X296">
            <v>41.89288502165715</v>
          </cell>
          <cell r="Y296">
            <v>42.707681723463175</v>
          </cell>
          <cell r="Z296">
            <v>4.1868277617082894E-2</v>
          </cell>
          <cell r="AA296">
            <v>0.1378643810485827</v>
          </cell>
          <cell r="AB296">
            <v>8.5114816344094599</v>
          </cell>
          <cell r="AC296">
            <v>1.2304431641057492</v>
          </cell>
          <cell r="AD296">
            <v>1.3903445087446946</v>
          </cell>
          <cell r="AE296">
            <v>194.57878363635561</v>
          </cell>
          <cell r="AF296">
            <v>889.70574637673803</v>
          </cell>
          <cell r="AG296">
            <v>2</v>
          </cell>
          <cell r="AH296">
            <v>148048.27532383861</v>
          </cell>
          <cell r="AI296">
            <v>-77.12979764779611</v>
          </cell>
          <cell r="AJ296">
            <v>-6.0866317588222944E-3</v>
          </cell>
          <cell r="AK296">
            <v>-77.12979764779611</v>
          </cell>
        </row>
        <row r="297">
          <cell r="B297" t="str">
            <v>LoPGas</v>
          </cell>
          <cell r="C297" t="str">
            <v>Header</v>
          </cell>
          <cell r="D297" t="str">
            <v>x</v>
          </cell>
          <cell r="E297" t="str">
            <v>H</v>
          </cell>
          <cell r="F297">
            <v>25</v>
          </cell>
          <cell r="G297">
            <v>115</v>
          </cell>
          <cell r="J297">
            <v>5.4</v>
          </cell>
          <cell r="K297">
            <v>5.4</v>
          </cell>
          <cell r="L297">
            <v>80</v>
          </cell>
          <cell r="M297">
            <v>42.707681723463175</v>
          </cell>
          <cell r="N297">
            <v>126720</v>
          </cell>
          <cell r="O297">
            <v>10.56</v>
          </cell>
          <cell r="P297">
            <v>1</v>
          </cell>
          <cell r="Q297">
            <v>20</v>
          </cell>
          <cell r="R297">
            <v>0.2</v>
          </cell>
          <cell r="S297">
            <v>1.01473233779264</v>
          </cell>
          <cell r="T297">
            <v>0.75</v>
          </cell>
          <cell r="U297">
            <v>102.39400000000001</v>
          </cell>
          <cell r="V297">
            <v>0.15624186678011645</v>
          </cell>
          <cell r="W297">
            <v>8.4136708012987782E-2</v>
          </cell>
          <cell r="X297">
            <v>43.187467774250521</v>
          </cell>
          <cell r="Y297">
            <v>43.667253825037875</v>
          </cell>
          <cell r="Z297">
            <v>2.5731092780532094E-2</v>
          </cell>
          <cell r="AA297">
            <v>0.10471947347760528</v>
          </cell>
          <cell r="AB297">
            <v>6.9331063611990746</v>
          </cell>
          <cell r="AC297">
            <v>1.1005870461052552</v>
          </cell>
          <cell r="AD297">
            <v>1.3801147896965302</v>
          </cell>
          <cell r="AE297">
            <v>389.15756727271122</v>
          </cell>
          <cell r="AF297">
            <v>889.49496690494516</v>
          </cell>
          <cell r="AG297">
            <v>2</v>
          </cell>
          <cell r="AH297">
            <v>208445.79677693883</v>
          </cell>
          <cell r="AI297">
            <v>-90.460998437611522</v>
          </cell>
          <cell r="AJ297">
            <v>-3.5693260115850505E-3</v>
          </cell>
          <cell r="AK297">
            <v>-90.460998437611522</v>
          </cell>
        </row>
        <row r="298">
          <cell r="B298" t="str">
            <v>LoPGas</v>
          </cell>
          <cell r="C298" t="str">
            <v>Header</v>
          </cell>
          <cell r="D298" t="str">
            <v>x</v>
          </cell>
          <cell r="E298" t="str">
            <v>H</v>
          </cell>
          <cell r="F298">
            <v>25</v>
          </cell>
          <cell r="G298">
            <v>115</v>
          </cell>
          <cell r="J298">
            <v>5.4</v>
          </cell>
          <cell r="K298">
            <v>5.4</v>
          </cell>
          <cell r="L298">
            <v>80</v>
          </cell>
          <cell r="M298">
            <v>43.667253825037875</v>
          </cell>
          <cell r="N298">
            <v>190080</v>
          </cell>
          <cell r="O298">
            <v>15.84</v>
          </cell>
          <cell r="P298">
            <v>1</v>
          </cell>
          <cell r="Q298">
            <v>20</v>
          </cell>
          <cell r="R298">
            <v>0.2</v>
          </cell>
          <cell r="S298">
            <v>1.2386846748934399</v>
          </cell>
          <cell r="T298">
            <v>0.75</v>
          </cell>
          <cell r="U298">
            <v>102.39400000000001</v>
          </cell>
          <cell r="V298">
            <v>0.11940747286015417</v>
          </cell>
          <cell r="W298">
            <v>6.4301277792225164E-2</v>
          </cell>
          <cell r="X298">
            <v>44.023186725151803</v>
          </cell>
          <cell r="Y298">
            <v>44.379119625265723</v>
          </cell>
          <cell r="Z298">
            <v>1.9592953331956431E-2</v>
          </cell>
          <cell r="AA298">
            <v>8.9606728042867928E-2</v>
          </cell>
          <cell r="AB298">
            <v>6.0613410564312922</v>
          </cell>
          <cell r="AC298">
            <v>1.0161870943159172</v>
          </cell>
          <cell r="AD298">
            <v>1.3725104720821819</v>
          </cell>
          <cell r="AE298">
            <v>583.73635090906691</v>
          </cell>
          <cell r="AF298">
            <v>878.77144108988489</v>
          </cell>
          <cell r="AG298">
            <v>2</v>
          </cell>
          <cell r="AH298">
            <v>253029.14319010443</v>
          </cell>
          <cell r="AI298">
            <v>-100.39057463673295</v>
          </cell>
          <cell r="AJ298">
            <v>-2.6407453345100207E-3</v>
          </cell>
          <cell r="AK298">
            <v>-100.39057463673295</v>
          </cell>
        </row>
        <row r="299">
          <cell r="B299" t="str">
            <v>LoPGas</v>
          </cell>
          <cell r="C299" t="str">
            <v>Leader</v>
          </cell>
          <cell r="D299" t="str">
            <v>x</v>
          </cell>
          <cell r="E299" t="str">
            <v>L</v>
          </cell>
          <cell r="F299">
            <v>25</v>
          </cell>
          <cell r="G299">
            <v>115</v>
          </cell>
          <cell r="J299">
            <v>5.4</v>
          </cell>
          <cell r="K299">
            <v>5.4</v>
          </cell>
          <cell r="L299">
            <v>80</v>
          </cell>
          <cell r="M299">
            <v>44.379119625265723</v>
          </cell>
          <cell r="N299">
            <v>253440.00000000003</v>
          </cell>
          <cell r="O299">
            <v>21.12</v>
          </cell>
          <cell r="P299">
            <v>1</v>
          </cell>
          <cell r="Q299">
            <v>40</v>
          </cell>
          <cell r="R299">
            <v>0.2</v>
          </cell>
          <cell r="S299">
            <v>1.4046444981305601</v>
          </cell>
          <cell r="T299">
            <v>0.75</v>
          </cell>
          <cell r="U299">
            <v>102.39400000000001</v>
          </cell>
          <cell r="V299">
            <v>0.21556530865032195</v>
          </cell>
          <cell r="W299">
            <v>0.11608255716226523</v>
          </cell>
          <cell r="X299">
            <v>44.946713821098882</v>
          </cell>
          <cell r="Y299">
            <v>45.514308016932034</v>
          </cell>
          <cell r="Z299">
            <v>3.1868622552953307E-2</v>
          </cell>
          <cell r="AA299">
            <v>7.9125232853157548E-2</v>
          </cell>
          <cell r="AB299">
            <v>5.5502556253984103</v>
          </cell>
          <cell r="AC299">
            <v>0.96035740478968568</v>
          </cell>
          <cell r="AD299">
            <v>1.3693217224398904</v>
          </cell>
          <cell r="AE299">
            <v>778.31513454542255</v>
          </cell>
          <cell r="AF299">
            <v>904.21210826304844</v>
          </cell>
          <cell r="AG299">
            <v>3</v>
          </cell>
          <cell r="AH299">
            <v>295334.49662042467</v>
          </cell>
          <cell r="AI299">
            <v>-212.75638581718283</v>
          </cell>
          <cell r="AJ299">
            <v>-4.197371879284699E-3</v>
          </cell>
          <cell r="AK299">
            <v>-212.75638581718283</v>
          </cell>
        </row>
        <row r="300">
          <cell r="B300" t="str">
            <v>25_115_0.2_60</v>
          </cell>
          <cell r="F300">
            <v>25</v>
          </cell>
          <cell r="G300">
            <v>115</v>
          </cell>
          <cell r="H300">
            <v>24.524536861287967</v>
          </cell>
          <cell r="R300">
            <v>0.2</v>
          </cell>
          <cell r="W300">
            <v>0.27554544551895788</v>
          </cell>
          <cell r="X300">
            <v>0.47546313871203338</v>
          </cell>
          <cell r="AK300">
            <v>-480.73775653932341</v>
          </cell>
          <cell r="AL300">
            <v>1.0573759892761228E-3</v>
          </cell>
          <cell r="AM300">
            <v>-267.98137072214058</v>
          </cell>
        </row>
        <row r="301">
          <cell r="B301" t="str">
            <v>LoPGas</v>
          </cell>
          <cell r="C301" t="str">
            <v>Branch</v>
          </cell>
          <cell r="D301" t="str">
            <v>x</v>
          </cell>
          <cell r="E301" t="str">
            <v>B</v>
          </cell>
          <cell r="F301">
            <v>25</v>
          </cell>
          <cell r="G301">
            <v>115</v>
          </cell>
          <cell r="J301">
            <v>5.4</v>
          </cell>
          <cell r="K301">
            <v>5.4</v>
          </cell>
          <cell r="L301">
            <v>80</v>
          </cell>
          <cell r="M301">
            <v>30.4</v>
          </cell>
          <cell r="N301">
            <v>13200.000000000002</v>
          </cell>
          <cell r="O301">
            <v>1.2</v>
          </cell>
          <cell r="P301">
            <v>16</v>
          </cell>
          <cell r="Q301">
            <v>30</v>
          </cell>
          <cell r="R301">
            <v>0.2</v>
          </cell>
          <cell r="S301">
            <v>0.5</v>
          </cell>
          <cell r="T301">
            <v>0.75</v>
          </cell>
          <cell r="U301">
            <v>102.39400000000001</v>
          </cell>
          <cell r="V301">
            <v>0.15568184760921477</v>
          </cell>
          <cell r="W301">
            <v>8.3835136030810276E-2</v>
          </cell>
          <cell r="X301">
            <v>35.739044159925555</v>
          </cell>
          <cell r="Y301">
            <v>41.078088319851119</v>
          </cell>
          <cell r="Z301">
            <v>0.21528403870667578</v>
          </cell>
          <cell r="AA301">
            <v>0.34356331616862407</v>
          </cell>
          <cell r="AB301">
            <v>10.590508807326579</v>
          </cell>
          <cell r="AC301">
            <v>1.345724052971722</v>
          </cell>
          <cell r="AD301">
            <v>1.4192057523867048</v>
          </cell>
          <cell r="AE301">
            <v>40.537246590907429</v>
          </cell>
          <cell r="AF301">
            <v>422.03763739362302</v>
          </cell>
          <cell r="AG301">
            <v>2</v>
          </cell>
          <cell r="AH301">
            <v>47585.405542072382</v>
          </cell>
          <cell r="AI301">
            <v>-107.60465175468951</v>
          </cell>
          <cell r="AJ301">
            <v>-4.0759337785867232E-2</v>
          </cell>
          <cell r="AK301">
            <v>-1721.6744280750322</v>
          </cell>
        </row>
        <row r="302">
          <cell r="B302" t="str">
            <v>LoPGas</v>
          </cell>
          <cell r="C302" t="str">
            <v>Header</v>
          </cell>
          <cell r="D302" t="str">
            <v>x</v>
          </cell>
          <cell r="E302" t="str">
            <v>H</v>
          </cell>
          <cell r="F302">
            <v>25</v>
          </cell>
          <cell r="G302">
            <v>115</v>
          </cell>
          <cell r="J302">
            <v>5.4</v>
          </cell>
          <cell r="K302">
            <v>5.4</v>
          </cell>
          <cell r="L302">
            <v>80</v>
          </cell>
          <cell r="M302">
            <v>41.078088319851119</v>
          </cell>
          <cell r="N302">
            <v>63360</v>
          </cell>
          <cell r="O302">
            <v>5.28</v>
          </cell>
          <cell r="P302">
            <v>1</v>
          </cell>
          <cell r="Q302">
            <v>6.666666666666667</v>
          </cell>
          <cell r="R302">
            <v>0.2</v>
          </cell>
          <cell r="S302">
            <v>0.73278748682815997</v>
          </cell>
          <cell r="T302">
            <v>0.75</v>
          </cell>
          <cell r="U302">
            <v>102.39400000000001</v>
          </cell>
          <cell r="V302">
            <v>7.844149350468875E-2</v>
          </cell>
          <cell r="W302">
            <v>4.2240976577645029E-2</v>
          </cell>
          <cell r="X302">
            <v>41.352968071815354</v>
          </cell>
          <cell r="Y302">
            <v>41.627847823779589</v>
          </cell>
          <cell r="Z302">
            <v>1.4124678881301311E-2</v>
          </cell>
          <cell r="AA302">
            <v>0.13779662241107554</v>
          </cell>
          <cell r="AB302">
            <v>8.5114816344094599</v>
          </cell>
          <cell r="AC302">
            <v>1.230438875971211</v>
          </cell>
          <cell r="AD302">
            <v>1.3903493541575178</v>
          </cell>
          <cell r="AE302">
            <v>194.57878363635561</v>
          </cell>
          <cell r="AF302">
            <v>887.17484513635202</v>
          </cell>
          <cell r="AG302">
            <v>2</v>
          </cell>
          <cell r="AH302">
            <v>148196.92584672215</v>
          </cell>
          <cell r="AI302">
            <v>-26.077926253275077</v>
          </cell>
          <cell r="AJ302">
            <v>-2.0579171601385004E-3</v>
          </cell>
          <cell r="AK302">
            <v>-26.077926253275077</v>
          </cell>
        </row>
        <row r="303">
          <cell r="B303" t="str">
            <v>LoPGas</v>
          </cell>
          <cell r="C303" t="str">
            <v>Header</v>
          </cell>
          <cell r="D303" t="str">
            <v>x</v>
          </cell>
          <cell r="E303" t="str">
            <v>H</v>
          </cell>
          <cell r="F303">
            <v>25</v>
          </cell>
          <cell r="G303">
            <v>115</v>
          </cell>
          <cell r="J303">
            <v>5.4</v>
          </cell>
          <cell r="K303">
            <v>5.4</v>
          </cell>
          <cell r="L303">
            <v>80</v>
          </cell>
          <cell r="M303">
            <v>41.627847823779589</v>
          </cell>
          <cell r="N303">
            <v>126720</v>
          </cell>
          <cell r="O303">
            <v>10.56</v>
          </cell>
          <cell r="P303">
            <v>1</v>
          </cell>
          <cell r="Q303">
            <v>6.666666666666667</v>
          </cell>
          <cell r="R303">
            <v>0.2</v>
          </cell>
          <cell r="S303">
            <v>1.01473233779264</v>
          </cell>
          <cell r="T303">
            <v>0.75</v>
          </cell>
          <cell r="U303">
            <v>102.39400000000001</v>
          </cell>
          <cell r="V303">
            <v>5.1779407801628048E-2</v>
          </cell>
          <cell r="W303">
            <v>2.788336445968298E-2</v>
          </cell>
          <cell r="X303">
            <v>41.793080974373368</v>
          </cell>
          <cell r="Y303">
            <v>41.958314124967139</v>
          </cell>
          <cell r="Z303">
            <v>8.6121388154074552E-3</v>
          </cell>
          <cell r="AA303">
            <v>0.10462305611532863</v>
          </cell>
          <cell r="AB303">
            <v>6.9331063611990746</v>
          </cell>
          <cell r="AC303">
            <v>1.0980629896009073</v>
          </cell>
          <cell r="AD303">
            <v>1.3832871830334064</v>
          </cell>
          <cell r="AE303">
            <v>389.15756727271122</v>
          </cell>
          <cell r="AF303">
            <v>884.73565233000079</v>
          </cell>
          <cell r="AG303">
            <v>2</v>
          </cell>
          <cell r="AH303">
            <v>208985.87015091753</v>
          </cell>
          <cell r="AI303">
            <v>-31.307485834906934</v>
          </cell>
          <cell r="AJ303">
            <v>-1.2353016822485375E-3</v>
          </cell>
          <cell r="AK303">
            <v>-31.307485834906934</v>
          </cell>
        </row>
        <row r="304">
          <cell r="B304" t="str">
            <v>LoPGas</v>
          </cell>
          <cell r="C304" t="str">
            <v>Header</v>
          </cell>
          <cell r="D304" t="str">
            <v>x</v>
          </cell>
          <cell r="E304" t="str">
            <v>H</v>
          </cell>
          <cell r="F304">
            <v>25</v>
          </cell>
          <cell r="G304">
            <v>115</v>
          </cell>
          <cell r="J304">
            <v>5.4</v>
          </cell>
          <cell r="K304">
            <v>5.4</v>
          </cell>
          <cell r="L304">
            <v>80</v>
          </cell>
          <cell r="M304">
            <v>41.958314124967139</v>
          </cell>
          <cell r="N304">
            <v>190080</v>
          </cell>
          <cell r="O304">
            <v>15.84</v>
          </cell>
          <cell r="P304">
            <v>1</v>
          </cell>
          <cell r="Q304">
            <v>6.666666666666667</v>
          </cell>
          <cell r="R304">
            <v>0.2</v>
          </cell>
          <cell r="S304">
            <v>1.2386846748934399</v>
          </cell>
          <cell r="T304">
            <v>0.75</v>
          </cell>
          <cell r="U304">
            <v>102.39400000000001</v>
          </cell>
          <cell r="V304">
            <v>3.9499839131420071E-2</v>
          </cell>
          <cell r="W304">
            <v>2.1270780361565045E-2</v>
          </cell>
          <cell r="X304">
            <v>42.082593599021521</v>
          </cell>
          <cell r="Y304">
            <v>42.206873073075897</v>
          </cell>
          <cell r="Z304">
            <v>6.5338573302264891E-3</v>
          </cell>
          <cell r="AA304">
            <v>8.949789486159862E-2</v>
          </cell>
          <cell r="AB304">
            <v>6.0613410564312922</v>
          </cell>
          <cell r="AC304">
            <v>1.0124389573064316</v>
          </cell>
          <cell r="AD304">
            <v>1.3775916251326379</v>
          </cell>
          <cell r="AE304">
            <v>583.73635090906691</v>
          </cell>
          <cell r="AF304">
            <v>872.59513971013803</v>
          </cell>
          <cell r="AG304">
            <v>2</v>
          </cell>
          <cell r="AH304">
            <v>253941.51925029198</v>
          </cell>
          <cell r="AI304">
            <v>-35.288565843198406</v>
          </cell>
          <cell r="AJ304">
            <v>-9.2825562508413312E-4</v>
          </cell>
          <cell r="AK304">
            <v>-35.288565843198406</v>
          </cell>
        </row>
        <row r="305">
          <cell r="B305" t="str">
            <v>LoPGas</v>
          </cell>
          <cell r="C305" t="str">
            <v>Leader</v>
          </cell>
          <cell r="D305" t="str">
            <v>x</v>
          </cell>
          <cell r="E305" t="str">
            <v>L</v>
          </cell>
          <cell r="F305">
            <v>25</v>
          </cell>
          <cell r="G305">
            <v>115</v>
          </cell>
          <cell r="J305">
            <v>5.4</v>
          </cell>
          <cell r="K305">
            <v>5.4</v>
          </cell>
          <cell r="L305">
            <v>80</v>
          </cell>
          <cell r="M305">
            <v>42.206873073075897</v>
          </cell>
          <cell r="N305">
            <v>253440.00000000003</v>
          </cell>
          <cell r="O305">
            <v>21.12</v>
          </cell>
          <cell r="P305">
            <v>1</v>
          </cell>
          <cell r="Q305">
            <v>40</v>
          </cell>
          <cell r="R305">
            <v>0.2</v>
          </cell>
          <cell r="S305">
            <v>1.4046444981305601</v>
          </cell>
          <cell r="T305">
            <v>0.75</v>
          </cell>
          <cell r="U305">
            <v>102.39400000000001</v>
          </cell>
          <cell r="V305">
            <v>0.21387678932151805</v>
          </cell>
          <cell r="W305">
            <v>0.1151732845027027</v>
          </cell>
          <cell r="X305">
            <v>42.805254592135753</v>
          </cell>
          <cell r="Y305">
            <v>43.403636111195603</v>
          </cell>
          <cell r="Z305">
            <v>3.1666155606381419E-2</v>
          </cell>
          <cell r="AA305">
            <v>7.9026357458060803E-2</v>
          </cell>
          <cell r="AB305">
            <v>5.5502556253984103</v>
          </cell>
          <cell r="AC305">
            <v>0.95574371923180135</v>
          </cell>
          <cell r="AD305">
            <v>1.375931883435765</v>
          </cell>
          <cell r="AE305">
            <v>778.31513454542255</v>
          </cell>
          <cell r="AF305">
            <v>897.68233596923494</v>
          </cell>
          <cell r="AG305">
            <v>3</v>
          </cell>
          <cell r="AH305">
            <v>296509.67007859959</v>
          </cell>
          <cell r="AI305">
            <v>-225.915815602084</v>
          </cell>
          <cell r="AJ305">
            <v>-4.4569881550284868E-3</v>
          </cell>
          <cell r="AK305">
            <v>-225.915815602084</v>
          </cell>
        </row>
        <row r="306">
          <cell r="B306" t="str">
            <v>25_115_0.2_20</v>
          </cell>
          <cell r="F306">
            <v>25</v>
          </cell>
          <cell r="G306">
            <v>115</v>
          </cell>
          <cell r="H306">
            <v>24.709596458067594</v>
          </cell>
          <cell r="R306">
            <v>0.2</v>
          </cell>
          <cell r="W306">
            <v>9.1395121398893053E-2</v>
          </cell>
          <cell r="X306">
            <v>0.29040354193240603</v>
          </cell>
          <cell r="AK306">
            <v>-318.58979353346444</v>
          </cell>
          <cell r="AL306">
            <v>3.656643699943987E-4</v>
          </cell>
          <cell r="AM306">
            <v>-92.673977931380421</v>
          </cell>
        </row>
        <row r="307">
          <cell r="B307" t="str">
            <v>LoPGas</v>
          </cell>
          <cell r="C307" t="str">
            <v>Branch</v>
          </cell>
          <cell r="D307" t="str">
            <v>x</v>
          </cell>
          <cell r="E307" t="str">
            <v>B</v>
          </cell>
          <cell r="F307">
            <v>25</v>
          </cell>
          <cell r="G307">
            <v>115</v>
          </cell>
          <cell r="J307">
            <v>5.4</v>
          </cell>
          <cell r="K307">
            <v>5.4</v>
          </cell>
          <cell r="L307">
            <v>80</v>
          </cell>
          <cell r="M307">
            <v>30.4</v>
          </cell>
          <cell r="N307">
            <v>13200.000000000002</v>
          </cell>
          <cell r="O307">
            <v>1.2</v>
          </cell>
          <cell r="P307">
            <v>16</v>
          </cell>
          <cell r="Q307">
            <v>30</v>
          </cell>
          <cell r="R307">
            <v>0.2</v>
          </cell>
          <cell r="S307">
            <v>0.5</v>
          </cell>
          <cell r="T307">
            <v>0.75</v>
          </cell>
          <cell r="U307">
            <v>102.39400000000001</v>
          </cell>
          <cell r="V307">
            <v>0.15568184760921477</v>
          </cell>
          <cell r="W307">
            <v>8.3835136030810276E-2</v>
          </cell>
          <cell r="X307">
            <v>35.739044159925555</v>
          </cell>
          <cell r="Y307">
            <v>41.078088319851119</v>
          </cell>
          <cell r="Z307">
            <v>0.21528403870667578</v>
          </cell>
          <cell r="AA307">
            <v>0.34356331616862407</v>
          </cell>
          <cell r="AB307">
            <v>10.590508807326579</v>
          </cell>
          <cell r="AC307">
            <v>1.345724052971722</v>
          </cell>
          <cell r="AD307">
            <v>1.4192057523867048</v>
          </cell>
          <cell r="AE307">
            <v>40.537246590907429</v>
          </cell>
          <cell r="AF307">
            <v>422.03763739362302</v>
          </cell>
          <cell r="AG307">
            <v>2</v>
          </cell>
          <cell r="AH307">
            <v>47585.405542072382</v>
          </cell>
          <cell r="AI307">
            <v>-107.60465175468951</v>
          </cell>
          <cell r="AJ307">
            <v>-4.0759337785867232E-2</v>
          </cell>
          <cell r="AK307">
            <v>-1721.6744280750322</v>
          </cell>
        </row>
        <row r="308">
          <cell r="B308" t="str">
            <v>LoPGas</v>
          </cell>
          <cell r="C308" t="str">
            <v>Header</v>
          </cell>
          <cell r="D308" t="str">
            <v>x</v>
          </cell>
          <cell r="E308" t="str">
            <v>H</v>
          </cell>
          <cell r="F308">
            <v>25</v>
          </cell>
          <cell r="G308">
            <v>115</v>
          </cell>
          <cell r="J308">
            <v>5.4</v>
          </cell>
          <cell r="K308">
            <v>5.4</v>
          </cell>
          <cell r="L308">
            <v>80</v>
          </cell>
          <cell r="M308">
            <v>41.078088319851119</v>
          </cell>
          <cell r="N308">
            <v>63360</v>
          </cell>
          <cell r="O308">
            <v>5.28</v>
          </cell>
          <cell r="P308">
            <v>1</v>
          </cell>
          <cell r="Q308">
            <v>13.333333333333334</v>
          </cell>
          <cell r="R308">
            <v>0.2</v>
          </cell>
          <cell r="S308">
            <v>0.73278748682815997</v>
          </cell>
          <cell r="T308">
            <v>0.75</v>
          </cell>
          <cell r="U308">
            <v>102.39400000000001</v>
          </cell>
          <cell r="V308">
            <v>0.15712080152338992</v>
          </cell>
          <cell r="W308">
            <v>8.4610016975439351E-2</v>
          </cell>
          <cell r="X308">
            <v>41.624558539696409</v>
          </cell>
          <cell r="Y308">
            <v>42.171028759541699</v>
          </cell>
          <cell r="Z308">
            <v>2.8080338105489488E-2</v>
          </cell>
          <cell r="AA308">
            <v>0.13783053109319204</v>
          </cell>
          <cell r="AB308">
            <v>8.5114816344094599</v>
          </cell>
          <cell r="AC308">
            <v>1.230441015862757</v>
          </cell>
          <cell r="AD308">
            <v>1.3903469361652774</v>
          </cell>
          <cell r="AE308">
            <v>194.57878363635561</v>
          </cell>
          <cell r="AF308">
            <v>888.43883600530478</v>
          </cell>
          <cell r="AG308">
            <v>2</v>
          </cell>
          <cell r="AH308">
            <v>148122.21519143527</v>
          </cell>
          <cell r="AI308">
            <v>-51.786512861139322</v>
          </cell>
          <cell r="AJ308">
            <v>-4.0866881992692016E-3</v>
          </cell>
          <cell r="AK308">
            <v>-51.786512861139322</v>
          </cell>
        </row>
        <row r="309">
          <cell r="B309" t="str">
            <v>LoPGas</v>
          </cell>
          <cell r="C309" t="str">
            <v>Header</v>
          </cell>
          <cell r="D309" t="str">
            <v>x</v>
          </cell>
          <cell r="E309" t="str">
            <v>H</v>
          </cell>
          <cell r="F309">
            <v>25</v>
          </cell>
          <cell r="G309">
            <v>115</v>
          </cell>
          <cell r="J309">
            <v>5.4</v>
          </cell>
          <cell r="K309">
            <v>5.4</v>
          </cell>
          <cell r="L309">
            <v>80</v>
          </cell>
          <cell r="M309">
            <v>42.171028759541699</v>
          </cell>
          <cell r="N309">
            <v>126720</v>
          </cell>
          <cell r="O309">
            <v>10.56</v>
          </cell>
          <cell r="P309">
            <v>1</v>
          </cell>
          <cell r="Q309">
            <v>13.333333333333334</v>
          </cell>
          <cell r="R309">
            <v>0.2</v>
          </cell>
          <cell r="S309">
            <v>1.01473233779264</v>
          </cell>
          <cell r="T309">
            <v>0.75</v>
          </cell>
          <cell r="U309">
            <v>102.39400000000001</v>
          </cell>
          <cell r="V309">
            <v>0.1038613444240164</v>
          </cell>
          <cell r="W309">
            <v>5.5929641585361622E-2</v>
          </cell>
          <cell r="X309">
            <v>42.496160468635438</v>
          </cell>
          <cell r="Y309">
            <v>42.821292177729184</v>
          </cell>
          <cell r="Z309">
            <v>1.7189561250664509E-2</v>
          </cell>
          <cell r="AA309">
            <v>0.10467149236372658</v>
          </cell>
          <cell r="AB309">
            <v>6.9331063611990746</v>
          </cell>
          <cell r="AC309">
            <v>1.0993240525410739</v>
          </cell>
          <cell r="AD309">
            <v>1.381700378671127</v>
          </cell>
          <cell r="AE309">
            <v>389.15756727271122</v>
          </cell>
          <cell r="AF309">
            <v>887.12535961697768</v>
          </cell>
          <cell r="AG309">
            <v>2</v>
          </cell>
          <cell r="AH309">
            <v>208713.2222499669</v>
          </cell>
          <cell r="AI309">
            <v>-61.451690280657424</v>
          </cell>
          <cell r="AJ309">
            <v>-2.4247036884729096E-3</v>
          </cell>
          <cell r="AK309">
            <v>-61.451690280657424</v>
          </cell>
        </row>
        <row r="310">
          <cell r="B310" t="str">
            <v>LoPGas</v>
          </cell>
          <cell r="C310" t="str">
            <v>Header</v>
          </cell>
          <cell r="D310" t="str">
            <v>x</v>
          </cell>
          <cell r="E310" t="str">
            <v>H</v>
          </cell>
          <cell r="F310">
            <v>25</v>
          </cell>
          <cell r="G310">
            <v>115</v>
          </cell>
          <cell r="J310">
            <v>5.4</v>
          </cell>
          <cell r="K310">
            <v>5.4</v>
          </cell>
          <cell r="L310">
            <v>80</v>
          </cell>
          <cell r="M310">
            <v>42.821292177729184</v>
          </cell>
          <cell r="N310">
            <v>190080</v>
          </cell>
          <cell r="O310">
            <v>15.84</v>
          </cell>
          <cell r="P310">
            <v>1</v>
          </cell>
          <cell r="Q310">
            <v>13.333333333333334</v>
          </cell>
          <cell r="R310">
            <v>0.2</v>
          </cell>
          <cell r="S310">
            <v>1.2386846748934399</v>
          </cell>
          <cell r="T310">
            <v>0.75</v>
          </cell>
          <cell r="U310">
            <v>102.39400000000001</v>
          </cell>
          <cell r="V310">
            <v>7.9304547147258722E-2</v>
          </cell>
          <cell r="W310">
            <v>4.2705733520332245E-2</v>
          </cell>
          <cell r="X310">
            <v>43.064169508292501</v>
          </cell>
          <cell r="Y310">
            <v>43.307046838855818</v>
          </cell>
          <cell r="Z310">
            <v>1.3065399245415832E-2</v>
          </cell>
          <cell r="AA310">
            <v>8.9552663626379397E-2</v>
          </cell>
          <cell r="AB310">
            <v>6.0613410564312922</v>
          </cell>
          <cell r="AC310">
            <v>1.0143111229063426</v>
          </cell>
          <cell r="AD310">
            <v>1.3750489342431709</v>
          </cell>
          <cell r="AE310">
            <v>583.73635090906691</v>
          </cell>
          <cell r="AF310">
            <v>875.70556866119261</v>
          </cell>
          <cell r="AG310">
            <v>2</v>
          </cell>
          <cell r="AH310">
            <v>253479.19007640958</v>
          </cell>
          <cell r="AI310">
            <v>-68.73085312659029</v>
          </cell>
          <cell r="AJ310">
            <v>-1.8079454210487766E-3</v>
          </cell>
          <cell r="AK310">
            <v>-68.73085312659029</v>
          </cell>
        </row>
        <row r="311">
          <cell r="B311" t="str">
            <v>LoPGas</v>
          </cell>
          <cell r="C311" t="str">
            <v>Leader</v>
          </cell>
          <cell r="D311" t="str">
            <v>x</v>
          </cell>
          <cell r="E311" t="str">
            <v>L</v>
          </cell>
          <cell r="F311">
            <v>25</v>
          </cell>
          <cell r="G311">
            <v>115</v>
          </cell>
          <cell r="J311">
            <v>5.4</v>
          </cell>
          <cell r="K311">
            <v>5.4</v>
          </cell>
          <cell r="L311">
            <v>80</v>
          </cell>
          <cell r="M311">
            <v>43.307046838855818</v>
          </cell>
          <cell r="N311">
            <v>253440.00000000003</v>
          </cell>
          <cell r="O311">
            <v>21.12</v>
          </cell>
          <cell r="P311">
            <v>1</v>
          </cell>
          <cell r="Q311">
            <v>40</v>
          </cell>
          <cell r="R311">
            <v>0.2</v>
          </cell>
          <cell r="S311">
            <v>1.4046444981305601</v>
          </cell>
          <cell r="T311">
            <v>0.75</v>
          </cell>
          <cell r="U311">
            <v>102.39400000000001</v>
          </cell>
          <cell r="V311">
            <v>0.21472899385403305</v>
          </cell>
          <cell r="W311">
            <v>0.11563219916749645</v>
          </cell>
          <cell r="X311">
            <v>43.889886860366936</v>
          </cell>
          <cell r="Y311">
            <v>44.472726881878053</v>
          </cell>
          <cell r="Z311">
            <v>3.1768498924110156E-2</v>
          </cell>
          <cell r="AA311">
            <v>7.9076111024358214E-2</v>
          </cell>
          <cell r="AB311">
            <v>5.5502556253984103</v>
          </cell>
          <cell r="AC311">
            <v>0.95804785665624015</v>
          </cell>
          <cell r="AD311">
            <v>1.372622720825488</v>
          </cell>
          <cell r="AE311">
            <v>778.31513454542255</v>
          </cell>
          <cell r="AF311">
            <v>900.97779642914497</v>
          </cell>
          <cell r="AG311">
            <v>3</v>
          </cell>
          <cell r="AH311">
            <v>295913.28819115006</v>
          </cell>
          <cell r="AI311">
            <v>-219.24940932645544</v>
          </cell>
          <cell r="AJ311">
            <v>-4.3254697231387192E-3</v>
          </cell>
          <cell r="AK311">
            <v>-219.24940932645544</v>
          </cell>
        </row>
        <row r="312">
          <cell r="B312" t="str">
            <v>25_115_0.2_40</v>
          </cell>
          <cell r="F312">
            <v>25</v>
          </cell>
          <cell r="G312">
            <v>115</v>
          </cell>
          <cell r="H312">
            <v>24.61728727272056</v>
          </cell>
          <cell r="R312">
            <v>0.2</v>
          </cell>
          <cell r="W312">
            <v>0.18324539208113322</v>
          </cell>
          <cell r="X312">
            <v>0.38271272727943995</v>
          </cell>
          <cell r="AK312">
            <v>-401.21846559484243</v>
          </cell>
          <cell r="AL312">
            <v>7.1799659196806738E-4</v>
          </cell>
          <cell r="AM312">
            <v>-181.96905626838702</v>
          </cell>
        </row>
        <row r="313">
          <cell r="B313" t="str">
            <v>LoPGas</v>
          </cell>
          <cell r="C313" t="str">
            <v>Branch</v>
          </cell>
          <cell r="D313" t="str">
            <v>x</v>
          </cell>
          <cell r="E313" t="str">
            <v>B</v>
          </cell>
          <cell r="F313">
            <v>25</v>
          </cell>
          <cell r="G313">
            <v>115</v>
          </cell>
          <cell r="J313">
            <v>5.4</v>
          </cell>
          <cell r="K313">
            <v>5.4</v>
          </cell>
          <cell r="L313">
            <v>80</v>
          </cell>
          <cell r="M313">
            <v>30.4</v>
          </cell>
          <cell r="N313">
            <v>13200.000000000002</v>
          </cell>
          <cell r="O313">
            <v>1.2</v>
          </cell>
          <cell r="P313">
            <v>16</v>
          </cell>
          <cell r="Q313">
            <v>30</v>
          </cell>
          <cell r="R313">
            <v>0.2</v>
          </cell>
          <cell r="S313">
            <v>0.5</v>
          </cell>
          <cell r="T313">
            <v>0.75</v>
          </cell>
          <cell r="U313">
            <v>102.39400000000001</v>
          </cell>
          <cell r="V313">
            <v>0.15568184760921477</v>
          </cell>
          <cell r="W313">
            <v>8.3835136030810276E-2</v>
          </cell>
          <cell r="X313">
            <v>35.739044159925555</v>
          </cell>
          <cell r="Y313">
            <v>41.078088319851119</v>
          </cell>
          <cell r="Z313">
            <v>0.21528403870667578</v>
          </cell>
          <cell r="AA313">
            <v>0.34356331616862407</v>
          </cell>
          <cell r="AB313">
            <v>10.590508807326579</v>
          </cell>
          <cell r="AC313">
            <v>1.345724052971722</v>
          </cell>
          <cell r="AD313">
            <v>1.4192057523867048</v>
          </cell>
          <cell r="AE313">
            <v>40.537246590907429</v>
          </cell>
          <cell r="AF313">
            <v>422.03763739362302</v>
          </cell>
          <cell r="AG313">
            <v>2</v>
          </cell>
          <cell r="AH313">
            <v>47585.405542072382</v>
          </cell>
          <cell r="AI313">
            <v>-107.60465175468951</v>
          </cell>
          <cell r="AJ313">
            <v>-4.0759337785867232E-2</v>
          </cell>
          <cell r="AK313">
            <v>-1721.6744280750322</v>
          </cell>
        </row>
        <row r="314">
          <cell r="B314" t="str">
            <v>LoPGas</v>
          </cell>
          <cell r="C314" t="str">
            <v>Header</v>
          </cell>
          <cell r="D314" t="str">
            <v>x</v>
          </cell>
          <cell r="E314" t="str">
            <v>H</v>
          </cell>
          <cell r="F314">
            <v>25</v>
          </cell>
          <cell r="G314">
            <v>115</v>
          </cell>
          <cell r="J314">
            <v>5.4</v>
          </cell>
          <cell r="K314">
            <v>5.4</v>
          </cell>
          <cell r="L314">
            <v>80</v>
          </cell>
          <cell r="M314">
            <v>41.078088319851119</v>
          </cell>
          <cell r="N314">
            <v>63360</v>
          </cell>
          <cell r="O314">
            <v>5.28</v>
          </cell>
          <cell r="P314">
            <v>1</v>
          </cell>
          <cell r="Q314">
            <v>33.333333333333336</v>
          </cell>
          <cell r="R314">
            <v>0.2</v>
          </cell>
          <cell r="S314">
            <v>0.73278748682815997</v>
          </cell>
          <cell r="T314">
            <v>0.75</v>
          </cell>
          <cell r="U314">
            <v>102.39400000000001</v>
          </cell>
          <cell r="V314">
            <v>0.39458924793320627</v>
          </cell>
          <cell r="W314">
            <v>0.21248747869316631</v>
          </cell>
          <cell r="X314">
            <v>42.419841002741542</v>
          </cell>
          <cell r="Y314">
            <v>43.761593685631965</v>
          </cell>
          <cell r="Z314">
            <v>6.8945877783014975E-2</v>
          </cell>
          <cell r="AA314">
            <v>0.13793173991602975</v>
          </cell>
          <cell r="AB314">
            <v>8.5114816344094599</v>
          </cell>
          <cell r="AC314">
            <v>1.2304466387507385</v>
          </cell>
          <cell r="AD314">
            <v>1.3903405825658353</v>
          </cell>
          <cell r="AE314">
            <v>194.57878363635561</v>
          </cell>
          <cell r="AF314">
            <v>892.24273070210768</v>
          </cell>
          <cell r="AG314">
            <v>2</v>
          </cell>
          <cell r="AH314">
            <v>147903.05946791294</v>
          </cell>
          <cell r="AI314">
            <v>-126.73656300312054</v>
          </cell>
          <cell r="AJ314">
            <v>-1.0001307055170498E-2</v>
          </cell>
          <cell r="AK314">
            <v>-126.73656300312054</v>
          </cell>
        </row>
        <row r="315">
          <cell r="B315" t="str">
            <v>LoPGas</v>
          </cell>
          <cell r="C315" t="str">
            <v>Header</v>
          </cell>
          <cell r="D315" t="str">
            <v>x</v>
          </cell>
          <cell r="E315" t="str">
            <v>H</v>
          </cell>
          <cell r="F315">
            <v>25</v>
          </cell>
          <cell r="G315">
            <v>115</v>
          </cell>
          <cell r="J315">
            <v>5.4</v>
          </cell>
          <cell r="K315">
            <v>5.4</v>
          </cell>
          <cell r="L315">
            <v>80</v>
          </cell>
          <cell r="M315">
            <v>43.761593685631965</v>
          </cell>
          <cell r="N315">
            <v>126720</v>
          </cell>
          <cell r="O315">
            <v>10.56</v>
          </cell>
          <cell r="P315">
            <v>1</v>
          </cell>
          <cell r="Q315">
            <v>33.333333333333336</v>
          </cell>
          <cell r="R315">
            <v>0.2</v>
          </cell>
          <cell r="S315">
            <v>1.01473233779264</v>
          </cell>
          <cell r="T315">
            <v>0.75</v>
          </cell>
          <cell r="U315">
            <v>102.39400000000001</v>
          </cell>
          <cell r="V315">
            <v>0.26188276955410766</v>
          </cell>
          <cell r="W315">
            <v>0.14102464704044593</v>
          </cell>
          <cell r="X315">
            <v>44.535318697490382</v>
          </cell>
          <cell r="Y315">
            <v>45.309043709348792</v>
          </cell>
          <cell r="Z315">
            <v>4.2701933696882355E-2</v>
          </cell>
          <cell r="AA315">
            <v>0.10481402306269595</v>
          </cell>
          <cell r="AB315">
            <v>6.9331063611990746</v>
          </cell>
          <cell r="AC315">
            <v>1.1031185489107449</v>
          </cell>
          <cell r="AD315">
            <v>1.3769476192546368</v>
          </cell>
          <cell r="AE315">
            <v>389.15756727271122</v>
          </cell>
          <cell r="AF315">
            <v>894.17346910311005</v>
          </cell>
          <cell r="AG315">
            <v>2</v>
          </cell>
          <cell r="AH315">
            <v>207926.31564387347</v>
          </cell>
          <cell r="AI315">
            <v>-145.18644016967966</v>
          </cell>
          <cell r="AJ315">
            <v>-5.7286316354829411E-3</v>
          </cell>
          <cell r="AK315">
            <v>-145.18644016967966</v>
          </cell>
        </row>
        <row r="316">
          <cell r="B316" t="str">
            <v>LoPGas</v>
          </cell>
          <cell r="C316" t="str">
            <v>Header</v>
          </cell>
          <cell r="D316" t="str">
            <v>x</v>
          </cell>
          <cell r="E316" t="str">
            <v>H</v>
          </cell>
          <cell r="F316">
            <v>25</v>
          </cell>
          <cell r="G316">
            <v>115</v>
          </cell>
          <cell r="J316">
            <v>5.4</v>
          </cell>
          <cell r="K316">
            <v>5.4</v>
          </cell>
          <cell r="L316">
            <v>80</v>
          </cell>
          <cell r="M316">
            <v>45.309043709348792</v>
          </cell>
          <cell r="N316">
            <v>190080</v>
          </cell>
          <cell r="O316">
            <v>15.84</v>
          </cell>
          <cell r="P316">
            <v>1</v>
          </cell>
          <cell r="Q316">
            <v>33.333333333333336</v>
          </cell>
          <cell r="R316">
            <v>0.2</v>
          </cell>
          <cell r="S316">
            <v>1.2386846748934399</v>
          </cell>
          <cell r="T316">
            <v>0.75</v>
          </cell>
          <cell r="U316">
            <v>102.39400000000001</v>
          </cell>
          <cell r="V316">
            <v>0.20044338552636654</v>
          </cell>
          <cell r="W316">
            <v>0.10793935677241251</v>
          </cell>
          <cell r="X316">
            <v>45.87470345477724</v>
          </cell>
          <cell r="Y316">
            <v>46.440363200205688</v>
          </cell>
          <cell r="Z316">
            <v>3.2611366529603947E-2</v>
          </cell>
          <cell r="AA316">
            <v>8.9685147418177402E-2</v>
          </cell>
          <cell r="AB316">
            <v>6.0613410564312922</v>
          </cell>
          <cell r="AC316">
            <v>1.0199497365811869</v>
          </cell>
          <cell r="AD316">
            <v>1.3674472167799236</v>
          </cell>
          <cell r="AE316">
            <v>583.73635090906691</v>
          </cell>
          <cell r="AF316">
            <v>884.61788535777748</v>
          </cell>
          <cell r="AG316">
            <v>2</v>
          </cell>
          <cell r="AH316">
            <v>252193.1360742228</v>
          </cell>
          <cell r="AI316">
            <v>-158.61239877463157</v>
          </cell>
          <cell r="AJ316">
            <v>-4.1722537556458219E-3</v>
          </cell>
          <cell r="AK316">
            <v>-158.61239877463157</v>
          </cell>
        </row>
        <row r="317">
          <cell r="B317" t="str">
            <v>LoPGas</v>
          </cell>
          <cell r="C317" t="str">
            <v>Leader</v>
          </cell>
          <cell r="D317" t="str">
            <v>x</v>
          </cell>
          <cell r="E317" t="str">
            <v>L</v>
          </cell>
          <cell r="F317">
            <v>25</v>
          </cell>
          <cell r="G317">
            <v>115</v>
          </cell>
          <cell r="J317">
            <v>5.4</v>
          </cell>
          <cell r="K317">
            <v>5.4</v>
          </cell>
          <cell r="L317">
            <v>80</v>
          </cell>
          <cell r="M317">
            <v>46.440363200205688</v>
          </cell>
          <cell r="N317">
            <v>253440.00000000003</v>
          </cell>
          <cell r="O317">
            <v>21.12</v>
          </cell>
          <cell r="P317">
            <v>1</v>
          </cell>
          <cell r="Q317">
            <v>40</v>
          </cell>
          <cell r="R317">
            <v>0.2</v>
          </cell>
          <cell r="S317">
            <v>1.4046444981305601</v>
          </cell>
          <cell r="T317">
            <v>0.75</v>
          </cell>
          <cell r="U317">
            <v>102.39400000000001</v>
          </cell>
          <cell r="V317">
            <v>0.21711798317373829</v>
          </cell>
          <cell r="W317">
            <v>0.11691867699178005</v>
          </cell>
          <cell r="X317">
            <v>46.977581493389756</v>
          </cell>
          <cell r="Y317">
            <v>47.514799786573825</v>
          </cell>
          <cell r="Z317">
            <v>3.2015739406772159E-2</v>
          </cell>
          <cell r="AA317">
            <v>7.9168052565261146E-2</v>
          </cell>
          <cell r="AB317">
            <v>5.5502556253984103</v>
          </cell>
          <cell r="AC317">
            <v>0.96663856155602934</v>
          </cell>
          <cell r="AD317">
            <v>1.3604239557416951</v>
          </cell>
          <cell r="AE317">
            <v>778.31513454542255</v>
          </cell>
          <cell r="AF317">
            <v>910.22722924703032</v>
          </cell>
          <cell r="AG317">
            <v>2</v>
          </cell>
          <cell r="AH317">
            <v>294296.63025813329</v>
          </cell>
          <cell r="AI317">
            <v>-200.2376805689814</v>
          </cell>
          <cell r="AJ317">
            <v>-3.9503961602150679E-3</v>
          </cell>
          <cell r="AK317">
            <v>-200.2376805689814</v>
          </cell>
        </row>
        <row r="318">
          <cell r="B318" t="str">
            <v>25_115_0.2_100</v>
          </cell>
          <cell r="F318">
            <v>25</v>
          </cell>
          <cell r="G318">
            <v>115</v>
          </cell>
          <cell r="H318">
            <v>24.337794704471385</v>
          </cell>
          <cell r="R318">
            <v>0.2</v>
          </cell>
          <cell r="W318">
            <v>0.46145148250602475</v>
          </cell>
          <cell r="X318">
            <v>0.66220529552861507</v>
          </cell>
          <cell r="AK318">
            <v>-630.77308251641318</v>
          </cell>
          <cell r="AL318">
            <v>1.698766579653692E-3</v>
          </cell>
          <cell r="AM318">
            <v>-430.53540194743175</v>
          </cell>
        </row>
        <row r="319">
          <cell r="B319" t="str">
            <v>LoPGas</v>
          </cell>
          <cell r="C319" t="str">
            <v>Branch</v>
          </cell>
          <cell r="D319" t="str">
            <v>x</v>
          </cell>
          <cell r="E319" t="str">
            <v>B</v>
          </cell>
          <cell r="F319">
            <v>25</v>
          </cell>
          <cell r="G319">
            <v>115</v>
          </cell>
          <cell r="J319">
            <v>5.4</v>
          </cell>
          <cell r="K319">
            <v>5.4</v>
          </cell>
          <cell r="L319">
            <v>80</v>
          </cell>
          <cell r="M319">
            <v>30.4</v>
          </cell>
          <cell r="N319">
            <v>13200.000000000002</v>
          </cell>
          <cell r="O319">
            <v>1.2</v>
          </cell>
          <cell r="P319">
            <v>16</v>
          </cell>
          <cell r="Q319">
            <v>30</v>
          </cell>
          <cell r="R319">
            <v>0.2</v>
          </cell>
          <cell r="S319">
            <v>0.5</v>
          </cell>
          <cell r="T319">
            <v>0.75</v>
          </cell>
          <cell r="U319">
            <v>102.39400000000001</v>
          </cell>
          <cell r="V319">
            <v>0.15568184760921477</v>
          </cell>
          <cell r="W319">
            <v>8.3835136030810276E-2</v>
          </cell>
          <cell r="X319">
            <v>35.739044159925555</v>
          </cell>
          <cell r="Y319">
            <v>41.078088319851119</v>
          </cell>
          <cell r="Z319">
            <v>0.21528403870667578</v>
          </cell>
          <cell r="AA319">
            <v>0.34356331616862407</v>
          </cell>
          <cell r="AB319">
            <v>10.590508807326579</v>
          </cell>
          <cell r="AC319">
            <v>1.345724052971722</v>
          </cell>
          <cell r="AD319">
            <v>1.4192057523867048</v>
          </cell>
          <cell r="AE319">
            <v>40.537246590907429</v>
          </cell>
          <cell r="AF319">
            <v>422.03763739362302</v>
          </cell>
          <cell r="AG319">
            <v>2</v>
          </cell>
          <cell r="AH319">
            <v>47585.405542072382</v>
          </cell>
          <cell r="AI319">
            <v>-107.60465175468951</v>
          </cell>
          <cell r="AJ319">
            <v>-4.0759337785867232E-2</v>
          </cell>
          <cell r="AK319">
            <v>-1721.6744280750322</v>
          </cell>
        </row>
        <row r="320">
          <cell r="B320" t="str">
            <v>LoPGas</v>
          </cell>
          <cell r="C320" t="str">
            <v>Header</v>
          </cell>
          <cell r="D320" t="str">
            <v>x</v>
          </cell>
          <cell r="E320" t="str">
            <v>H</v>
          </cell>
          <cell r="F320">
            <v>25</v>
          </cell>
          <cell r="G320">
            <v>115</v>
          </cell>
          <cell r="J320">
            <v>5.4</v>
          </cell>
          <cell r="K320">
            <v>5.4</v>
          </cell>
          <cell r="L320">
            <v>80</v>
          </cell>
          <cell r="M320">
            <v>41.078088319851119</v>
          </cell>
          <cell r="N320">
            <v>63360</v>
          </cell>
          <cell r="O320">
            <v>5.28</v>
          </cell>
          <cell r="P320">
            <v>1</v>
          </cell>
          <cell r="Q320">
            <v>50</v>
          </cell>
          <cell r="R320">
            <v>0.2</v>
          </cell>
          <cell r="S320">
            <v>0.73278748682815997</v>
          </cell>
          <cell r="T320">
            <v>0.75</v>
          </cell>
          <cell r="U320">
            <v>102.39400000000001</v>
          </cell>
          <cell r="V320">
            <v>0.59412414018602056</v>
          </cell>
          <cell r="W320">
            <v>0.31993760914702563</v>
          </cell>
          <cell r="X320">
            <v>43.060613115102839</v>
          </cell>
          <cell r="Y320">
            <v>45.043137910354567</v>
          </cell>
          <cell r="Z320">
            <v>0.10187191274383678</v>
          </cell>
          <cell r="AA320">
            <v>0.13801543376904854</v>
          </cell>
          <cell r="AB320">
            <v>8.5114816344094599</v>
          </cell>
          <cell r="AC320">
            <v>1.2304509500045755</v>
          </cell>
          <cell r="AD320">
            <v>1.3903357110907297</v>
          </cell>
          <cell r="AE320">
            <v>194.57878363635561</v>
          </cell>
          <cell r="AF320">
            <v>895.42644789038548</v>
          </cell>
          <cell r="AG320">
            <v>2</v>
          </cell>
          <cell r="AH320">
            <v>147726.24552333486</v>
          </cell>
          <cell r="AI320">
            <v>-186.76157192721701</v>
          </cell>
          <cell r="AJ320">
            <v>-1.4738129097791746E-2</v>
          </cell>
          <cell r="AK320">
            <v>-186.76157192721701</v>
          </cell>
        </row>
        <row r="321">
          <cell r="B321" t="str">
            <v>LoPGas</v>
          </cell>
          <cell r="C321" t="str">
            <v>Header</v>
          </cell>
          <cell r="D321" t="str">
            <v>x</v>
          </cell>
          <cell r="E321" t="str">
            <v>H</v>
          </cell>
          <cell r="F321">
            <v>25</v>
          </cell>
          <cell r="G321">
            <v>115</v>
          </cell>
          <cell r="J321">
            <v>5.4</v>
          </cell>
          <cell r="K321">
            <v>5.4</v>
          </cell>
          <cell r="L321">
            <v>80</v>
          </cell>
          <cell r="M321">
            <v>45.043137910354567</v>
          </cell>
          <cell r="N321">
            <v>126720</v>
          </cell>
          <cell r="O321">
            <v>10.56</v>
          </cell>
          <cell r="P321">
            <v>1</v>
          </cell>
          <cell r="Q321">
            <v>50</v>
          </cell>
          <cell r="R321">
            <v>0.2</v>
          </cell>
          <cell r="S321">
            <v>1.01473233779264</v>
          </cell>
          <cell r="T321">
            <v>0.75</v>
          </cell>
          <cell r="U321">
            <v>102.39400000000001</v>
          </cell>
          <cell r="V321">
            <v>0.39544122994851</v>
          </cell>
          <cell r="W321">
            <v>0.21294627353178086</v>
          </cell>
          <cell r="X321">
            <v>46.155592835435058</v>
          </cell>
          <cell r="Y321">
            <v>47.26804776051555</v>
          </cell>
          <cell r="Z321">
            <v>6.3647298903868776E-2</v>
          </cell>
          <cell r="AA321">
            <v>0.10488656837972729</v>
          </cell>
          <cell r="AB321">
            <v>6.9331063611990746</v>
          </cell>
          <cell r="AC321">
            <v>1.1062925877575405</v>
          </cell>
          <cell r="AD321">
            <v>1.3729970502262607</v>
          </cell>
          <cell r="AE321">
            <v>389.15756727271122</v>
          </cell>
          <cell r="AF321">
            <v>899.69997904277147</v>
          </cell>
          <cell r="AG321">
            <v>2</v>
          </cell>
          <cell r="AH321">
            <v>207336.54847207447</v>
          </cell>
          <cell r="AI321">
            <v>-207.70523638155487</v>
          </cell>
          <cell r="AJ321">
            <v>-8.1954401981358463E-3</v>
          </cell>
          <cell r="AK321">
            <v>-207.70523638155487</v>
          </cell>
        </row>
        <row r="322">
          <cell r="B322" t="str">
            <v>LoPGas</v>
          </cell>
          <cell r="C322" t="str">
            <v>Header</v>
          </cell>
          <cell r="D322" t="str">
            <v>x</v>
          </cell>
          <cell r="E322" t="str">
            <v>H</v>
          </cell>
          <cell r="F322">
            <v>25</v>
          </cell>
          <cell r="G322">
            <v>115</v>
          </cell>
          <cell r="J322">
            <v>5.4</v>
          </cell>
          <cell r="K322">
            <v>5.4</v>
          </cell>
          <cell r="L322">
            <v>80</v>
          </cell>
          <cell r="M322">
            <v>47.26804776051555</v>
          </cell>
          <cell r="N322">
            <v>190080</v>
          </cell>
          <cell r="O322">
            <v>15.84</v>
          </cell>
          <cell r="P322">
            <v>1</v>
          </cell>
          <cell r="Q322">
            <v>50</v>
          </cell>
          <cell r="R322">
            <v>0.2</v>
          </cell>
          <cell r="S322">
            <v>1.2386846748934399</v>
          </cell>
          <cell r="T322">
            <v>0.75</v>
          </cell>
          <cell r="U322">
            <v>102.39400000000001</v>
          </cell>
          <cell r="V322">
            <v>0.30317932954456245</v>
          </cell>
          <cell r="W322">
            <v>0.16326296690606412</v>
          </cell>
          <cell r="X322">
            <v>48.066376571458434</v>
          </cell>
          <cell r="Y322">
            <v>48.864705382401318</v>
          </cell>
          <cell r="Z322">
            <v>4.8779785886395199E-2</v>
          </cell>
          <cell r="AA322">
            <v>8.9744639607432355E-2</v>
          </cell>
          <cell r="AB322">
            <v>6.0613410564312922</v>
          </cell>
          <cell r="AC322">
            <v>1.0246672811332682</v>
          </cell>
          <cell r="AD322">
            <v>1.3611515213024179</v>
          </cell>
          <cell r="AE322">
            <v>583.73635090906691</v>
          </cell>
          <cell r="AF322">
            <v>891.47496983325834</v>
          </cell>
          <cell r="AG322">
            <v>2</v>
          </cell>
          <cell r="AH322">
            <v>251247.70645482966</v>
          </cell>
          <cell r="AI322">
            <v>-222.46424716009776</v>
          </cell>
          <cell r="AJ322">
            <v>-5.8518583533274876E-3</v>
          </cell>
          <cell r="AK322">
            <v>-222.46424716009776</v>
          </cell>
        </row>
        <row r="323">
          <cell r="B323" t="str">
            <v>LoPGas</v>
          </cell>
          <cell r="C323" t="str">
            <v>Leader</v>
          </cell>
          <cell r="D323" t="str">
            <v>x</v>
          </cell>
          <cell r="E323" t="str">
            <v>L</v>
          </cell>
          <cell r="F323">
            <v>25</v>
          </cell>
          <cell r="G323">
            <v>115</v>
          </cell>
          <cell r="J323">
            <v>5.4</v>
          </cell>
          <cell r="K323">
            <v>5.4</v>
          </cell>
          <cell r="L323">
            <v>80</v>
          </cell>
          <cell r="M323">
            <v>48.864705382401318</v>
          </cell>
          <cell r="N323">
            <v>253440.00000000003</v>
          </cell>
          <cell r="O323">
            <v>21.12</v>
          </cell>
          <cell r="P323">
            <v>1</v>
          </cell>
          <cell r="Q323">
            <v>40</v>
          </cell>
          <cell r="R323">
            <v>0.2</v>
          </cell>
          <cell r="S323">
            <v>1.4046444981305601</v>
          </cell>
          <cell r="T323">
            <v>0.75</v>
          </cell>
          <cell r="U323">
            <v>102.39400000000001</v>
          </cell>
          <cell r="V323">
            <v>0.21894104390410998</v>
          </cell>
          <cell r="W323">
            <v>0.11790040059456786</v>
          </cell>
          <cell r="X323">
            <v>49.365912870917086</v>
          </cell>
          <cell r="Y323">
            <v>49.867120359432853</v>
          </cell>
          <cell r="Z323">
            <v>3.2195455008315221E-2</v>
          </cell>
          <cell r="AA323">
            <v>7.9217959974350022E-2</v>
          </cell>
          <cell r="AB323">
            <v>5.5502556253984103</v>
          </cell>
          <cell r="AC323">
            <v>0.97238280489694306</v>
          </cell>
          <cell r="AD323">
            <v>1.3523874024324076</v>
          </cell>
          <cell r="AE323">
            <v>778.31513454542255</v>
          </cell>
          <cell r="AF323">
            <v>917.28662049117668</v>
          </cell>
          <cell r="AG323">
            <v>2</v>
          </cell>
          <cell r="AH323">
            <v>293095.17874117102</v>
          </cell>
          <cell r="AI323">
            <v>-185.5923648573559</v>
          </cell>
          <cell r="AJ323">
            <v>-3.6614655314345778E-3</v>
          </cell>
          <cell r="AK323">
            <v>-185.5923648573559</v>
          </cell>
        </row>
        <row r="324">
          <cell r="B324" t="str">
            <v>25_115_0.2_150</v>
          </cell>
          <cell r="F324">
            <v>25</v>
          </cell>
          <cell r="G324">
            <v>115</v>
          </cell>
          <cell r="H324">
            <v>24.102117613789751</v>
          </cell>
          <cell r="R324">
            <v>0.2</v>
          </cell>
          <cell r="W324">
            <v>0.69614684958487061</v>
          </cell>
          <cell r="X324">
            <v>0.89788238621024874</v>
          </cell>
          <cell r="AK324">
            <v>-802.52342032622551</v>
          </cell>
          <cell r="AL324">
            <v>2.4342292277022949E-3</v>
          </cell>
          <cell r="AM324">
            <v>-616.93105546886966</v>
          </cell>
        </row>
        <row r="325">
          <cell r="B325" t="str">
            <v>LoPGas</v>
          </cell>
          <cell r="C325" t="str">
            <v>Branch</v>
          </cell>
          <cell r="D325" t="str">
            <v>x</v>
          </cell>
          <cell r="E325" t="str">
            <v>B</v>
          </cell>
          <cell r="F325">
            <v>25</v>
          </cell>
          <cell r="G325">
            <v>115</v>
          </cell>
          <cell r="J325">
            <v>5.4</v>
          </cell>
          <cell r="K325">
            <v>5.4</v>
          </cell>
          <cell r="L325">
            <v>80</v>
          </cell>
          <cell r="M325">
            <v>30.4</v>
          </cell>
          <cell r="N325">
            <v>13200.000000000002</v>
          </cell>
          <cell r="O325">
            <v>1.2</v>
          </cell>
          <cell r="P325">
            <v>16</v>
          </cell>
          <cell r="Q325">
            <v>30</v>
          </cell>
          <cell r="R325">
            <v>0.2</v>
          </cell>
          <cell r="S325">
            <v>0.5</v>
          </cell>
          <cell r="T325">
            <v>0.75</v>
          </cell>
          <cell r="U325">
            <v>102.39400000000001</v>
          </cell>
          <cell r="V325">
            <v>0.15568184760921477</v>
          </cell>
          <cell r="W325">
            <v>8.3835136030810276E-2</v>
          </cell>
          <cell r="X325">
            <v>35.739044159925555</v>
          </cell>
          <cell r="Y325">
            <v>41.078088319851119</v>
          </cell>
          <cell r="Z325">
            <v>0.21528403870667578</v>
          </cell>
          <cell r="AA325">
            <v>0.34356331616862407</v>
          </cell>
          <cell r="AB325">
            <v>10.590508807326579</v>
          </cell>
          <cell r="AC325">
            <v>1.345724052971722</v>
          </cell>
          <cell r="AD325">
            <v>1.4192057523867048</v>
          </cell>
          <cell r="AE325">
            <v>40.537246590907429</v>
          </cell>
          <cell r="AF325">
            <v>422.03763739362302</v>
          </cell>
          <cell r="AG325">
            <v>2</v>
          </cell>
          <cell r="AH325">
            <v>47585.405542072382</v>
          </cell>
          <cell r="AI325">
            <v>-107.60465175468951</v>
          </cell>
          <cell r="AJ325">
            <v>-4.0759337785867232E-2</v>
          </cell>
          <cell r="AK325">
            <v>-1721.6744280750322</v>
          </cell>
        </row>
        <row r="326">
          <cell r="B326" t="str">
            <v>LoPGas</v>
          </cell>
          <cell r="C326" t="str">
            <v>Header</v>
          </cell>
          <cell r="D326" t="str">
            <v>x</v>
          </cell>
          <cell r="E326" t="str">
            <v>H</v>
          </cell>
          <cell r="F326">
            <v>25</v>
          </cell>
          <cell r="G326">
            <v>115</v>
          </cell>
          <cell r="J326">
            <v>5.4</v>
          </cell>
          <cell r="K326">
            <v>5.4</v>
          </cell>
          <cell r="L326">
            <v>80</v>
          </cell>
          <cell r="M326">
            <v>41.078088319851119</v>
          </cell>
          <cell r="N326">
            <v>63360</v>
          </cell>
          <cell r="O326">
            <v>5.28</v>
          </cell>
          <cell r="P326">
            <v>1</v>
          </cell>
          <cell r="Q326">
            <v>66.666666666666671</v>
          </cell>
          <cell r="R326">
            <v>0.2</v>
          </cell>
          <cell r="S326">
            <v>0.73278748682815997</v>
          </cell>
          <cell r="T326">
            <v>0.75</v>
          </cell>
          <cell r="U326">
            <v>102.39400000000001</v>
          </cell>
          <cell r="V326">
            <v>0.79516491057227767</v>
          </cell>
          <cell r="W326">
            <v>0.42819865943580027</v>
          </cell>
          <cell r="X326">
            <v>43.681840712302744</v>
          </cell>
          <cell r="Y326">
            <v>46.285593104754369</v>
          </cell>
          <cell r="Z326">
            <v>0.13379365401415266</v>
          </cell>
          <cell r="AA326">
            <v>0.13809861442180302</v>
          </cell>
          <cell r="AB326">
            <v>8.5114816344094599</v>
          </cell>
          <cell r="AC326">
            <v>1.2304552960301387</v>
          </cell>
          <cell r="AD326">
            <v>1.3903308003600747</v>
          </cell>
          <cell r="AE326">
            <v>194.57878363635561</v>
          </cell>
          <cell r="AF326">
            <v>898.62810104442315</v>
          </cell>
          <cell r="AG326">
            <v>2</v>
          </cell>
          <cell r="AH326">
            <v>147554.57251093365</v>
          </cell>
          <cell r="AI326">
            <v>-244.64048487550124</v>
          </cell>
          <cell r="AJ326">
            <v>-1.9305593819089428E-2</v>
          </cell>
          <cell r="AK326">
            <v>-244.64048487550124</v>
          </cell>
        </row>
        <row r="327">
          <cell r="B327" t="str">
            <v>LoPGas</v>
          </cell>
          <cell r="C327" t="str">
            <v>Header</v>
          </cell>
          <cell r="D327" t="str">
            <v>x</v>
          </cell>
          <cell r="E327" t="str">
            <v>H</v>
          </cell>
          <cell r="F327">
            <v>25</v>
          </cell>
          <cell r="G327">
            <v>115</v>
          </cell>
          <cell r="J327">
            <v>5.4</v>
          </cell>
          <cell r="K327">
            <v>5.4</v>
          </cell>
          <cell r="L327">
            <v>80</v>
          </cell>
          <cell r="M327">
            <v>46.285593104754369</v>
          </cell>
          <cell r="N327">
            <v>126720</v>
          </cell>
          <cell r="O327">
            <v>10.56</v>
          </cell>
          <cell r="P327">
            <v>1</v>
          </cell>
          <cell r="Q327">
            <v>66.666666666666671</v>
          </cell>
          <cell r="R327">
            <v>0.2</v>
          </cell>
          <cell r="S327">
            <v>1.01473233779264</v>
          </cell>
          <cell r="T327">
            <v>0.75</v>
          </cell>
          <cell r="U327">
            <v>102.39400000000001</v>
          </cell>
          <cell r="V327">
            <v>0.53061527712551881</v>
          </cell>
          <cell r="W327">
            <v>0.28573789829053453</v>
          </cell>
          <cell r="X327">
            <v>47.70636824562763</v>
          </cell>
          <cell r="Y327">
            <v>49.127143386500883</v>
          </cell>
          <cell r="Z327">
            <v>8.4282968126223379E-2</v>
          </cell>
          <cell r="AA327">
            <v>0.10494205518650515</v>
          </cell>
          <cell r="AB327">
            <v>6.9331063611990746</v>
          </cell>
          <cell r="AC327">
            <v>1.1094771548257643</v>
          </cell>
          <cell r="AD327">
            <v>1.3690560937388729</v>
          </cell>
          <cell r="AE327">
            <v>389.15756727271122</v>
          </cell>
          <cell r="AF327">
            <v>905.02893383955882</v>
          </cell>
          <cell r="AG327">
            <v>2</v>
          </cell>
          <cell r="AH327">
            <v>206786.99251451646</v>
          </cell>
          <cell r="AI327">
            <v>-264.07023656197146</v>
          </cell>
          <cell r="AJ327">
            <v>-1.0419437995658596E-2</v>
          </cell>
          <cell r="AK327">
            <v>-264.07023656197146</v>
          </cell>
        </row>
        <row r="328">
          <cell r="B328" t="str">
            <v>LoPGas</v>
          </cell>
          <cell r="C328" t="str">
            <v>Header</v>
          </cell>
          <cell r="D328" t="str">
            <v>x</v>
          </cell>
          <cell r="E328" t="str">
            <v>H</v>
          </cell>
          <cell r="F328">
            <v>25</v>
          </cell>
          <cell r="G328">
            <v>115</v>
          </cell>
          <cell r="J328">
            <v>5.4</v>
          </cell>
          <cell r="K328">
            <v>5.4</v>
          </cell>
          <cell r="L328">
            <v>80</v>
          </cell>
          <cell r="M328">
            <v>49.127143386500883</v>
          </cell>
          <cell r="N328">
            <v>190080</v>
          </cell>
          <cell r="O328">
            <v>15.84</v>
          </cell>
          <cell r="P328">
            <v>1</v>
          </cell>
          <cell r="Q328">
            <v>66.666666666666671</v>
          </cell>
          <cell r="R328">
            <v>0.2</v>
          </cell>
          <cell r="S328">
            <v>1.2386846748934399</v>
          </cell>
          <cell r="T328">
            <v>0.75</v>
          </cell>
          <cell r="U328">
            <v>102.39400000000001</v>
          </cell>
          <cell r="V328">
            <v>0.40744917492066529</v>
          </cell>
          <cell r="W328">
            <v>0.2194125874640136</v>
          </cell>
          <cell r="X328">
            <v>50.127839039858955</v>
          </cell>
          <cell r="Y328">
            <v>51.12853469321702</v>
          </cell>
          <cell r="Z328">
            <v>6.4826890876078958E-2</v>
          </cell>
          <cell r="AA328">
            <v>8.9800449794597795E-2</v>
          </cell>
          <cell r="AB328">
            <v>6.0613410564312922</v>
          </cell>
          <cell r="AC328">
            <v>1.0293987786165562</v>
          </cell>
          <cell r="AD328">
            <v>1.3548951655234931</v>
          </cell>
          <cell r="AE328">
            <v>583.73635090906691</v>
          </cell>
          <cell r="AF328">
            <v>898.04111569350243</v>
          </cell>
          <cell r="AG328">
            <v>2</v>
          </cell>
          <cell r="AH328">
            <v>250360.56271790285</v>
          </cell>
          <cell r="AI328">
            <v>-277.23989409951184</v>
          </cell>
          <cell r="AJ328">
            <v>-7.2927160695368228E-3</v>
          </cell>
          <cell r="AK328">
            <v>-277.23989409951184</v>
          </cell>
        </row>
        <row r="329">
          <cell r="B329" t="str">
            <v>LoPGas</v>
          </cell>
          <cell r="C329" t="str">
            <v>Leader</v>
          </cell>
          <cell r="D329" t="str">
            <v>x</v>
          </cell>
          <cell r="E329" t="str">
            <v>L</v>
          </cell>
          <cell r="F329">
            <v>25</v>
          </cell>
          <cell r="G329">
            <v>115</v>
          </cell>
          <cell r="J329">
            <v>5.4</v>
          </cell>
          <cell r="K329">
            <v>5.4</v>
          </cell>
          <cell r="L329">
            <v>80</v>
          </cell>
          <cell r="M329">
            <v>51.12853469321702</v>
          </cell>
          <cell r="N329">
            <v>253440.00000000003</v>
          </cell>
          <cell r="O329">
            <v>21.12</v>
          </cell>
          <cell r="P329">
            <v>1</v>
          </cell>
          <cell r="Q329">
            <v>40</v>
          </cell>
          <cell r="R329">
            <v>0.2</v>
          </cell>
          <cell r="S329">
            <v>1.4046444981305601</v>
          </cell>
          <cell r="T329">
            <v>0.75</v>
          </cell>
          <cell r="U329">
            <v>102.39400000000001</v>
          </cell>
          <cell r="V329">
            <v>0.22062055606265243</v>
          </cell>
          <cell r="W329">
            <v>0.11880482286626659</v>
          </cell>
          <cell r="X329">
            <v>51.595375368326735</v>
          </cell>
          <cell r="Y329">
            <v>52.06221604343645</v>
          </cell>
          <cell r="Z329">
            <v>3.2339243619896041E-2</v>
          </cell>
          <cell r="AA329">
            <v>7.9245437824961656E-2</v>
          </cell>
          <cell r="AB329">
            <v>5.5502556253984103</v>
          </cell>
          <cell r="AC329">
            <v>0.97814280352301819</v>
          </cell>
          <cell r="AD329">
            <v>1.3444235861554026</v>
          </cell>
          <cell r="AE329">
            <v>778.31513454542255</v>
          </cell>
          <cell r="AF329">
            <v>923.74402731950443</v>
          </cell>
          <cell r="AG329">
            <v>2</v>
          </cell>
          <cell r="AH329">
            <v>291916.88755309425</v>
          </cell>
          <cell r="AI329">
            <v>-171.93461059893104</v>
          </cell>
          <cell r="AJ329">
            <v>-3.3920180436973449E-3</v>
          </cell>
          <cell r="AK329">
            <v>-171.93461059893104</v>
          </cell>
        </row>
        <row r="330">
          <cell r="B330" t="str">
            <v>25_115_0.2_200</v>
          </cell>
          <cell r="F330">
            <v>25</v>
          </cell>
          <cell r="G330">
            <v>115</v>
          </cell>
          <cell r="H330">
            <v>23.864010895912575</v>
          </cell>
          <cell r="R330">
            <v>0.2</v>
          </cell>
          <cell r="W330">
            <v>0.93334914519034839</v>
          </cell>
          <cell r="X330">
            <v>1.1359891040874253</v>
          </cell>
          <cell r="AK330">
            <v>-957.88522613591556</v>
          </cell>
          <cell r="AL330">
            <v>3.101130900950854E-3</v>
          </cell>
          <cell r="AM330">
            <v>-785.95061553698451</v>
          </cell>
        </row>
        <row r="331">
          <cell r="B331" t="str">
            <v>LoPGas</v>
          </cell>
          <cell r="C331" t="str">
            <v>Branch</v>
          </cell>
          <cell r="D331" t="str">
            <v>x</v>
          </cell>
          <cell r="E331" t="str">
            <v>B</v>
          </cell>
          <cell r="F331">
            <v>25</v>
          </cell>
          <cell r="G331">
            <v>115</v>
          </cell>
          <cell r="J331">
            <v>5.4</v>
          </cell>
          <cell r="K331">
            <v>5.4</v>
          </cell>
          <cell r="L331">
            <v>80</v>
          </cell>
          <cell r="M331">
            <v>30.4</v>
          </cell>
          <cell r="N331">
            <v>13200.000000000002</v>
          </cell>
          <cell r="O331">
            <v>1.2</v>
          </cell>
          <cell r="P331">
            <v>16</v>
          </cell>
          <cell r="Q331">
            <v>30</v>
          </cell>
          <cell r="R331">
            <v>0.1</v>
          </cell>
          <cell r="S331">
            <v>0.5</v>
          </cell>
          <cell r="T331">
            <v>0.75</v>
          </cell>
          <cell r="U331">
            <v>102.39400000000001</v>
          </cell>
          <cell r="V331">
            <v>4.632433135085532E-2</v>
          </cell>
          <cell r="W331">
            <v>2.4945789634280402E-2</v>
          </cell>
          <cell r="X331">
            <v>39.881412911032797</v>
          </cell>
          <cell r="Y331">
            <v>49.362825822065602</v>
          </cell>
          <cell r="Z331">
            <v>0.38231503673519351</v>
          </cell>
          <cell r="AA331">
            <v>0.59978475422836619</v>
          </cell>
          <cell r="AB331">
            <v>10.590508807326579</v>
          </cell>
          <cell r="AC331">
            <v>1.348184778149055</v>
          </cell>
          <cell r="AD331">
            <v>1.4166153987621011</v>
          </cell>
          <cell r="AE331">
            <v>20.268623295453715</v>
          </cell>
          <cell r="AF331">
            <v>213.87359115222313</v>
          </cell>
          <cell r="AG331">
            <v>2</v>
          </cell>
          <cell r="AH331">
            <v>23610.762307351793</v>
          </cell>
          <cell r="AI331">
            <v>-94.174574440107079</v>
          </cell>
          <cell r="AJ331">
            <v>-7.1344374575838684E-2</v>
          </cell>
          <cell r="AK331">
            <v>-1506.7931910417133</v>
          </cell>
        </row>
        <row r="332">
          <cell r="B332" t="str">
            <v>LoPGas</v>
          </cell>
          <cell r="C332" t="str">
            <v>Header</v>
          </cell>
          <cell r="D332" t="str">
            <v>x</v>
          </cell>
          <cell r="E332" t="str">
            <v>H</v>
          </cell>
          <cell r="F332">
            <v>25</v>
          </cell>
          <cell r="G332">
            <v>115</v>
          </cell>
          <cell r="J332">
            <v>5.4</v>
          </cell>
          <cell r="K332">
            <v>5.4</v>
          </cell>
          <cell r="L332">
            <v>80</v>
          </cell>
          <cell r="M332">
            <v>49.362825822065602</v>
          </cell>
          <cell r="N332">
            <v>63360</v>
          </cell>
          <cell r="O332">
            <v>5.28</v>
          </cell>
          <cell r="P332">
            <v>1</v>
          </cell>
          <cell r="Q332">
            <v>20</v>
          </cell>
          <cell r="R332">
            <v>0.1</v>
          </cell>
          <cell r="S332">
            <v>0.73278748682815997</v>
          </cell>
          <cell r="T332">
            <v>0.75</v>
          </cell>
          <cell r="U332">
            <v>102.39400000000001</v>
          </cell>
          <cell r="V332">
            <v>6.9520389708149929E-2</v>
          </cell>
          <cell r="W332">
            <v>3.7436935760982948E-2</v>
          </cell>
          <cell r="X332">
            <v>50.633758837533023</v>
          </cell>
          <cell r="Y332">
            <v>51.904691853000443</v>
          </cell>
          <cell r="Z332">
            <v>8.2966725853115708E-2</v>
          </cell>
          <cell r="AA332">
            <v>0.24075892597406684</v>
          </cell>
          <cell r="AB332">
            <v>8.5114816344094599</v>
          </cell>
          <cell r="AC332">
            <v>1.2550214877050729</v>
          </cell>
          <cell r="AD332">
            <v>1.363116020957639</v>
          </cell>
          <cell r="AE332">
            <v>97.289391818177805</v>
          </cell>
          <cell r="AF332">
            <v>457.27995411033771</v>
          </cell>
          <cell r="AG332">
            <v>2</v>
          </cell>
          <cell r="AH332">
            <v>72882.132269088674</v>
          </cell>
          <cell r="AI332">
            <v>-58.653200194854243</v>
          </cell>
          <cell r="AJ332">
            <v>-9.2571338691373496E-3</v>
          </cell>
          <cell r="AK332">
            <v>-58.653200194854243</v>
          </cell>
        </row>
        <row r="333">
          <cell r="B333" t="str">
            <v>LoPGas</v>
          </cell>
          <cell r="C333" t="str">
            <v>Header</v>
          </cell>
          <cell r="D333" t="str">
            <v>x</v>
          </cell>
          <cell r="E333" t="str">
            <v>H</v>
          </cell>
          <cell r="F333">
            <v>25</v>
          </cell>
          <cell r="G333">
            <v>115</v>
          </cell>
          <cell r="J333">
            <v>5.4</v>
          </cell>
          <cell r="K333">
            <v>5.4</v>
          </cell>
          <cell r="L333">
            <v>80</v>
          </cell>
          <cell r="M333">
            <v>51.904691853000443</v>
          </cell>
          <cell r="N333">
            <v>126720</v>
          </cell>
          <cell r="O333">
            <v>10.56</v>
          </cell>
          <cell r="P333">
            <v>1</v>
          </cell>
          <cell r="Q333">
            <v>20</v>
          </cell>
          <cell r="R333">
            <v>0.1</v>
          </cell>
          <cell r="S333">
            <v>1.01473233779264</v>
          </cell>
          <cell r="T333">
            <v>0.75</v>
          </cell>
          <cell r="U333">
            <v>102.39400000000001</v>
          </cell>
          <cell r="V333">
            <v>4.5753099695684779E-2</v>
          </cell>
          <cell r="W333">
            <v>2.4638179696115259E-2</v>
          </cell>
          <cell r="X333">
            <v>52.627412683178918</v>
          </cell>
          <cell r="Y333">
            <v>53.350133513357385</v>
          </cell>
          <cell r="Z333">
            <v>5.1447795225954995E-2</v>
          </cell>
          <cell r="AA333">
            <v>0.18279613270867406</v>
          </cell>
          <cell r="AB333">
            <v>6.9331063611990746</v>
          </cell>
          <cell r="AC333">
            <v>1.126306185355421</v>
          </cell>
          <cell r="AD333">
            <v>1.3485999450486539</v>
          </cell>
          <cell r="AE333">
            <v>194.57878363635561</v>
          </cell>
          <cell r="AF333">
            <v>458.18417100076772</v>
          </cell>
          <cell r="AG333">
            <v>2</v>
          </cell>
          <cell r="AH333">
            <v>102485.92581705614</v>
          </cell>
          <cell r="AI333">
            <v>-66.405077841767152</v>
          </cell>
          <cell r="AJ333">
            <v>-5.2402997034222817E-3</v>
          </cell>
          <cell r="AK333">
            <v>-66.405077841767152</v>
          </cell>
        </row>
        <row r="334">
          <cell r="B334" t="str">
            <v>LoPGas</v>
          </cell>
          <cell r="C334" t="str">
            <v>Header</v>
          </cell>
          <cell r="D334" t="str">
            <v>x</v>
          </cell>
          <cell r="E334" t="str">
            <v>H</v>
          </cell>
          <cell r="F334">
            <v>25</v>
          </cell>
          <cell r="G334">
            <v>115</v>
          </cell>
          <cell r="J334">
            <v>5.4</v>
          </cell>
          <cell r="K334">
            <v>5.4</v>
          </cell>
          <cell r="L334">
            <v>80</v>
          </cell>
          <cell r="M334">
            <v>53.350133513357385</v>
          </cell>
          <cell r="N334">
            <v>190080</v>
          </cell>
          <cell r="O334">
            <v>15.84</v>
          </cell>
          <cell r="P334">
            <v>1</v>
          </cell>
          <cell r="Q334">
            <v>20</v>
          </cell>
          <cell r="R334">
            <v>0.1</v>
          </cell>
          <cell r="S334">
            <v>1.2386846748934399</v>
          </cell>
          <cell r="T334">
            <v>0.75</v>
          </cell>
          <cell r="U334">
            <v>102.39400000000001</v>
          </cell>
          <cell r="V334">
            <v>3.4846085828582708E-2</v>
          </cell>
          <cell r="W334">
            <v>1.8764720424652381E-2</v>
          </cell>
          <cell r="X334">
            <v>53.87379063649189</v>
          </cell>
          <cell r="Y334">
            <v>54.397447759626402</v>
          </cell>
          <cell r="Z334">
            <v>3.929904289741748E-2</v>
          </cell>
          <cell r="AA334">
            <v>0.15636862739625723</v>
          </cell>
          <cell r="AB334">
            <v>6.0613410564312922</v>
          </cell>
          <cell r="AC334">
            <v>1.0420247897345607</v>
          </cell>
          <cell r="AD334">
            <v>1.338478165091106</v>
          </cell>
          <cell r="AE334">
            <v>291.86817545453346</v>
          </cell>
          <cell r="AF334">
            <v>453.22299867248478</v>
          </cell>
          <cell r="AG334">
            <v>2</v>
          </cell>
          <cell r="AH334">
            <v>124314.56820736847</v>
          </cell>
          <cell r="AI334">
            <v>-71.966021531463298</v>
          </cell>
          <cell r="AJ334">
            <v>-3.7860912000980272E-3</v>
          </cell>
          <cell r="AK334">
            <v>-71.966021531463298</v>
          </cell>
        </row>
        <row r="335">
          <cell r="B335" t="str">
            <v>LoPGas</v>
          </cell>
          <cell r="C335" t="str">
            <v>Leader</v>
          </cell>
          <cell r="D335" t="str">
            <v>x</v>
          </cell>
          <cell r="E335" t="str">
            <v>L</v>
          </cell>
          <cell r="F335">
            <v>25</v>
          </cell>
          <cell r="G335">
            <v>115</v>
          </cell>
          <cell r="J335">
            <v>5.4</v>
          </cell>
          <cell r="K335">
            <v>5.4</v>
          </cell>
          <cell r="L335">
            <v>80</v>
          </cell>
          <cell r="M335">
            <v>54.397447759626402</v>
          </cell>
          <cell r="N335">
            <v>253440.00000000003</v>
          </cell>
          <cell r="O335">
            <v>21.12</v>
          </cell>
          <cell r="P335">
            <v>1</v>
          </cell>
          <cell r="Q335">
            <v>40</v>
          </cell>
          <cell r="R335">
            <v>0.1</v>
          </cell>
          <cell r="S335">
            <v>1.4046444981305601</v>
          </cell>
          <cell r="T335">
            <v>0.75</v>
          </cell>
          <cell r="U335">
            <v>102.39400000000001</v>
          </cell>
          <cell r="V335">
            <v>6.2711341771659851E-2</v>
          </cell>
          <cell r="W335">
            <v>3.3770243280375922E-2</v>
          </cell>
          <cell r="X335">
            <v>55.210204487723445</v>
          </cell>
          <cell r="Y335">
            <v>56.02296121582048</v>
          </cell>
          <cell r="Z335">
            <v>6.349028959818892E-2</v>
          </cell>
          <cell r="AA335">
            <v>0.13801171773772172</v>
          </cell>
          <cell r="AB335">
            <v>5.5502556253984103</v>
          </cell>
          <cell r="AC335">
            <v>0.98798512096613567</v>
          </cell>
          <cell r="AD335">
            <v>1.3310304252340961</v>
          </cell>
          <cell r="AE335">
            <v>389.15756727271128</v>
          </cell>
          <cell r="AF335">
            <v>466.67251521314699</v>
          </cell>
          <cell r="AG335">
            <v>2</v>
          </cell>
          <cell r="AH335">
            <v>144987.69613426639</v>
          </cell>
          <cell r="AI335">
            <v>-148.47198045386611</v>
          </cell>
          <cell r="AJ335">
            <v>-5.8582694307870138E-3</v>
          </cell>
          <cell r="AK335">
            <v>-148.47198045386611</v>
          </cell>
        </row>
        <row r="336">
          <cell r="B336" t="str">
            <v>25_115_0.1_60</v>
          </cell>
          <cell r="F336">
            <v>25</v>
          </cell>
          <cell r="G336">
            <v>115</v>
          </cell>
          <cell r="H336">
            <v>24.860444131203593</v>
          </cell>
          <cell r="R336">
            <v>0.1</v>
          </cell>
          <cell r="W336">
            <v>8.0839835881750588E-2</v>
          </cell>
          <cell r="X336">
            <v>0.13955586879640691</v>
          </cell>
          <cell r="AK336">
            <v>-345.49628002195084</v>
          </cell>
          <cell r="AL336">
            <v>7.7740017190689977E-4</v>
          </cell>
          <cell r="AM336">
            <v>-197.0242995680847</v>
          </cell>
        </row>
        <row r="337">
          <cell r="B337" t="str">
            <v>LoPGas</v>
          </cell>
          <cell r="C337" t="str">
            <v>Branch</v>
          </cell>
          <cell r="D337" t="str">
            <v>x</v>
          </cell>
          <cell r="E337" t="str">
            <v>B</v>
          </cell>
          <cell r="F337">
            <v>25</v>
          </cell>
          <cell r="G337">
            <v>115</v>
          </cell>
          <cell r="J337">
            <v>5.4</v>
          </cell>
          <cell r="K337">
            <v>5.4</v>
          </cell>
          <cell r="L337">
            <v>80</v>
          </cell>
          <cell r="M337">
            <v>30.4</v>
          </cell>
          <cell r="N337">
            <v>13200.000000000002</v>
          </cell>
          <cell r="O337">
            <v>1.2</v>
          </cell>
          <cell r="P337">
            <v>16</v>
          </cell>
          <cell r="Q337">
            <v>30</v>
          </cell>
          <cell r="R337">
            <v>0.1</v>
          </cell>
          <cell r="S337">
            <v>0.5</v>
          </cell>
          <cell r="T337">
            <v>0.75</v>
          </cell>
          <cell r="U337">
            <v>102.39400000000001</v>
          </cell>
          <cell r="V337">
            <v>4.632433135085532E-2</v>
          </cell>
          <cell r="W337">
            <v>2.4945789634280402E-2</v>
          </cell>
          <cell r="X337">
            <v>39.881412911032797</v>
          </cell>
          <cell r="Y337">
            <v>49.362825822065602</v>
          </cell>
          <cell r="Z337">
            <v>0.38231503673519351</v>
          </cell>
          <cell r="AA337">
            <v>0.59978475422836619</v>
          </cell>
          <cell r="AB337">
            <v>10.590508807326579</v>
          </cell>
          <cell r="AC337">
            <v>1.348184778149055</v>
          </cell>
          <cell r="AD337">
            <v>1.4166153987621011</v>
          </cell>
          <cell r="AE337">
            <v>20.268623295453715</v>
          </cell>
          <cell r="AF337">
            <v>213.87359115222313</v>
          </cell>
          <cell r="AG337">
            <v>2</v>
          </cell>
          <cell r="AH337">
            <v>23610.762307351793</v>
          </cell>
          <cell r="AI337">
            <v>-94.174574440107079</v>
          </cell>
          <cell r="AJ337">
            <v>-7.1344374575838684E-2</v>
          </cell>
          <cell r="AK337">
            <v>-1506.7931910417133</v>
          </cell>
        </row>
        <row r="338">
          <cell r="B338" t="str">
            <v>LoPGas</v>
          </cell>
          <cell r="C338" t="str">
            <v>Header</v>
          </cell>
          <cell r="D338" t="str">
            <v>x</v>
          </cell>
          <cell r="E338" t="str">
            <v>H</v>
          </cell>
          <cell r="F338">
            <v>25</v>
          </cell>
          <cell r="G338">
            <v>115</v>
          </cell>
          <cell r="J338">
            <v>5.4</v>
          </cell>
          <cell r="K338">
            <v>5.4</v>
          </cell>
          <cell r="L338">
            <v>80</v>
          </cell>
          <cell r="M338">
            <v>49.362825822065602</v>
          </cell>
          <cell r="N338">
            <v>63360</v>
          </cell>
          <cell r="O338">
            <v>5.28</v>
          </cell>
          <cell r="P338">
            <v>1</v>
          </cell>
          <cell r="Q338">
            <v>6.666666666666667</v>
          </cell>
          <cell r="R338">
            <v>0.1</v>
          </cell>
          <cell r="S338">
            <v>0.73278748682815997</v>
          </cell>
          <cell r="T338">
            <v>0.75</v>
          </cell>
          <cell r="U338">
            <v>102.39400000000001</v>
          </cell>
          <cell r="V338">
            <v>2.3098004107017074E-2</v>
          </cell>
          <cell r="W338">
            <v>1.2438343622516612E-2</v>
          </cell>
          <cell r="X338">
            <v>49.797846309551538</v>
          </cell>
          <cell r="Y338">
            <v>50.232866797037474</v>
          </cell>
          <cell r="Z338">
            <v>2.8398212247606636E-2</v>
          </cell>
          <cell r="AA338">
            <v>0.24071848398462117</v>
          </cell>
          <cell r="AB338">
            <v>8.5114816344094599</v>
          </cell>
          <cell r="AC338">
            <v>1.2550152260614191</v>
          </cell>
          <cell r="AD338">
            <v>1.3631228219482603</v>
          </cell>
          <cell r="AE338">
            <v>97.289391818177805</v>
          </cell>
          <cell r="AF338">
            <v>455.93364104492048</v>
          </cell>
          <cell r="AG338">
            <v>2</v>
          </cell>
          <cell r="AH338">
            <v>72994.032949893095</v>
          </cell>
          <cell r="AI338">
            <v>-20.118860183329993</v>
          </cell>
          <cell r="AJ338">
            <v>-3.1753251551972844E-3</v>
          </cell>
          <cell r="AK338">
            <v>-20.118860183329993</v>
          </cell>
        </row>
        <row r="339">
          <cell r="B339" t="str">
            <v>LoPGas</v>
          </cell>
          <cell r="C339" t="str">
            <v>Header</v>
          </cell>
          <cell r="D339" t="str">
            <v>x</v>
          </cell>
          <cell r="E339" t="str">
            <v>H</v>
          </cell>
          <cell r="F339">
            <v>25</v>
          </cell>
          <cell r="G339">
            <v>115</v>
          </cell>
          <cell r="J339">
            <v>5.4</v>
          </cell>
          <cell r="K339">
            <v>5.4</v>
          </cell>
          <cell r="L339">
            <v>80</v>
          </cell>
          <cell r="M339">
            <v>50.232866797037474</v>
          </cell>
          <cell r="N339">
            <v>126720</v>
          </cell>
          <cell r="O339">
            <v>10.56</v>
          </cell>
          <cell r="P339">
            <v>1</v>
          </cell>
          <cell r="Q339">
            <v>6.666666666666667</v>
          </cell>
          <cell r="R339">
            <v>0.1</v>
          </cell>
          <cell r="S339">
            <v>1.01473233779264</v>
          </cell>
          <cell r="T339">
            <v>0.75</v>
          </cell>
          <cell r="U339">
            <v>102.39400000000001</v>
          </cell>
          <cell r="V339">
            <v>1.5135321301270122E-2</v>
          </cell>
          <cell r="W339">
            <v>8.1504153480196351E-3</v>
          </cell>
          <cell r="X339">
            <v>50.491491835880083</v>
          </cell>
          <cell r="Y339">
            <v>50.750116874722686</v>
          </cell>
          <cell r="Z339">
            <v>1.7376549974041033E-2</v>
          </cell>
          <cell r="AA339">
            <v>0.18274561790855906</v>
          </cell>
          <cell r="AB339">
            <v>6.9331063611990746</v>
          </cell>
          <cell r="AC339">
            <v>1.1212705485638093</v>
          </cell>
          <cell r="AD339">
            <v>1.354656520340987</v>
          </cell>
          <cell r="AE339">
            <v>194.57878363635561</v>
          </cell>
          <cell r="AF339">
            <v>455.05392029571453</v>
          </cell>
          <cell r="AG339">
            <v>2</v>
          </cell>
          <cell r="AH339">
            <v>102890.98634773737</v>
          </cell>
          <cell r="AI339">
            <v>-23.881925986595345</v>
          </cell>
          <cell r="AJ339">
            <v>-1.8846216845482438E-3</v>
          </cell>
          <cell r="AK339">
            <v>-23.881925986595345</v>
          </cell>
        </row>
        <row r="340">
          <cell r="B340" t="str">
            <v>LoPGas</v>
          </cell>
          <cell r="C340" t="str">
            <v>Header</v>
          </cell>
          <cell r="D340" t="str">
            <v>x</v>
          </cell>
          <cell r="E340" t="str">
            <v>H</v>
          </cell>
          <cell r="F340">
            <v>25</v>
          </cell>
          <cell r="G340">
            <v>115</v>
          </cell>
          <cell r="J340">
            <v>5.4</v>
          </cell>
          <cell r="K340">
            <v>5.4</v>
          </cell>
          <cell r="L340">
            <v>80</v>
          </cell>
          <cell r="M340">
            <v>50.750116874722686</v>
          </cell>
          <cell r="N340">
            <v>190080</v>
          </cell>
          <cell r="O340">
            <v>15.84</v>
          </cell>
          <cell r="P340">
            <v>1</v>
          </cell>
          <cell r="Q340">
            <v>6.666666666666667</v>
          </cell>
          <cell r="R340">
            <v>0.1</v>
          </cell>
          <cell r="S340">
            <v>1.2386846748934399</v>
          </cell>
          <cell r="T340">
            <v>0.75</v>
          </cell>
          <cell r="U340">
            <v>102.39400000000001</v>
          </cell>
          <cell r="V340">
            <v>1.1496247089427368E-2</v>
          </cell>
          <cell r="W340">
            <v>6.1907631068542912E-3</v>
          </cell>
          <cell r="X340">
            <v>50.943153060182851</v>
          </cell>
          <cell r="Y340">
            <v>51.13618924564301</v>
          </cell>
          <cell r="Z340">
            <v>1.3199108155980466E-2</v>
          </cell>
          <cell r="AA340">
            <v>0.15631008093002149</v>
          </cell>
          <cell r="AB340">
            <v>6.0613410564312922</v>
          </cell>
          <cell r="AC340">
            <v>1.034552851897578</v>
          </cell>
          <cell r="AD340">
            <v>1.3481451682097729</v>
          </cell>
          <cell r="AE340">
            <v>291.86817545453346</v>
          </cell>
          <cell r="AF340">
            <v>449.02676969627339</v>
          </cell>
          <cell r="AG340">
            <v>2</v>
          </cell>
          <cell r="AH340">
            <v>124987.46554540246</v>
          </cell>
          <cell r="AI340">
            <v>-26.710426702265064</v>
          </cell>
          <cell r="AJ340">
            <v>-1.4052202600097362E-3</v>
          </cell>
          <cell r="AK340">
            <v>-26.710426702265064</v>
          </cell>
        </row>
        <row r="341">
          <cell r="B341" t="str">
            <v>LoPGas</v>
          </cell>
          <cell r="C341" t="str">
            <v>Leader</v>
          </cell>
          <cell r="D341" t="str">
            <v>x</v>
          </cell>
          <cell r="E341" t="str">
            <v>L</v>
          </cell>
          <cell r="F341">
            <v>25</v>
          </cell>
          <cell r="G341">
            <v>115</v>
          </cell>
          <cell r="J341">
            <v>5.4</v>
          </cell>
          <cell r="K341">
            <v>5.4</v>
          </cell>
          <cell r="L341">
            <v>80</v>
          </cell>
          <cell r="M341">
            <v>51.13618924564301</v>
          </cell>
          <cell r="N341">
            <v>253440.00000000003</v>
          </cell>
          <cell r="O341">
            <v>21.12</v>
          </cell>
          <cell r="P341">
            <v>1</v>
          </cell>
          <cell r="Q341">
            <v>40</v>
          </cell>
          <cell r="R341">
            <v>0.1</v>
          </cell>
          <cell r="S341">
            <v>1.4046444981305601</v>
          </cell>
          <cell r="T341">
            <v>0.75</v>
          </cell>
          <cell r="U341">
            <v>102.39400000000001</v>
          </cell>
          <cell r="V341">
            <v>6.2030191499577843E-2</v>
          </cell>
          <cell r="W341">
            <v>3.3403441841450388E-2</v>
          </cell>
          <cell r="X341">
            <v>52.047292968613462</v>
          </cell>
          <cell r="Y341">
            <v>52.958396691583914</v>
          </cell>
          <cell r="Z341">
            <v>6.3131215120853068E-2</v>
          </cell>
          <cell r="AA341">
            <v>0.13796313213849518</v>
          </cell>
          <cell r="AB341">
            <v>5.5502556253984103</v>
          </cell>
          <cell r="AC341">
            <v>0.97889583699185445</v>
          </cell>
          <cell r="AD341">
            <v>1.3433893638015932</v>
          </cell>
          <cell r="AE341">
            <v>389.15756727271128</v>
          </cell>
          <cell r="AF341">
            <v>462.08875149632996</v>
          </cell>
          <cell r="AG341">
            <v>2</v>
          </cell>
          <cell r="AH341">
            <v>145830.95043821426</v>
          </cell>
          <cell r="AI341">
            <v>-167.64556749484032</v>
          </cell>
          <cell r="AJ341">
            <v>-6.614803010370908E-3</v>
          </cell>
          <cell r="AK341">
            <v>-167.64556749484032</v>
          </cell>
        </row>
        <row r="342">
          <cell r="B342" t="str">
            <v>25_115_0.1_20</v>
          </cell>
          <cell r="F342">
            <v>25</v>
          </cell>
          <cell r="G342">
            <v>115</v>
          </cell>
          <cell r="H342">
            <v>24.914871246446879</v>
          </cell>
          <cell r="R342">
            <v>0.1</v>
          </cell>
          <cell r="W342">
            <v>2.6779522077390538E-2</v>
          </cell>
          <cell r="X342">
            <v>8.5128753553121328E-2</v>
          </cell>
          <cell r="AK342">
            <v>-238.35678036703072</v>
          </cell>
          <cell r="AL342">
            <v>2.790057326080745E-4</v>
          </cell>
          <cell r="AM342">
            <v>-70.711212872190401</v>
          </cell>
        </row>
        <row r="343">
          <cell r="B343" t="str">
            <v>LoPGas</v>
          </cell>
          <cell r="C343" t="str">
            <v>Branch</v>
          </cell>
          <cell r="D343" t="str">
            <v>x</v>
          </cell>
          <cell r="E343" t="str">
            <v>B</v>
          </cell>
          <cell r="F343">
            <v>25</v>
          </cell>
          <cell r="G343">
            <v>115</v>
          </cell>
          <cell r="J343">
            <v>5.4</v>
          </cell>
          <cell r="K343">
            <v>5.4</v>
          </cell>
          <cell r="L343">
            <v>80</v>
          </cell>
          <cell r="M343">
            <v>30.4</v>
          </cell>
          <cell r="N343">
            <v>13200.000000000002</v>
          </cell>
          <cell r="O343">
            <v>1.2</v>
          </cell>
          <cell r="P343">
            <v>16</v>
          </cell>
          <cell r="Q343">
            <v>30</v>
          </cell>
          <cell r="R343">
            <v>0.1</v>
          </cell>
          <cell r="S343">
            <v>0.5</v>
          </cell>
          <cell r="T343">
            <v>0.75</v>
          </cell>
          <cell r="U343">
            <v>102.39400000000001</v>
          </cell>
          <cell r="V343">
            <v>4.632433135085532E-2</v>
          </cell>
          <cell r="W343">
            <v>2.4945789634280402E-2</v>
          </cell>
          <cell r="X343">
            <v>39.881412911032797</v>
          </cell>
          <cell r="Y343">
            <v>49.362825822065602</v>
          </cell>
          <cell r="Z343">
            <v>0.38231503673519351</v>
          </cell>
          <cell r="AA343">
            <v>0.59978475422836619</v>
          </cell>
          <cell r="AB343">
            <v>10.590508807326579</v>
          </cell>
          <cell r="AC343">
            <v>1.348184778149055</v>
          </cell>
          <cell r="AD343">
            <v>1.4166153987621011</v>
          </cell>
          <cell r="AE343">
            <v>20.268623295453715</v>
          </cell>
          <cell r="AF343">
            <v>213.87359115222313</v>
          </cell>
          <cell r="AG343">
            <v>2</v>
          </cell>
          <cell r="AH343">
            <v>23610.762307351793</v>
          </cell>
          <cell r="AI343">
            <v>-94.174574440107079</v>
          </cell>
          <cell r="AJ343">
            <v>-7.1344374575838684E-2</v>
          </cell>
          <cell r="AK343">
            <v>-1506.7931910417133</v>
          </cell>
        </row>
        <row r="344">
          <cell r="B344" t="str">
            <v>LoPGas</v>
          </cell>
          <cell r="C344" t="str">
            <v>Header</v>
          </cell>
          <cell r="D344" t="str">
            <v>x</v>
          </cell>
          <cell r="E344" t="str">
            <v>H</v>
          </cell>
          <cell r="F344">
            <v>25</v>
          </cell>
          <cell r="G344">
            <v>115</v>
          </cell>
          <cell r="J344">
            <v>5.4</v>
          </cell>
          <cell r="K344">
            <v>5.4</v>
          </cell>
          <cell r="L344">
            <v>80</v>
          </cell>
          <cell r="M344">
            <v>49.362825822065602</v>
          </cell>
          <cell r="N344">
            <v>63360</v>
          </cell>
          <cell r="O344">
            <v>5.28</v>
          </cell>
          <cell r="P344">
            <v>1</v>
          </cell>
          <cell r="Q344">
            <v>13.333333333333334</v>
          </cell>
          <cell r="R344">
            <v>0.1</v>
          </cell>
          <cell r="S344">
            <v>0.73278748682815997</v>
          </cell>
          <cell r="T344">
            <v>0.75</v>
          </cell>
          <cell r="U344">
            <v>102.39400000000001</v>
          </cell>
          <cell r="V344">
            <v>4.6272730645581781E-2</v>
          </cell>
          <cell r="W344">
            <v>2.4918002501660652E-2</v>
          </cell>
          <cell r="X344">
            <v>50.221446762223124</v>
          </cell>
          <cell r="Y344">
            <v>51.080067702380646</v>
          </cell>
          <cell r="Z344">
            <v>5.6050922658260061E-2</v>
          </cell>
          <cell r="AA344">
            <v>0.24074274467268725</v>
          </cell>
          <cell r="AB344">
            <v>8.5114816344094599</v>
          </cell>
          <cell r="AC344">
            <v>1.2550183515919666</v>
          </cell>
          <cell r="AD344">
            <v>1.3631194271915108</v>
          </cell>
          <cell r="AE344">
            <v>97.289391818177805</v>
          </cell>
          <cell r="AF344">
            <v>456.61973207868004</v>
          </cell>
          <cell r="AG344">
            <v>2</v>
          </cell>
          <cell r="AH344">
            <v>72938.337404145437</v>
          </cell>
          <cell r="AI344">
            <v>-39.665003770879821</v>
          </cell>
          <cell r="AJ344">
            <v>-6.2602594335353255E-3</v>
          </cell>
          <cell r="AK344">
            <v>-39.665003770879821</v>
          </cell>
        </row>
        <row r="345">
          <cell r="B345" t="str">
            <v>LoPGas</v>
          </cell>
          <cell r="C345" t="str">
            <v>Header</v>
          </cell>
          <cell r="D345" t="str">
            <v>x</v>
          </cell>
          <cell r="E345" t="str">
            <v>H</v>
          </cell>
          <cell r="F345">
            <v>25</v>
          </cell>
          <cell r="G345">
            <v>115</v>
          </cell>
          <cell r="J345">
            <v>5.4</v>
          </cell>
          <cell r="K345">
            <v>5.4</v>
          </cell>
          <cell r="L345">
            <v>80</v>
          </cell>
          <cell r="M345">
            <v>51.080067702380646</v>
          </cell>
          <cell r="N345">
            <v>126720</v>
          </cell>
          <cell r="O345">
            <v>10.56</v>
          </cell>
          <cell r="P345">
            <v>1</v>
          </cell>
          <cell r="Q345">
            <v>13.333333333333334</v>
          </cell>
          <cell r="R345">
            <v>0.1</v>
          </cell>
          <cell r="S345">
            <v>1.01473233779264</v>
          </cell>
          <cell r="T345">
            <v>0.75</v>
          </cell>
          <cell r="U345">
            <v>102.39400000000001</v>
          </cell>
          <cell r="V345">
            <v>3.0388056434412888E-2</v>
          </cell>
          <cell r="W345">
            <v>1.6364058392255743E-2</v>
          </cell>
          <cell r="X345">
            <v>51.579323299703887</v>
          </cell>
          <cell r="Y345">
            <v>52.078578897027121</v>
          </cell>
          <cell r="Z345">
            <v>3.4526747309455819E-2</v>
          </cell>
          <cell r="AA345">
            <v>0.18277084056046761</v>
          </cell>
          <cell r="AB345">
            <v>6.9331063611990746</v>
          </cell>
          <cell r="AC345">
            <v>1.123788168732728</v>
          </cell>
          <cell r="AD345">
            <v>1.3516216863104653</v>
          </cell>
          <cell r="AE345">
            <v>194.57878363635561</v>
          </cell>
          <cell r="AF345">
            <v>456.64187037590818</v>
          </cell>
          <cell r="AG345">
            <v>2</v>
          </cell>
          <cell r="AH345">
            <v>102684.28308527607</v>
          </cell>
          <cell r="AI345">
            <v>-45.985286648775613</v>
          </cell>
          <cell r="AJ345">
            <v>-3.628889413571308E-3</v>
          </cell>
          <cell r="AK345">
            <v>-45.985286648775613</v>
          </cell>
        </row>
        <row r="346">
          <cell r="B346" t="str">
            <v>LoPGas</v>
          </cell>
          <cell r="C346" t="str">
            <v>Header</v>
          </cell>
          <cell r="D346" t="str">
            <v>x</v>
          </cell>
          <cell r="E346" t="str">
            <v>H</v>
          </cell>
          <cell r="F346">
            <v>25</v>
          </cell>
          <cell r="G346">
            <v>115</v>
          </cell>
          <cell r="J346">
            <v>5.4</v>
          </cell>
          <cell r="K346">
            <v>5.4</v>
          </cell>
          <cell r="L346">
            <v>80</v>
          </cell>
          <cell r="M346">
            <v>52.078578897027121</v>
          </cell>
          <cell r="N346">
            <v>190080</v>
          </cell>
          <cell r="O346">
            <v>15.84</v>
          </cell>
          <cell r="P346">
            <v>1</v>
          </cell>
          <cell r="Q346">
            <v>13.333333333333334</v>
          </cell>
          <cell r="R346">
            <v>0.1</v>
          </cell>
          <cell r="S346">
            <v>1.2386846748934399</v>
          </cell>
          <cell r="T346">
            <v>0.75</v>
          </cell>
          <cell r="U346">
            <v>102.39400000000001</v>
          </cell>
          <cell r="V346">
            <v>2.3114061209344408E-2</v>
          </cell>
          <cell r="W346">
            <v>1.2446990419679338E-2</v>
          </cell>
          <cell r="X346">
            <v>52.445759747414101</v>
          </cell>
          <cell r="Y346">
            <v>52.812940597801088</v>
          </cell>
          <cell r="Z346">
            <v>2.6301014481522E-2</v>
          </cell>
          <cell r="AA346">
            <v>0.15633930314321515</v>
          </cell>
          <cell r="AB346">
            <v>6.0613410564312922</v>
          </cell>
          <cell r="AC346">
            <v>1.0382887882545568</v>
          </cell>
          <cell r="AD346">
            <v>1.3432943168807634</v>
          </cell>
          <cell r="AE346">
            <v>291.86817545453346</v>
          </cell>
          <cell r="AF346">
            <v>451.16781620971273</v>
          </cell>
          <cell r="AG346">
            <v>2</v>
          </cell>
          <cell r="AH346">
            <v>124641.51875405872</v>
          </cell>
          <cell r="AI346">
            <v>-50.629780120911782</v>
          </cell>
          <cell r="AJ346">
            <v>-2.6636037521523452E-3</v>
          </cell>
          <cell r="AK346">
            <v>-50.629780120911782</v>
          </cell>
        </row>
        <row r="347">
          <cell r="B347" t="str">
            <v>LoPGas</v>
          </cell>
          <cell r="C347" t="str">
            <v>Leader</v>
          </cell>
          <cell r="D347" t="str">
            <v>x</v>
          </cell>
          <cell r="E347" t="str">
            <v>L</v>
          </cell>
          <cell r="F347">
            <v>25</v>
          </cell>
          <cell r="G347">
            <v>115</v>
          </cell>
          <cell r="J347">
            <v>5.4</v>
          </cell>
          <cell r="K347">
            <v>5.4</v>
          </cell>
          <cell r="L347">
            <v>80</v>
          </cell>
          <cell r="M347">
            <v>52.812940597801088</v>
          </cell>
          <cell r="N347">
            <v>253440.00000000003</v>
          </cell>
          <cell r="O347">
            <v>21.12</v>
          </cell>
          <cell r="P347">
            <v>1</v>
          </cell>
          <cell r="Q347">
            <v>40</v>
          </cell>
          <cell r="R347">
            <v>0.1</v>
          </cell>
          <cell r="S347">
            <v>1.4046444981305601</v>
          </cell>
          <cell r="T347">
            <v>0.75</v>
          </cell>
          <cell r="U347">
            <v>102.39400000000001</v>
          </cell>
          <cell r="V347">
            <v>6.2379812320135945E-2</v>
          </cell>
          <cell r="W347">
            <v>3.3591713688814195E-2</v>
          </cell>
          <cell r="X347">
            <v>53.673669313069531</v>
          </cell>
          <cell r="Y347">
            <v>54.534398028337975</v>
          </cell>
          <cell r="Z347">
            <v>6.3319000597675923E-2</v>
          </cell>
          <cell r="AA347">
            <v>0.13799060779251859</v>
          </cell>
          <cell r="AB347">
            <v>5.5502556253984103</v>
          </cell>
          <cell r="AC347">
            <v>0.98344097801943187</v>
          </cell>
          <cell r="AD347">
            <v>1.3371806596191393</v>
          </cell>
          <cell r="AE347">
            <v>389.15756727271128</v>
          </cell>
          <cell r="AF347">
            <v>464.4419104364365</v>
          </cell>
          <cell r="AG347">
            <v>2</v>
          </cell>
          <cell r="AH347">
            <v>145395.90748173645</v>
          </cell>
          <cell r="AI347">
            <v>-157.7828623328225</v>
          </cell>
          <cell r="AJ347">
            <v>-6.2256495554301799E-3</v>
          </cell>
          <cell r="AK347">
            <v>-157.7828623328225</v>
          </cell>
        </row>
        <row r="348">
          <cell r="B348" t="str">
            <v>25_115_0.1_40</v>
          </cell>
          <cell r="F348">
            <v>25</v>
          </cell>
          <cell r="G348">
            <v>115</v>
          </cell>
          <cell r="H348">
            <v>24.88773344536331</v>
          </cell>
          <cell r="R348">
            <v>0.1</v>
          </cell>
          <cell r="W348">
            <v>5.3729051313595733E-2</v>
          </cell>
          <cell r="X348">
            <v>0.11226655463669033</v>
          </cell>
          <cell r="AK348">
            <v>-294.06293287338974</v>
          </cell>
          <cell r="AL348">
            <v>5.3772123792837439E-4</v>
          </cell>
          <cell r="AM348">
            <v>-136.28007054056721</v>
          </cell>
        </row>
        <row r="349">
          <cell r="B349" t="str">
            <v>LoPGas</v>
          </cell>
          <cell r="C349" t="str">
            <v>Branch</v>
          </cell>
          <cell r="D349" t="str">
            <v>x</v>
          </cell>
          <cell r="E349" t="str">
            <v>B</v>
          </cell>
          <cell r="F349">
            <v>25</v>
          </cell>
          <cell r="G349">
            <v>115</v>
          </cell>
          <cell r="J349">
            <v>5.4</v>
          </cell>
          <cell r="K349">
            <v>5.4</v>
          </cell>
          <cell r="L349">
            <v>80</v>
          </cell>
          <cell r="M349">
            <v>30.4</v>
          </cell>
          <cell r="N349">
            <v>13200.000000000002</v>
          </cell>
          <cell r="O349">
            <v>1.2</v>
          </cell>
          <cell r="P349">
            <v>16</v>
          </cell>
          <cell r="Q349">
            <v>30</v>
          </cell>
          <cell r="R349">
            <v>0.1</v>
          </cell>
          <cell r="S349">
            <v>0.5</v>
          </cell>
          <cell r="T349">
            <v>0.75</v>
          </cell>
          <cell r="U349">
            <v>102.39400000000001</v>
          </cell>
          <cell r="V349">
            <v>4.632433135085532E-2</v>
          </cell>
          <cell r="W349">
            <v>2.4945789634280402E-2</v>
          </cell>
          <cell r="X349">
            <v>39.881412911032797</v>
          </cell>
          <cell r="Y349">
            <v>49.362825822065602</v>
          </cell>
          <cell r="Z349">
            <v>0.38231503673519351</v>
          </cell>
          <cell r="AA349">
            <v>0.59978475422836619</v>
          </cell>
          <cell r="AB349">
            <v>10.590508807326579</v>
          </cell>
          <cell r="AC349">
            <v>1.348184778149055</v>
          </cell>
          <cell r="AD349">
            <v>1.4166153987621011</v>
          </cell>
          <cell r="AE349">
            <v>20.268623295453715</v>
          </cell>
          <cell r="AF349">
            <v>213.87359115222313</v>
          </cell>
          <cell r="AG349">
            <v>2</v>
          </cell>
          <cell r="AH349">
            <v>23610.762307351793</v>
          </cell>
          <cell r="AI349">
            <v>-94.174574440107079</v>
          </cell>
          <cell r="AJ349">
            <v>-7.1344374575838684E-2</v>
          </cell>
          <cell r="AK349">
            <v>-1506.7931910417133</v>
          </cell>
        </row>
        <row r="350">
          <cell r="B350" t="str">
            <v>LoPGas</v>
          </cell>
          <cell r="C350" t="str">
            <v>Header</v>
          </cell>
          <cell r="D350" t="str">
            <v>x</v>
          </cell>
          <cell r="E350" t="str">
            <v>H</v>
          </cell>
          <cell r="F350">
            <v>25</v>
          </cell>
          <cell r="G350">
            <v>115</v>
          </cell>
          <cell r="J350">
            <v>5.4</v>
          </cell>
          <cell r="K350">
            <v>5.4</v>
          </cell>
          <cell r="L350">
            <v>80</v>
          </cell>
          <cell r="M350">
            <v>49.362825822065602</v>
          </cell>
          <cell r="N350">
            <v>63360</v>
          </cell>
          <cell r="O350">
            <v>5.28</v>
          </cell>
          <cell r="P350">
            <v>1</v>
          </cell>
          <cell r="Q350">
            <v>33.333333333333336</v>
          </cell>
          <cell r="R350">
            <v>0.1</v>
          </cell>
          <cell r="S350">
            <v>0.73278748682815997</v>
          </cell>
          <cell r="T350">
            <v>0.75</v>
          </cell>
          <cell r="U350">
            <v>102.39400000000001</v>
          </cell>
          <cell r="V350">
            <v>0.11622760917787953</v>
          </cell>
          <cell r="W350">
            <v>6.2588911781304546E-2</v>
          </cell>
          <cell r="X350">
            <v>51.425623632184895</v>
          </cell>
          <cell r="Y350">
            <v>53.488421442304187</v>
          </cell>
          <cell r="Z350">
            <v>0.13465979585055643</v>
          </cell>
          <cell r="AA350">
            <v>0.24079098963680401</v>
          </cell>
          <cell r="AB350">
            <v>8.5114816344094599</v>
          </cell>
          <cell r="AC350">
            <v>1.2550267152723433</v>
          </cell>
          <cell r="AD350">
            <v>1.3631103431655966</v>
          </cell>
          <cell r="AE350">
            <v>97.289391818177805</v>
          </cell>
          <cell r="AF350">
            <v>458.56324413160758</v>
          </cell>
          <cell r="AG350">
            <v>2</v>
          </cell>
          <cell r="AH350">
            <v>72774.27527627362</v>
          </cell>
          <cell r="AI350">
            <v>-95.012877135331848</v>
          </cell>
          <cell r="AJ350">
            <v>-1.4995719244844042E-2</v>
          </cell>
          <cell r="AK350">
            <v>-95.012877135331848</v>
          </cell>
        </row>
        <row r="351">
          <cell r="B351" t="str">
            <v>LoPGas</v>
          </cell>
          <cell r="C351" t="str">
            <v>Header</v>
          </cell>
          <cell r="D351" t="str">
            <v>x</v>
          </cell>
          <cell r="E351" t="str">
            <v>H</v>
          </cell>
          <cell r="F351">
            <v>25</v>
          </cell>
          <cell r="G351">
            <v>115</v>
          </cell>
          <cell r="J351">
            <v>5.4</v>
          </cell>
          <cell r="K351">
            <v>5.4</v>
          </cell>
          <cell r="L351">
            <v>80</v>
          </cell>
          <cell r="M351">
            <v>53.488421442304187</v>
          </cell>
          <cell r="N351">
            <v>126720</v>
          </cell>
          <cell r="O351">
            <v>10.56</v>
          </cell>
          <cell r="P351">
            <v>1</v>
          </cell>
          <cell r="Q351">
            <v>33.333333333333336</v>
          </cell>
          <cell r="R351">
            <v>0.1</v>
          </cell>
          <cell r="S351">
            <v>1.01473233779264</v>
          </cell>
          <cell r="T351">
            <v>0.75</v>
          </cell>
          <cell r="U351">
            <v>102.39400000000001</v>
          </cell>
          <cell r="V351">
            <v>7.6800381729830253E-2</v>
          </cell>
          <cell r="W351">
            <v>4.1357233026293017E-2</v>
          </cell>
          <cell r="X351">
            <v>54.609774655278201</v>
          </cell>
          <cell r="Y351">
            <v>55.731127868252216</v>
          </cell>
          <cell r="Z351">
            <v>8.4593470021686601E-2</v>
          </cell>
          <cell r="AA351">
            <v>0.18284663102928073</v>
          </cell>
          <cell r="AB351">
            <v>6.9331063611990746</v>
          </cell>
          <cell r="AC351">
            <v>1.1313431877617928</v>
          </cell>
          <cell r="AD351">
            <v>1.3425956651432065</v>
          </cell>
          <cell r="AE351">
            <v>194.57878363635561</v>
          </cell>
          <cell r="AF351">
            <v>461.13549193086476</v>
          </cell>
          <cell r="AG351">
            <v>2</v>
          </cell>
          <cell r="AH351">
            <v>102112.88613607895</v>
          </cell>
          <cell r="AI351">
            <v>-102.55364544969133</v>
          </cell>
          <cell r="AJ351">
            <v>-8.0929328795526622E-3</v>
          </cell>
          <cell r="AK351">
            <v>-102.55364544969133</v>
          </cell>
        </row>
        <row r="352">
          <cell r="B352" t="str">
            <v>LoPGas</v>
          </cell>
          <cell r="C352" t="str">
            <v>Header</v>
          </cell>
          <cell r="D352" t="str">
            <v>x</v>
          </cell>
          <cell r="E352" t="str">
            <v>H</v>
          </cell>
          <cell r="F352">
            <v>25</v>
          </cell>
          <cell r="G352">
            <v>115</v>
          </cell>
          <cell r="J352">
            <v>5.4</v>
          </cell>
          <cell r="K352">
            <v>5.4</v>
          </cell>
          <cell r="L352">
            <v>80</v>
          </cell>
          <cell r="M352">
            <v>55.731127868252216</v>
          </cell>
          <cell r="N352">
            <v>190080</v>
          </cell>
          <cell r="O352">
            <v>15.84</v>
          </cell>
          <cell r="P352">
            <v>1</v>
          </cell>
          <cell r="Q352">
            <v>33.333333333333336</v>
          </cell>
          <cell r="R352">
            <v>0.1</v>
          </cell>
          <cell r="S352">
            <v>1.2386846748934399</v>
          </cell>
          <cell r="T352">
            <v>0.75</v>
          </cell>
          <cell r="U352">
            <v>102.39400000000001</v>
          </cell>
          <cell r="V352">
            <v>5.8611468344322883E-2</v>
          </cell>
          <cell r="W352">
            <v>3.1562449296888673E-2</v>
          </cell>
          <cell r="X352">
            <v>56.518937986521145</v>
          </cell>
          <cell r="Y352">
            <v>57.306748104790074</v>
          </cell>
          <cell r="Z352">
            <v>6.4923504808312771E-2</v>
          </cell>
          <cell r="AA352">
            <v>0.15637676136073975</v>
          </cell>
          <cell r="AB352">
            <v>6.0613410564312922</v>
          </cell>
          <cell r="AC352">
            <v>1.0494939219964496</v>
          </cell>
          <cell r="AD352">
            <v>1.3289523639071428</v>
          </cell>
          <cell r="AE352">
            <v>291.86817545453346</v>
          </cell>
          <cell r="AF352">
            <v>456.98390376049497</v>
          </cell>
          <cell r="AG352">
            <v>2</v>
          </cell>
          <cell r="AH352">
            <v>123716.23379276303</v>
          </cell>
          <cell r="AI352">
            <v>-107.66279023906066</v>
          </cell>
          <cell r="AJ352">
            <v>-5.6640777693108511E-3</v>
          </cell>
          <cell r="AK352">
            <v>-107.66279023906066</v>
          </cell>
        </row>
        <row r="353">
          <cell r="B353" t="str">
            <v>LoPGas</v>
          </cell>
          <cell r="C353" t="str">
            <v>Leader</v>
          </cell>
          <cell r="D353" t="str">
            <v>x</v>
          </cell>
          <cell r="E353" t="str">
            <v>L</v>
          </cell>
          <cell r="F353">
            <v>25</v>
          </cell>
          <cell r="G353">
            <v>115</v>
          </cell>
          <cell r="J353">
            <v>5.4</v>
          </cell>
          <cell r="K353">
            <v>5.4</v>
          </cell>
          <cell r="L353">
            <v>80</v>
          </cell>
          <cell r="M353">
            <v>57.306748104790074</v>
          </cell>
          <cell r="N353">
            <v>253440.00000000003</v>
          </cell>
          <cell r="O353">
            <v>21.12</v>
          </cell>
          <cell r="P353">
            <v>1</v>
          </cell>
          <cell r="Q353">
            <v>40</v>
          </cell>
          <cell r="R353">
            <v>0.1</v>
          </cell>
          <cell r="S353">
            <v>1.4046444981305601</v>
          </cell>
          <cell r="T353">
            <v>0.75</v>
          </cell>
          <cell r="U353">
            <v>102.39400000000001</v>
          </cell>
          <cell r="V353">
            <v>6.3305598655316139E-2</v>
          </cell>
          <cell r="W353">
            <v>3.4090252372276808E-2</v>
          </cell>
          <cell r="X353">
            <v>58.030035858737236</v>
          </cell>
          <cell r="Y353">
            <v>58.753323612684405</v>
          </cell>
          <cell r="Z353">
            <v>6.3744742911864272E-2</v>
          </cell>
          <cell r="AA353">
            <v>0.13798456507007767</v>
          </cell>
          <cell r="AB353">
            <v>5.5502556253984103</v>
          </cell>
          <cell r="AC353">
            <v>0.99706075024063456</v>
          </cell>
          <cell r="AD353">
            <v>1.3189148759161755</v>
          </cell>
          <cell r="AE353">
            <v>389.15756727271128</v>
          </cell>
          <cell r="AF353">
            <v>470.65884491357667</v>
          </cell>
          <cell r="AG353">
            <v>2</v>
          </cell>
          <cell r="AH353">
            <v>144249.2961862591</v>
          </cell>
          <cell r="AI353">
            <v>-131.40485229991779</v>
          </cell>
          <cell r="AJ353">
            <v>-5.1848505484500384E-3</v>
          </cell>
          <cell r="AK353">
            <v>-131.40485229991779</v>
          </cell>
        </row>
        <row r="354">
          <cell r="B354" t="str">
            <v>25_115_0.1_100</v>
          </cell>
          <cell r="F354">
            <v>25</v>
          </cell>
          <cell r="G354">
            <v>115</v>
          </cell>
          <cell r="H354">
            <v>24.805455363888957</v>
          </cell>
          <cell r="R354">
            <v>0.1</v>
          </cell>
          <cell r="W354">
            <v>0.13550859410448624</v>
          </cell>
          <cell r="X354">
            <v>0.19454463611104345</v>
          </cell>
          <cell r="AK354">
            <v>-436.63416512400158</v>
          </cell>
          <cell r="AL354">
            <v>1.2043454577970478E-3</v>
          </cell>
          <cell r="AM354">
            <v>-305.22931282408382</v>
          </cell>
        </row>
        <row r="355">
          <cell r="B355" t="str">
            <v>LoPGas</v>
          </cell>
          <cell r="C355" t="str">
            <v>Branch</v>
          </cell>
          <cell r="D355" t="str">
            <v>x</v>
          </cell>
          <cell r="E355" t="str">
            <v>B</v>
          </cell>
          <cell r="F355">
            <v>25</v>
          </cell>
          <cell r="G355">
            <v>115</v>
          </cell>
          <cell r="J355">
            <v>5.4</v>
          </cell>
          <cell r="K355">
            <v>5.4</v>
          </cell>
          <cell r="L355">
            <v>80</v>
          </cell>
          <cell r="M355">
            <v>30.4</v>
          </cell>
          <cell r="N355">
            <v>13200.000000000002</v>
          </cell>
          <cell r="O355">
            <v>1.2</v>
          </cell>
          <cell r="P355">
            <v>16</v>
          </cell>
          <cell r="Q355">
            <v>30</v>
          </cell>
          <cell r="R355">
            <v>0.1</v>
          </cell>
          <cell r="S355">
            <v>0.5</v>
          </cell>
          <cell r="T355">
            <v>0.75</v>
          </cell>
          <cell r="U355">
            <v>102.39400000000001</v>
          </cell>
          <cell r="V355">
            <v>4.632433135085532E-2</v>
          </cell>
          <cell r="W355">
            <v>2.4945789634280402E-2</v>
          </cell>
          <cell r="X355">
            <v>39.881412911032797</v>
          </cell>
          <cell r="Y355">
            <v>49.362825822065602</v>
          </cell>
          <cell r="Z355">
            <v>0.38231503673519351</v>
          </cell>
          <cell r="AA355">
            <v>0.59978475422836619</v>
          </cell>
          <cell r="AB355">
            <v>10.590508807326579</v>
          </cell>
          <cell r="AC355">
            <v>1.348184778149055</v>
          </cell>
          <cell r="AD355">
            <v>1.4166153987621011</v>
          </cell>
          <cell r="AE355">
            <v>20.268623295453715</v>
          </cell>
          <cell r="AF355">
            <v>213.87359115222313</v>
          </cell>
          <cell r="AG355">
            <v>2</v>
          </cell>
          <cell r="AH355">
            <v>23610.762307351793</v>
          </cell>
          <cell r="AI355">
            <v>-94.174574440107079</v>
          </cell>
          <cell r="AJ355">
            <v>-7.1344374575838684E-2</v>
          </cell>
          <cell r="AK355">
            <v>-1506.7931910417133</v>
          </cell>
        </row>
        <row r="356">
          <cell r="B356" t="str">
            <v>LoPGas</v>
          </cell>
          <cell r="C356" t="str">
            <v>Header</v>
          </cell>
          <cell r="D356" t="str">
            <v>x</v>
          </cell>
          <cell r="E356" t="str">
            <v>H</v>
          </cell>
          <cell r="F356">
            <v>25</v>
          </cell>
          <cell r="G356">
            <v>115</v>
          </cell>
          <cell r="J356">
            <v>5.4</v>
          </cell>
          <cell r="K356">
            <v>5.4</v>
          </cell>
          <cell r="L356">
            <v>80</v>
          </cell>
          <cell r="M356">
            <v>49.362825822065602</v>
          </cell>
          <cell r="N356">
            <v>63360</v>
          </cell>
          <cell r="O356">
            <v>5.28</v>
          </cell>
          <cell r="P356">
            <v>1</v>
          </cell>
          <cell r="Q356">
            <v>50</v>
          </cell>
          <cell r="R356">
            <v>0.1</v>
          </cell>
          <cell r="S356">
            <v>0.73278748682815997</v>
          </cell>
          <cell r="T356">
            <v>0.75</v>
          </cell>
          <cell r="U356">
            <v>102.39400000000001</v>
          </cell>
          <cell r="V356">
            <v>0.17498874925820937</v>
          </cell>
          <cell r="W356">
            <v>9.4231959751322592E-2</v>
          </cell>
          <cell r="X356">
            <v>52.356543899436794</v>
          </cell>
          <cell r="Y356">
            <v>55.350261976807985</v>
          </cell>
          <cell r="Z356">
            <v>0.19543043101718804</v>
          </cell>
          <cell r="AA356">
            <v>0.24083050874349604</v>
          </cell>
          <cell r="AB356">
            <v>8.5114816344094599</v>
          </cell>
          <cell r="AC356">
            <v>1.2550332755204481</v>
          </cell>
          <cell r="AD356">
            <v>1.3631032179823688</v>
          </cell>
          <cell r="AE356">
            <v>97.289391818177805</v>
          </cell>
          <cell r="AF356">
            <v>460.1020571881736</v>
          </cell>
          <cell r="AG356">
            <v>2</v>
          </cell>
          <cell r="AH356">
            <v>72647.470980231301</v>
          </cell>
          <cell r="AI356">
            <v>-137.57417226190239</v>
          </cell>
          <cell r="AJ356">
            <v>-2.1713095369618431E-2</v>
          </cell>
          <cell r="AK356">
            <v>-137.57417226190239</v>
          </cell>
        </row>
        <row r="357">
          <cell r="B357" t="str">
            <v>LoPGas</v>
          </cell>
          <cell r="C357" t="str">
            <v>Header</v>
          </cell>
          <cell r="D357" t="str">
            <v>x</v>
          </cell>
          <cell r="E357" t="str">
            <v>H</v>
          </cell>
          <cell r="F357">
            <v>25</v>
          </cell>
          <cell r="G357">
            <v>115</v>
          </cell>
          <cell r="J357">
            <v>5.4</v>
          </cell>
          <cell r="K357">
            <v>5.4</v>
          </cell>
          <cell r="L357">
            <v>80</v>
          </cell>
          <cell r="M357">
            <v>55.350261976807985</v>
          </cell>
          <cell r="N357">
            <v>126720</v>
          </cell>
          <cell r="O357">
            <v>10.56</v>
          </cell>
          <cell r="P357">
            <v>1</v>
          </cell>
          <cell r="Q357">
            <v>50</v>
          </cell>
          <cell r="R357">
            <v>0.1</v>
          </cell>
          <cell r="S357">
            <v>1.01473233779264</v>
          </cell>
          <cell r="T357">
            <v>0.75</v>
          </cell>
          <cell r="U357">
            <v>102.39400000000001</v>
          </cell>
          <cell r="V357">
            <v>0.11612280476063508</v>
          </cell>
          <cell r="W357">
            <v>6.2532474292211759E-2</v>
          </cell>
          <cell r="X357">
            <v>56.886179053156511</v>
          </cell>
          <cell r="Y357">
            <v>58.422096129505029</v>
          </cell>
          <cell r="Z357">
            <v>0.12461934280221842</v>
          </cell>
          <cell r="AA357">
            <v>0.18283574953940313</v>
          </cell>
          <cell r="AB357">
            <v>6.9331063611990746</v>
          </cell>
          <cell r="AC357">
            <v>1.1376382776315568</v>
          </cell>
          <cell r="AD357">
            <v>1.335166449251818</v>
          </cell>
          <cell r="AE357">
            <v>194.57878363635561</v>
          </cell>
          <cell r="AF357">
            <v>464.45522543438136</v>
          </cell>
          <cell r="AG357">
            <v>2</v>
          </cell>
          <cell r="AH357">
            <v>101690.59327378606</v>
          </cell>
          <cell r="AI357">
            <v>-139.81665570566835</v>
          </cell>
          <cell r="AJ357">
            <v>-1.1033511340409434E-2</v>
          </cell>
          <cell r="AK357">
            <v>-139.81665570566835</v>
          </cell>
        </row>
        <row r="358">
          <cell r="B358" t="str">
            <v>LoPGas</v>
          </cell>
          <cell r="C358" t="str">
            <v>Header</v>
          </cell>
          <cell r="D358" t="str">
            <v>x</v>
          </cell>
          <cell r="E358" t="str">
            <v>H</v>
          </cell>
          <cell r="F358">
            <v>25</v>
          </cell>
          <cell r="G358">
            <v>115</v>
          </cell>
          <cell r="J358">
            <v>5.4</v>
          </cell>
          <cell r="K358">
            <v>5.4</v>
          </cell>
          <cell r="L358">
            <v>80</v>
          </cell>
          <cell r="M358">
            <v>58.422096129505029</v>
          </cell>
          <cell r="N358">
            <v>190080</v>
          </cell>
          <cell r="O358">
            <v>15.84</v>
          </cell>
          <cell r="P358">
            <v>1</v>
          </cell>
          <cell r="Q358">
            <v>50</v>
          </cell>
          <cell r="R358">
            <v>0.1</v>
          </cell>
          <cell r="S358">
            <v>1.2386846748934399</v>
          </cell>
          <cell r="T358">
            <v>0.75</v>
          </cell>
          <cell r="U358">
            <v>102.39400000000001</v>
          </cell>
          <cell r="V358">
            <v>8.8809644385904524E-2</v>
          </cell>
          <cell r="W358">
            <v>4.7824256535221821E-2</v>
          </cell>
          <cell r="X358">
            <v>59.459985808922653</v>
          </cell>
          <cell r="Y358">
            <v>60.497875488340277</v>
          </cell>
          <cell r="Z358">
            <v>9.6199305145371894E-2</v>
          </cell>
          <cell r="AA358">
            <v>0.15635078481452191</v>
          </cell>
          <cell r="AB358">
            <v>6.0613410564312922</v>
          </cell>
          <cell r="AC358">
            <v>1.0588072950548113</v>
          </cell>
          <cell r="AD358">
            <v>1.3172627682652673</v>
          </cell>
          <cell r="AE358">
            <v>291.86817545453346</v>
          </cell>
          <cell r="AF358">
            <v>461.16459516764064</v>
          </cell>
          <cell r="AG358">
            <v>2</v>
          </cell>
          <cell r="AH358">
            <v>123060.1087609016</v>
          </cell>
          <cell r="AI358">
            <v>-141.01919288057425</v>
          </cell>
          <cell r="AJ358">
            <v>-7.4189390193904808E-3</v>
          </cell>
          <cell r="AK358">
            <v>-141.01919288057425</v>
          </cell>
        </row>
        <row r="359">
          <cell r="B359" t="str">
            <v>LoPGas</v>
          </cell>
          <cell r="C359" t="str">
            <v>Leader</v>
          </cell>
          <cell r="D359" t="str">
            <v>x</v>
          </cell>
          <cell r="E359" t="str">
            <v>L</v>
          </cell>
          <cell r="F359">
            <v>25</v>
          </cell>
          <cell r="G359">
            <v>115</v>
          </cell>
          <cell r="J359">
            <v>5.4</v>
          </cell>
          <cell r="K359">
            <v>5.4</v>
          </cell>
          <cell r="L359">
            <v>80</v>
          </cell>
          <cell r="M359">
            <v>60.497875488340277</v>
          </cell>
          <cell r="N359">
            <v>253440.00000000003</v>
          </cell>
          <cell r="O359">
            <v>21.12</v>
          </cell>
          <cell r="P359">
            <v>1</v>
          </cell>
          <cell r="Q359">
            <v>40</v>
          </cell>
          <cell r="R359">
            <v>0.1</v>
          </cell>
          <cell r="S359">
            <v>1.4046444981305601</v>
          </cell>
          <cell r="T359">
            <v>0.75</v>
          </cell>
          <cell r="U359">
            <v>102.39400000000001</v>
          </cell>
          <cell r="V359">
            <v>6.3958612240860274E-2</v>
          </cell>
          <cell r="W359">
            <v>3.4441902122168244E-2</v>
          </cell>
          <cell r="X359">
            <v>61.12177904134056</v>
          </cell>
          <cell r="Y359">
            <v>61.745682594340842</v>
          </cell>
          <cell r="Z359">
            <v>6.3983137081015773E-2</v>
          </cell>
          <cell r="AA359">
            <v>0.1379275741862537</v>
          </cell>
          <cell r="AB359">
            <v>5.5502556253984103</v>
          </cell>
          <cell r="AC359">
            <v>1.0083560607322493</v>
          </cell>
          <cell r="AD359">
            <v>1.3041407761555568</v>
          </cell>
          <cell r="AE359">
            <v>389.15756727271128</v>
          </cell>
          <cell r="AF359">
            <v>475.03211166298763</v>
          </cell>
          <cell r="AG359">
            <v>2</v>
          </cell>
          <cell r="AH359">
            <v>143445.96778776534</v>
          </cell>
          <cell r="AI359">
            <v>-112.72297599152328</v>
          </cell>
          <cell r="AJ359">
            <v>-4.4477184340089675E-3</v>
          </cell>
          <cell r="AK359">
            <v>-112.72297599152328</v>
          </cell>
        </row>
        <row r="360">
          <cell r="B360" t="str">
            <v>25_115_0.1_150</v>
          </cell>
          <cell r="F360">
            <v>25</v>
          </cell>
          <cell r="G360">
            <v>115</v>
          </cell>
          <cell r="H360">
            <v>24.736023617664795</v>
          </cell>
          <cell r="R360">
            <v>0.1</v>
          </cell>
          <cell r="W360">
            <v>0.20458869057875617</v>
          </cell>
          <cell r="X360">
            <v>0.26397638233520482</v>
          </cell>
          <cell r="AK360">
            <v>-531.13299683966829</v>
          </cell>
          <cell r="AL360">
            <v>1.6509233777152184E-3</v>
          </cell>
          <cell r="AM360">
            <v>-418.410020848145</v>
          </cell>
        </row>
        <row r="361">
          <cell r="B361" t="str">
            <v>LoPGas</v>
          </cell>
          <cell r="C361" t="str">
            <v>Branch</v>
          </cell>
          <cell r="D361" t="str">
            <v>x</v>
          </cell>
          <cell r="E361" t="str">
            <v>B</v>
          </cell>
          <cell r="F361">
            <v>25</v>
          </cell>
          <cell r="G361">
            <v>115</v>
          </cell>
          <cell r="J361">
            <v>5.4</v>
          </cell>
          <cell r="K361">
            <v>5.4</v>
          </cell>
          <cell r="L361">
            <v>80</v>
          </cell>
          <cell r="M361">
            <v>30.4</v>
          </cell>
          <cell r="N361">
            <v>13200.000000000002</v>
          </cell>
          <cell r="O361">
            <v>1.2</v>
          </cell>
          <cell r="P361">
            <v>16</v>
          </cell>
          <cell r="Q361">
            <v>30</v>
          </cell>
          <cell r="R361">
            <v>0.1</v>
          </cell>
          <cell r="S361">
            <v>0.5</v>
          </cell>
          <cell r="T361">
            <v>0.75</v>
          </cell>
          <cell r="U361">
            <v>102.39400000000001</v>
          </cell>
          <cell r="V361">
            <v>4.632433135085532E-2</v>
          </cell>
          <cell r="W361">
            <v>2.4945789634280402E-2</v>
          </cell>
          <cell r="X361">
            <v>39.881412911032797</v>
          </cell>
          <cell r="Y361">
            <v>49.362825822065602</v>
          </cell>
          <cell r="Z361">
            <v>0.38231503673519351</v>
          </cell>
          <cell r="AA361">
            <v>0.59978475422836619</v>
          </cell>
          <cell r="AB361">
            <v>10.590508807326579</v>
          </cell>
          <cell r="AC361">
            <v>1.348184778149055</v>
          </cell>
          <cell r="AD361">
            <v>1.4166153987621011</v>
          </cell>
          <cell r="AE361">
            <v>20.268623295453715</v>
          </cell>
          <cell r="AF361">
            <v>213.87359115222313</v>
          </cell>
          <cell r="AG361">
            <v>2</v>
          </cell>
          <cell r="AH361">
            <v>23610.762307351793</v>
          </cell>
          <cell r="AI361">
            <v>-94.174574440107079</v>
          </cell>
          <cell r="AJ361">
            <v>-7.1344374575838684E-2</v>
          </cell>
          <cell r="AK361">
            <v>-1506.7931910417133</v>
          </cell>
        </row>
        <row r="362">
          <cell r="B362" t="str">
            <v>LoPGas</v>
          </cell>
          <cell r="C362" t="str">
            <v>Header</v>
          </cell>
          <cell r="D362" t="str">
            <v>x</v>
          </cell>
          <cell r="E362" t="str">
            <v>H</v>
          </cell>
          <cell r="F362">
            <v>25</v>
          </cell>
          <cell r="G362">
            <v>115</v>
          </cell>
          <cell r="J362">
            <v>5.4</v>
          </cell>
          <cell r="K362">
            <v>5.4</v>
          </cell>
          <cell r="L362">
            <v>80</v>
          </cell>
          <cell r="M362">
            <v>49.362825822065602</v>
          </cell>
          <cell r="N362">
            <v>63360</v>
          </cell>
          <cell r="O362">
            <v>5.28</v>
          </cell>
          <cell r="P362">
            <v>1</v>
          </cell>
          <cell r="Q362">
            <v>66.666666666666671</v>
          </cell>
          <cell r="R362">
            <v>0.1</v>
          </cell>
          <cell r="S362">
            <v>0.73278748682815997</v>
          </cell>
          <cell r="T362">
            <v>0.75</v>
          </cell>
          <cell r="U362">
            <v>102.39400000000001</v>
          </cell>
          <cell r="V362">
            <v>0.23414160685651667</v>
          </cell>
          <cell r="W362">
            <v>0.12608594876494905</v>
          </cell>
          <cell r="X362">
            <v>53.225477114195883</v>
          </cell>
          <cell r="Y362">
            <v>57.088128406326163</v>
          </cell>
          <cell r="Z362">
            <v>0.25215454073517329</v>
          </cell>
          <cell r="AA362">
            <v>0.24086935464750137</v>
          </cell>
          <cell r="AB362">
            <v>8.5114816344094599</v>
          </cell>
          <cell r="AC362">
            <v>1.2550398828932394</v>
          </cell>
          <cell r="AD362">
            <v>1.3630960416916094</v>
          </cell>
          <cell r="AE362">
            <v>97.289391818177805</v>
          </cell>
          <cell r="AF362">
            <v>461.57179633794851</v>
          </cell>
          <cell r="AG362">
            <v>2</v>
          </cell>
          <cell r="AH362">
            <v>72529.08885777049</v>
          </cell>
          <cell r="AI362">
            <v>-177.12063188588306</v>
          </cell>
          <cell r="AJ362">
            <v>-2.7954645184009322E-2</v>
          </cell>
          <cell r="AK362">
            <v>-177.12063188588306</v>
          </cell>
        </row>
        <row r="363">
          <cell r="B363" t="str">
            <v>LoPGas</v>
          </cell>
          <cell r="C363" t="str">
            <v>Header</v>
          </cell>
          <cell r="D363" t="str">
            <v>x</v>
          </cell>
          <cell r="E363" t="str">
            <v>H</v>
          </cell>
          <cell r="F363">
            <v>25</v>
          </cell>
          <cell r="G363">
            <v>115</v>
          </cell>
          <cell r="J363">
            <v>5.4</v>
          </cell>
          <cell r="K363">
            <v>5.4</v>
          </cell>
          <cell r="L363">
            <v>80</v>
          </cell>
          <cell r="M363">
            <v>57.088128406326163</v>
          </cell>
          <cell r="N363">
            <v>126720</v>
          </cell>
          <cell r="O363">
            <v>10.56</v>
          </cell>
          <cell r="P363">
            <v>1</v>
          </cell>
          <cell r="Q363">
            <v>66.666666666666671</v>
          </cell>
          <cell r="R363">
            <v>0.1</v>
          </cell>
          <cell r="S363">
            <v>1.01473233779264</v>
          </cell>
          <cell r="T363">
            <v>0.75</v>
          </cell>
          <cell r="U363">
            <v>102.39400000000001</v>
          </cell>
          <cell r="V363">
            <v>0.15596047195632254</v>
          </cell>
          <cell r="W363">
            <v>8.398517606694611E-2</v>
          </cell>
          <cell r="X363">
            <v>58.956667406604339</v>
          </cell>
          <cell r="Y363">
            <v>60.825206406882515</v>
          </cell>
          <cell r="Z363">
            <v>0.16310662292591549</v>
          </cell>
          <cell r="AA363">
            <v>0.18281669834562828</v>
          </cell>
          <cell r="AB363">
            <v>6.9331063611990746</v>
          </cell>
          <cell r="AC363">
            <v>1.1439286091624854</v>
          </cell>
          <cell r="AD363">
            <v>1.3278245228872736</v>
          </cell>
          <cell r="AE363">
            <v>194.57878363635561</v>
          </cell>
          <cell r="AF363">
            <v>467.50629415587701</v>
          </cell>
          <cell r="AG363">
            <v>2</v>
          </cell>
          <cell r="AH363">
            <v>101310.03307927522</v>
          </cell>
          <cell r="AI363">
            <v>-169.39699113501743</v>
          </cell>
          <cell r="AJ363">
            <v>-1.3367818113558826E-2</v>
          </cell>
          <cell r="AK363">
            <v>-169.39699113501743</v>
          </cell>
        </row>
        <row r="364">
          <cell r="B364" t="str">
            <v>LoPGas</v>
          </cell>
          <cell r="C364" t="str">
            <v>Header</v>
          </cell>
          <cell r="D364" t="str">
            <v>x</v>
          </cell>
          <cell r="E364" t="str">
            <v>H</v>
          </cell>
          <cell r="F364">
            <v>25</v>
          </cell>
          <cell r="G364">
            <v>115</v>
          </cell>
          <cell r="J364">
            <v>5.4</v>
          </cell>
          <cell r="K364">
            <v>5.4</v>
          </cell>
          <cell r="L364">
            <v>80</v>
          </cell>
          <cell r="M364">
            <v>60.825206406882515</v>
          </cell>
          <cell r="N364">
            <v>190080</v>
          </cell>
          <cell r="O364">
            <v>15.84</v>
          </cell>
          <cell r="P364">
            <v>1</v>
          </cell>
          <cell r="Q364">
            <v>66.666666666666671</v>
          </cell>
          <cell r="R364">
            <v>0.1</v>
          </cell>
          <cell r="S364">
            <v>1.2386846748934399</v>
          </cell>
          <cell r="T364">
            <v>0.75</v>
          </cell>
          <cell r="U364">
            <v>102.39400000000001</v>
          </cell>
          <cell r="V364">
            <v>0.1194423168825178</v>
          </cell>
          <cell r="W364">
            <v>6.4320041401462191E-2</v>
          </cell>
          <cell r="X364">
            <v>62.038078361074213</v>
          </cell>
          <cell r="Y364">
            <v>63.250950315265918</v>
          </cell>
          <cell r="Z364">
            <v>0.12650691109676881</v>
          </cell>
          <cell r="AA364">
            <v>0.15626561437324427</v>
          </cell>
          <cell r="AB364">
            <v>6.0613410564312922</v>
          </cell>
          <cell r="AC364">
            <v>1.0680861458699966</v>
          </cell>
          <cell r="AD364">
            <v>1.3058192299716631</v>
          </cell>
          <cell r="AE364">
            <v>291.86817545453346</v>
          </cell>
          <cell r="AF364">
            <v>464.76828547991204</v>
          </cell>
          <cell r="AG364">
            <v>2</v>
          </cell>
          <cell r="AH364">
            <v>122487.08991903122</v>
          </cell>
          <cell r="AI364">
            <v>-164.10783201569478</v>
          </cell>
          <cell r="AJ364">
            <v>-8.6336191085698011E-3</v>
          </cell>
          <cell r="AK364">
            <v>-164.10783201569478</v>
          </cell>
        </row>
        <row r="365">
          <cell r="B365" t="str">
            <v>LoPGas</v>
          </cell>
          <cell r="C365" t="str">
            <v>Leader</v>
          </cell>
          <cell r="D365" t="str">
            <v>x</v>
          </cell>
          <cell r="E365" t="str">
            <v>L</v>
          </cell>
          <cell r="F365">
            <v>25</v>
          </cell>
          <cell r="G365">
            <v>115</v>
          </cell>
          <cell r="J365">
            <v>5.4</v>
          </cell>
          <cell r="K365">
            <v>5.4</v>
          </cell>
          <cell r="L365">
            <v>80</v>
          </cell>
          <cell r="M365">
            <v>63.250950315265918</v>
          </cell>
          <cell r="N365">
            <v>253440.00000000003</v>
          </cell>
          <cell r="O365">
            <v>21.12</v>
          </cell>
          <cell r="P365">
            <v>1</v>
          </cell>
          <cell r="Q365">
            <v>40</v>
          </cell>
          <cell r="R365">
            <v>0.1</v>
          </cell>
          <cell r="S365">
            <v>1.4046444981305601</v>
          </cell>
          <cell r="T365">
            <v>0.75</v>
          </cell>
          <cell r="U365">
            <v>102.39400000000001</v>
          </cell>
          <cell r="V365">
            <v>6.4516127619779484E-2</v>
          </cell>
          <cell r="W365">
            <v>3.4742125804946511E-2</v>
          </cell>
          <cell r="X365">
            <v>63.788008272418267</v>
          </cell>
          <cell r="Y365">
            <v>64.325066229570609</v>
          </cell>
          <cell r="Z365">
            <v>6.41299616708223E-2</v>
          </cell>
          <cell r="AA365">
            <v>0.13783376845944517</v>
          </cell>
          <cell r="AB365">
            <v>5.5502556253984103</v>
          </cell>
          <cell r="AC365">
            <v>1.0195703088055239</v>
          </cell>
          <cell r="AD365">
            <v>1.2897965391176864</v>
          </cell>
          <cell r="AE365">
            <v>389.15756727271128</v>
          </cell>
          <cell r="AF365">
            <v>478.75382289721722</v>
          </cell>
          <cell r="AG365">
            <v>2</v>
          </cell>
          <cell r="AH365">
            <v>142756.77438652463</v>
          </cell>
          <cell r="AI365">
            <v>-96.642109468693135</v>
          </cell>
          <cell r="AJ365">
            <v>-3.8132145465866918E-3</v>
          </cell>
          <cell r="AK365">
            <v>-96.642109468693135</v>
          </cell>
        </row>
        <row r="366">
          <cell r="B366" t="str">
            <v>25_115_0.1_200</v>
          </cell>
          <cell r="F366">
            <v>25</v>
          </cell>
          <cell r="G366">
            <v>115</v>
          </cell>
          <cell r="H366">
            <v>24.665920918327416</v>
          </cell>
          <cell r="R366">
            <v>0.1</v>
          </cell>
          <cell r="W366">
            <v>0.27439116623335735</v>
          </cell>
          <cell r="X366">
            <v>0.33407908167258427</v>
          </cell>
          <cell r="AK366">
            <v>-607.26756450528842</v>
          </cell>
          <cell r="AL366">
            <v>2.0147784684209093E-3</v>
          </cell>
          <cell r="AM366">
            <v>-510.62545503659527</v>
          </cell>
        </row>
        <row r="367">
          <cell r="B367" t="str">
            <v>LoPGas</v>
          </cell>
          <cell r="C367" t="str">
            <v>Branch</v>
          </cell>
          <cell r="D367" t="str">
            <v>x</v>
          </cell>
          <cell r="E367" t="str">
            <v>B</v>
          </cell>
          <cell r="F367">
            <v>35</v>
          </cell>
          <cell r="G367">
            <v>115</v>
          </cell>
          <cell r="J367">
            <v>5.4</v>
          </cell>
          <cell r="K367">
            <v>5.4</v>
          </cell>
          <cell r="L367">
            <v>80</v>
          </cell>
          <cell r="M367">
            <v>40.4</v>
          </cell>
          <cell r="N367">
            <v>13200.000000000002</v>
          </cell>
          <cell r="O367">
            <v>1.2</v>
          </cell>
          <cell r="P367">
            <v>16</v>
          </cell>
          <cell r="Q367">
            <v>30</v>
          </cell>
          <cell r="R367">
            <v>1</v>
          </cell>
          <cell r="S367">
            <v>0.5</v>
          </cell>
          <cell r="T367">
            <v>0.75</v>
          </cell>
          <cell r="U367">
            <v>122.428</v>
          </cell>
          <cell r="V367">
            <v>2.3335636446737666</v>
          </cell>
          <cell r="W367">
            <v>1.0984574092820694</v>
          </cell>
          <cell r="X367">
            <v>41.311156014849161</v>
          </cell>
          <cell r="Y367">
            <v>42.222312029698315</v>
          </cell>
          <cell r="Z367">
            <v>4.6017980547937265E-2</v>
          </cell>
          <cell r="AA367">
            <v>9.2357734495424115E-2</v>
          </cell>
          <cell r="AB367">
            <v>10.590508807326579</v>
          </cell>
          <cell r="AC367">
            <v>1.3679537695203534</v>
          </cell>
          <cell r="AD367">
            <v>1.3961431735900502</v>
          </cell>
          <cell r="AE367">
            <v>200.32137531532322</v>
          </cell>
          <cell r="AF367">
            <v>1733.6916092607094</v>
          </cell>
          <cell r="AG367">
            <v>2</v>
          </cell>
          <cell r="AH367">
            <v>231251.35320932241</v>
          </cell>
          <cell r="AI367">
            <v>-96.296407434399711</v>
          </cell>
          <cell r="AJ367">
            <v>-7.2951823813939163E-3</v>
          </cell>
          <cell r="AK367">
            <v>-1540.7425189503954</v>
          </cell>
        </row>
        <row r="368">
          <cell r="B368" t="str">
            <v>LoPGas</v>
          </cell>
          <cell r="C368" t="str">
            <v>Header</v>
          </cell>
          <cell r="D368" t="str">
            <v>x</v>
          </cell>
          <cell r="E368" t="str">
            <v>H</v>
          </cell>
          <cell r="F368">
            <v>35</v>
          </cell>
          <cell r="G368">
            <v>115</v>
          </cell>
          <cell r="J368">
            <v>5.4</v>
          </cell>
          <cell r="K368">
            <v>5.4</v>
          </cell>
          <cell r="L368">
            <v>80</v>
          </cell>
          <cell r="M368">
            <v>42.222312029698315</v>
          </cell>
          <cell r="N368">
            <v>63360</v>
          </cell>
          <cell r="O368">
            <v>5.28</v>
          </cell>
          <cell r="P368">
            <v>1</v>
          </cell>
          <cell r="Q368">
            <v>20</v>
          </cell>
          <cell r="R368">
            <v>1</v>
          </cell>
          <cell r="S368">
            <v>0.73278748682815997</v>
          </cell>
          <cell r="T368">
            <v>0.75</v>
          </cell>
          <cell r="U368">
            <v>122.428</v>
          </cell>
          <cell r="V368">
            <v>3.7322429301989564</v>
          </cell>
          <cell r="W368">
            <v>1.7651300906572729</v>
          </cell>
          <cell r="X368">
            <v>42.375247055734008</v>
          </cell>
          <cell r="Y368">
            <v>42.528182081769693</v>
          </cell>
          <cell r="Z368">
            <v>8.0965794495372334E-3</v>
          </cell>
          <cell r="AA368">
            <v>3.7021388188725572E-2</v>
          </cell>
          <cell r="AB368">
            <v>8.5114816344094599</v>
          </cell>
          <cell r="AC368">
            <v>1.2322842861473358</v>
          </cell>
          <cell r="AD368">
            <v>1.3882672332740711</v>
          </cell>
          <cell r="AE368">
            <v>961.54260151355129</v>
          </cell>
          <cell r="AF368">
            <v>3616.5743730268659</v>
          </cell>
          <cell r="AG368">
            <v>2</v>
          </cell>
          <cell r="AH368">
            <v>726610.00897137308</v>
          </cell>
          <cell r="AI368">
            <v>-76.935617842851002</v>
          </cell>
          <cell r="AJ368">
            <v>-1.2142616452470172E-3</v>
          </cell>
          <cell r="AK368">
            <v>-76.935617842851002</v>
          </cell>
        </row>
        <row r="369">
          <cell r="B369" t="str">
            <v>LoPGas</v>
          </cell>
          <cell r="C369" t="str">
            <v>Header</v>
          </cell>
          <cell r="D369" t="str">
            <v>x</v>
          </cell>
          <cell r="E369" t="str">
            <v>H</v>
          </cell>
          <cell r="F369">
            <v>35</v>
          </cell>
          <cell r="G369">
            <v>115</v>
          </cell>
          <cell r="J369">
            <v>5.4</v>
          </cell>
          <cell r="K369">
            <v>5.4</v>
          </cell>
          <cell r="L369">
            <v>80</v>
          </cell>
          <cell r="M369">
            <v>42.528182081769693</v>
          </cell>
          <cell r="N369">
            <v>126720</v>
          </cell>
          <cell r="O369">
            <v>10.56</v>
          </cell>
          <cell r="P369">
            <v>1</v>
          </cell>
          <cell r="Q369">
            <v>20</v>
          </cell>
          <cell r="R369">
            <v>1</v>
          </cell>
          <cell r="S369">
            <v>1.01473233779264</v>
          </cell>
          <cell r="T369">
            <v>0.75</v>
          </cell>
          <cell r="U369">
            <v>122.428</v>
          </cell>
          <cell r="V369">
            <v>2.5022357754499698</v>
          </cell>
          <cell r="W369">
            <v>1.1788540397759704</v>
          </cell>
          <cell r="X369">
            <v>42.620259611739058</v>
          </cell>
          <cell r="Y369">
            <v>42.712337141708417</v>
          </cell>
          <cell r="Z369">
            <v>4.9144949503272528E-3</v>
          </cell>
          <cell r="AA369">
            <v>2.8078539888928781E-2</v>
          </cell>
          <cell r="AB369">
            <v>6.9331063611990746</v>
          </cell>
          <cell r="AC369">
            <v>1.0992526841174131</v>
          </cell>
          <cell r="AD369">
            <v>1.3817900848682754</v>
          </cell>
          <cell r="AE369">
            <v>1923.0852030271026</v>
          </cell>
          <cell r="AF369">
            <v>3583.2582878126705</v>
          </cell>
          <cell r="AG369">
            <v>2</v>
          </cell>
          <cell r="AH369">
            <v>1024856.5502079469</v>
          </cell>
          <cell r="AI369">
            <v>-92.748475223913843</v>
          </cell>
          <cell r="AJ369">
            <v>-7.319166289765928E-4</v>
          </cell>
          <cell r="AK369">
            <v>-92.748475223913843</v>
          </cell>
        </row>
        <row r="370">
          <cell r="B370" t="str">
            <v>LoPGas</v>
          </cell>
          <cell r="C370" t="str">
            <v>Header</v>
          </cell>
          <cell r="D370" t="str">
            <v>x</v>
          </cell>
          <cell r="E370" t="str">
            <v>H</v>
          </cell>
          <cell r="F370">
            <v>35</v>
          </cell>
          <cell r="G370">
            <v>115</v>
          </cell>
          <cell r="J370">
            <v>5.4</v>
          </cell>
          <cell r="K370">
            <v>5.4</v>
          </cell>
          <cell r="L370">
            <v>80</v>
          </cell>
          <cell r="M370">
            <v>42.712337141708417</v>
          </cell>
          <cell r="N370">
            <v>190080</v>
          </cell>
          <cell r="O370">
            <v>15.84</v>
          </cell>
          <cell r="P370">
            <v>1</v>
          </cell>
          <cell r="Q370">
            <v>20</v>
          </cell>
          <cell r="R370">
            <v>1</v>
          </cell>
          <cell r="S370">
            <v>1.2386846748934399</v>
          </cell>
          <cell r="T370">
            <v>0.75</v>
          </cell>
          <cell r="U370">
            <v>122.428</v>
          </cell>
          <cell r="V370">
            <v>1.9275676738731629</v>
          </cell>
          <cell r="W370">
            <v>0.90623774041991823</v>
          </cell>
          <cell r="X370">
            <v>42.781719467514677</v>
          </cell>
          <cell r="Y370">
            <v>42.851101793320936</v>
          </cell>
          <cell r="Z370">
            <v>3.7214628371823322E-3</v>
          </cell>
          <cell r="AA370">
            <v>2.4007919168590693E-2</v>
          </cell>
          <cell r="AB370">
            <v>6.0613410564312922</v>
          </cell>
          <cell r="AC370">
            <v>1.0132564737102789</v>
          </cell>
          <cell r="AD370">
            <v>1.3764801555486095</v>
          </cell>
          <cell r="AE370">
            <v>2884.6278045406539</v>
          </cell>
          <cell r="AF370">
            <v>3523.0472398371458</v>
          </cell>
          <cell r="AG370">
            <v>2</v>
          </cell>
          <cell r="AH370">
            <v>1245523.4232000252</v>
          </cell>
          <cell r="AI370">
            <v>-104.86070168015881</v>
          </cell>
          <cell r="AJ370">
            <v>-5.5166614941160996E-4</v>
          </cell>
          <cell r="AK370">
            <v>-104.86070168015881</v>
          </cell>
        </row>
        <row r="371">
          <cell r="B371" t="str">
            <v>LoPGas</v>
          </cell>
          <cell r="C371" t="str">
            <v>Leader</v>
          </cell>
          <cell r="D371" t="str">
            <v>x</v>
          </cell>
          <cell r="E371" t="str">
            <v>L</v>
          </cell>
          <cell r="F371">
            <v>35</v>
          </cell>
          <cell r="G371">
            <v>115</v>
          </cell>
          <cell r="J371">
            <v>5.4</v>
          </cell>
          <cell r="K371">
            <v>5.4</v>
          </cell>
          <cell r="L371">
            <v>80</v>
          </cell>
          <cell r="M371">
            <v>42.851101793320936</v>
          </cell>
          <cell r="N371">
            <v>253440.00000000003</v>
          </cell>
          <cell r="O371">
            <v>21.12</v>
          </cell>
          <cell r="P371">
            <v>1</v>
          </cell>
          <cell r="Q371">
            <v>40</v>
          </cell>
          <cell r="R371">
            <v>1</v>
          </cell>
          <cell r="S371">
            <v>1.4046444981305601</v>
          </cell>
          <cell r="T371">
            <v>0.75</v>
          </cell>
          <cell r="U371">
            <v>122.428</v>
          </cell>
          <cell r="V371">
            <v>3.5322143283182159</v>
          </cell>
          <cell r="W371">
            <v>1.6697875730782741</v>
          </cell>
          <cell r="X371">
            <v>42.96416918746646</v>
          </cell>
          <cell r="Y371">
            <v>43.077236581611984</v>
          </cell>
          <cell r="Z371">
            <v>6.0872542446060995E-3</v>
          </cell>
          <cell r="AA371">
            <v>2.1224201388659544E-2</v>
          </cell>
          <cell r="AB371">
            <v>5.5502556253984103</v>
          </cell>
          <cell r="AC371">
            <v>0.95640219210679855</v>
          </cell>
          <cell r="AD371">
            <v>1.3749845687698603</v>
          </cell>
          <cell r="AE371">
            <v>3846.1704060542056</v>
          </cell>
          <cell r="AF371">
            <v>3641.9472304237406</v>
          </cell>
          <cell r="AG371">
            <v>3</v>
          </cell>
          <cell r="AH371">
            <v>1456130.3345668684</v>
          </cell>
          <cell r="AI371">
            <v>-226.93863426566799</v>
          </cell>
          <cell r="AJ371">
            <v>-8.9543337383865204E-4</v>
          </cell>
          <cell r="AK371">
            <v>-226.93863426566799</v>
          </cell>
        </row>
        <row r="372">
          <cell r="B372" t="str">
            <v>35_115_1_60</v>
          </cell>
          <cell r="F372">
            <v>35</v>
          </cell>
          <cell r="G372">
            <v>115</v>
          </cell>
          <cell r="H372">
            <v>28.381533146786495</v>
          </cell>
          <cell r="R372">
            <v>1</v>
          </cell>
          <cell r="W372">
            <v>3.8502218708531615</v>
          </cell>
          <cell r="X372">
            <v>6.6184668532135049</v>
          </cell>
          <cell r="AK372">
            <v>-501.48342901259161</v>
          </cell>
          <cell r="AL372">
            <v>1.0832733378587579E-3</v>
          </cell>
          <cell r="AM372">
            <v>-274.54479474692363</v>
          </cell>
        </row>
        <row r="373">
          <cell r="B373" t="str">
            <v>LoPGas</v>
          </cell>
          <cell r="C373" t="str">
            <v>Branch</v>
          </cell>
          <cell r="D373" t="str">
            <v>x</v>
          </cell>
          <cell r="E373" t="str">
            <v>B</v>
          </cell>
          <cell r="F373">
            <v>35</v>
          </cell>
          <cell r="G373">
            <v>115</v>
          </cell>
          <cell r="J373">
            <v>5.4</v>
          </cell>
          <cell r="K373">
            <v>5.4</v>
          </cell>
          <cell r="L373">
            <v>80</v>
          </cell>
          <cell r="M373">
            <v>40.4</v>
          </cell>
          <cell r="N373">
            <v>13200.000000000002</v>
          </cell>
          <cell r="O373">
            <v>1.2</v>
          </cell>
          <cell r="P373">
            <v>16</v>
          </cell>
          <cell r="Q373">
            <v>30</v>
          </cell>
          <cell r="R373">
            <v>1</v>
          </cell>
          <cell r="S373">
            <v>0.5</v>
          </cell>
          <cell r="T373">
            <v>0.75</v>
          </cell>
          <cell r="U373">
            <v>122.428</v>
          </cell>
          <cell r="V373">
            <v>2.3335636446737666</v>
          </cell>
          <cell r="W373">
            <v>1.0984574092820694</v>
          </cell>
          <cell r="X373">
            <v>41.311156014849161</v>
          </cell>
          <cell r="Y373">
            <v>42.222312029698315</v>
          </cell>
          <cell r="Z373">
            <v>4.6017980547937265E-2</v>
          </cell>
          <cell r="AA373">
            <v>9.2357734495424115E-2</v>
          </cell>
          <cell r="AB373">
            <v>10.590508807326579</v>
          </cell>
          <cell r="AC373">
            <v>1.3679537695203534</v>
          </cell>
          <cell r="AD373">
            <v>1.3961431735900502</v>
          </cell>
          <cell r="AE373">
            <v>200.32137531532322</v>
          </cell>
          <cell r="AF373">
            <v>1733.6916092607094</v>
          </cell>
          <cell r="AG373">
            <v>2</v>
          </cell>
          <cell r="AH373">
            <v>231251.35320932241</v>
          </cell>
          <cell r="AI373">
            <v>-96.296407434399711</v>
          </cell>
          <cell r="AJ373">
            <v>-7.2951823813939163E-3</v>
          </cell>
          <cell r="AK373">
            <v>-1540.7425189503954</v>
          </cell>
        </row>
        <row r="374">
          <cell r="B374" t="str">
            <v>LoPGas</v>
          </cell>
          <cell r="C374" t="str">
            <v>Header</v>
          </cell>
          <cell r="D374" t="str">
            <v>x</v>
          </cell>
          <cell r="E374" t="str">
            <v>H</v>
          </cell>
          <cell r="F374">
            <v>35</v>
          </cell>
          <cell r="G374">
            <v>115</v>
          </cell>
          <cell r="J374">
            <v>5.4</v>
          </cell>
          <cell r="K374">
            <v>5.4</v>
          </cell>
          <cell r="L374">
            <v>80</v>
          </cell>
          <cell r="M374">
            <v>42.222312029698315</v>
          </cell>
          <cell r="N374">
            <v>63360</v>
          </cell>
          <cell r="O374">
            <v>5.28</v>
          </cell>
          <cell r="P374">
            <v>1</v>
          </cell>
          <cell r="Q374">
            <v>6.666666666666667</v>
          </cell>
          <cell r="R374">
            <v>1</v>
          </cell>
          <cell r="S374">
            <v>0.73278748682815997</v>
          </cell>
          <cell r="T374">
            <v>0.75</v>
          </cell>
          <cell r="U374">
            <v>122.428</v>
          </cell>
          <cell r="V374">
            <v>1.228250231440055</v>
          </cell>
          <cell r="W374">
            <v>0.57745662032913003</v>
          </cell>
          <cell r="X374">
            <v>42.273145870821985</v>
          </cell>
          <cell r="Y374">
            <v>42.323979711945654</v>
          </cell>
          <cell r="Z374">
            <v>2.6912097513025479E-3</v>
          </cell>
          <cell r="AA374">
            <v>3.6923050012780567E-2</v>
          </cell>
          <cell r="AB374">
            <v>8.5114816344094599</v>
          </cell>
          <cell r="AC374">
            <v>1.2322834409072012</v>
          </cell>
          <cell r="AD374">
            <v>1.3882681855056309</v>
          </cell>
          <cell r="AE374">
            <v>961.54260151355129</v>
          </cell>
          <cell r="AF374">
            <v>3570.4545368225422</v>
          </cell>
          <cell r="AG374">
            <v>2</v>
          </cell>
          <cell r="AH374">
            <v>726438.19560442201</v>
          </cell>
          <cell r="AI374">
            <v>-25.715185417263097</v>
          </cell>
          <cell r="AJ374">
            <v>-4.0585835570175341E-4</v>
          </cell>
          <cell r="AK374">
            <v>-25.715185417263097</v>
          </cell>
        </row>
        <row r="375">
          <cell r="B375" t="str">
            <v>LoPGas</v>
          </cell>
          <cell r="C375" t="str">
            <v>Header</v>
          </cell>
          <cell r="D375" t="str">
            <v>x</v>
          </cell>
          <cell r="E375" t="str">
            <v>H</v>
          </cell>
          <cell r="F375">
            <v>35</v>
          </cell>
          <cell r="G375">
            <v>115</v>
          </cell>
          <cell r="J375">
            <v>5.4</v>
          </cell>
          <cell r="K375">
            <v>5.4</v>
          </cell>
          <cell r="L375">
            <v>80</v>
          </cell>
          <cell r="M375">
            <v>42.323979711945654</v>
          </cell>
          <cell r="N375">
            <v>126720</v>
          </cell>
          <cell r="O375">
            <v>10.56</v>
          </cell>
          <cell r="P375">
            <v>1</v>
          </cell>
          <cell r="Q375">
            <v>6.666666666666667</v>
          </cell>
          <cell r="R375">
            <v>1</v>
          </cell>
          <cell r="S375">
            <v>1.01473233779264</v>
          </cell>
          <cell r="T375">
            <v>0.75</v>
          </cell>
          <cell r="U375">
            <v>122.428</v>
          </cell>
          <cell r="V375">
            <v>0.82633212382594612</v>
          </cell>
          <cell r="W375">
            <v>0.38849653212315616</v>
          </cell>
          <cell r="X375">
            <v>42.354745249662315</v>
          </cell>
          <cell r="Y375">
            <v>42.385510787378976</v>
          </cell>
          <cell r="Z375">
            <v>1.6331628171680768E-3</v>
          </cell>
          <cell r="AA375">
            <v>2.802021458610162E-2</v>
          </cell>
          <cell r="AB375">
            <v>6.9331063611990746</v>
          </cell>
          <cell r="AC375">
            <v>1.098771879661909</v>
          </cell>
          <cell r="AD375">
            <v>1.3823947334233333</v>
          </cell>
          <cell r="AE375">
            <v>1923.0852030271026</v>
          </cell>
          <cell r="AF375">
            <v>3550.0455906719799</v>
          </cell>
          <cell r="AG375">
            <v>2</v>
          </cell>
          <cell r="AH375">
            <v>1025044.0466524637</v>
          </cell>
          <cell r="AI375">
            <v>-31.137899629378424</v>
          </cell>
          <cell r="AJ375">
            <v>-2.4572206146921104E-4</v>
          </cell>
          <cell r="AK375">
            <v>-31.137899629378424</v>
          </cell>
        </row>
        <row r="376">
          <cell r="B376" t="str">
            <v>LoPGas</v>
          </cell>
          <cell r="C376" t="str">
            <v>Header</v>
          </cell>
          <cell r="D376" t="str">
            <v>x</v>
          </cell>
          <cell r="E376" t="str">
            <v>H</v>
          </cell>
          <cell r="F376">
            <v>35</v>
          </cell>
          <cell r="G376">
            <v>115</v>
          </cell>
          <cell r="J376">
            <v>5.4</v>
          </cell>
          <cell r="K376">
            <v>5.4</v>
          </cell>
          <cell r="L376">
            <v>80</v>
          </cell>
          <cell r="M376">
            <v>42.385510787378976</v>
          </cell>
          <cell r="N376">
            <v>190080</v>
          </cell>
          <cell r="O376">
            <v>15.84</v>
          </cell>
          <cell r="P376">
            <v>1</v>
          </cell>
          <cell r="Q376">
            <v>6.666666666666667</v>
          </cell>
          <cell r="R376">
            <v>1</v>
          </cell>
          <cell r="S376">
            <v>1.2386846748934399</v>
          </cell>
          <cell r="T376">
            <v>0.75</v>
          </cell>
          <cell r="U376">
            <v>122.428</v>
          </cell>
          <cell r="V376">
            <v>0.63750289054925657</v>
          </cell>
          <cell r="W376">
            <v>0.29971927153232514</v>
          </cell>
          <cell r="X376">
            <v>42.40876576573185</v>
          </cell>
          <cell r="Y376">
            <v>42.432020744084724</v>
          </cell>
          <cell r="Z376">
            <v>1.2364904503380236E-3</v>
          </cell>
          <cell r="AA376">
            <v>2.3963253367566866E-2</v>
          </cell>
          <cell r="AB376">
            <v>6.0613410564312922</v>
          </cell>
          <cell r="AC376">
            <v>1.0125440616107557</v>
          </cell>
          <cell r="AD376">
            <v>1.3774486280869864</v>
          </cell>
          <cell r="AE376">
            <v>2884.6278045406539</v>
          </cell>
          <cell r="AF376">
            <v>3495.6656981079791</v>
          </cell>
          <cell r="AG376">
            <v>2</v>
          </cell>
          <cell r="AH376">
            <v>1246061.5888197976</v>
          </cell>
          <cell r="AI376">
            <v>-35.307628896193712</v>
          </cell>
          <cell r="AJ376">
            <v>-1.8575141464748375E-4</v>
          </cell>
          <cell r="AK376">
            <v>-35.307628896193712</v>
          </cell>
        </row>
        <row r="377">
          <cell r="B377" t="str">
            <v>LoPGas</v>
          </cell>
          <cell r="C377" t="str">
            <v>Leader</v>
          </cell>
          <cell r="D377" t="str">
            <v>x</v>
          </cell>
          <cell r="E377" t="str">
            <v>L</v>
          </cell>
          <cell r="F377">
            <v>35</v>
          </cell>
          <cell r="G377">
            <v>115</v>
          </cell>
          <cell r="J377">
            <v>5.4</v>
          </cell>
          <cell r="K377">
            <v>5.4</v>
          </cell>
          <cell r="L377">
            <v>80</v>
          </cell>
          <cell r="M377">
            <v>42.432020744084724</v>
          </cell>
          <cell r="N377">
            <v>253440.00000000003</v>
          </cell>
          <cell r="O377">
            <v>21.12</v>
          </cell>
          <cell r="P377">
            <v>1</v>
          </cell>
          <cell r="Q377">
            <v>40</v>
          </cell>
          <cell r="R377">
            <v>1</v>
          </cell>
          <cell r="S377">
            <v>1.4046444981305601</v>
          </cell>
          <cell r="T377">
            <v>0.75</v>
          </cell>
          <cell r="U377">
            <v>122.428</v>
          </cell>
          <cell r="V377">
            <v>3.5262627680415086</v>
          </cell>
          <cell r="W377">
            <v>1.6669507950626823</v>
          </cell>
          <cell r="X377">
            <v>42.546125510081879</v>
          </cell>
          <cell r="Y377">
            <v>42.660230276079027</v>
          </cell>
          <cell r="Z377">
            <v>6.0745756496437542E-3</v>
          </cell>
          <cell r="AA377">
            <v>2.1210668492629758E-2</v>
          </cell>
          <cell r="AB377">
            <v>5.5502556253984103</v>
          </cell>
          <cell r="AC377">
            <v>0.95552678132604674</v>
          </cell>
          <cell r="AD377">
            <v>1.3762442679623812</v>
          </cell>
          <cell r="AE377">
            <v>3846.1704060542056</v>
          </cell>
          <cell r="AF377">
            <v>3636.0404343771356</v>
          </cell>
          <cell r="AG377">
            <v>3</v>
          </cell>
          <cell r="AH377">
            <v>1457184.4403027536</v>
          </cell>
          <cell r="AI377">
            <v>-229.531474497142</v>
          </cell>
          <cell r="AJ377">
            <v>-9.0566396187319277E-4</v>
          </cell>
          <cell r="AK377">
            <v>-229.531474497142</v>
          </cell>
        </row>
        <row r="378">
          <cell r="B378" t="str">
            <v>35_115_1_20</v>
          </cell>
          <cell r="F378">
            <v>35</v>
          </cell>
          <cell r="G378">
            <v>115</v>
          </cell>
          <cell r="H378">
            <v>30.968919371670637</v>
          </cell>
          <cell r="R378">
            <v>1</v>
          </cell>
          <cell r="W378">
            <v>1.2656724239846113</v>
          </cell>
          <cell r="X378">
            <v>4.031080628329363</v>
          </cell>
          <cell r="AK378">
            <v>-321.69218843997726</v>
          </cell>
          <cell r="AL378">
            <v>3.6363918064565666E-4</v>
          </cell>
          <cell r="AM378">
            <v>-92.16071394283523</v>
          </cell>
        </row>
        <row r="379">
          <cell r="B379" t="str">
            <v>LoPGas</v>
          </cell>
          <cell r="C379" t="str">
            <v>Branch</v>
          </cell>
          <cell r="D379" t="str">
            <v>x</v>
          </cell>
          <cell r="E379" t="str">
            <v>B</v>
          </cell>
          <cell r="F379">
            <v>35</v>
          </cell>
          <cell r="G379">
            <v>115</v>
          </cell>
          <cell r="J379">
            <v>5.4</v>
          </cell>
          <cell r="K379">
            <v>5.4</v>
          </cell>
          <cell r="L379">
            <v>80</v>
          </cell>
          <cell r="M379">
            <v>40.4</v>
          </cell>
          <cell r="N379">
            <v>13200.000000000002</v>
          </cell>
          <cell r="O379">
            <v>1.2</v>
          </cell>
          <cell r="P379">
            <v>16</v>
          </cell>
          <cell r="Q379">
            <v>30</v>
          </cell>
          <cell r="R379">
            <v>1</v>
          </cell>
          <cell r="S379">
            <v>0.5</v>
          </cell>
          <cell r="T379">
            <v>0.75</v>
          </cell>
          <cell r="U379">
            <v>122.428</v>
          </cell>
          <cell r="V379">
            <v>2.3335636446737666</v>
          </cell>
          <cell r="W379">
            <v>1.0984574092820694</v>
          </cell>
          <cell r="X379">
            <v>41.311156014849161</v>
          </cell>
          <cell r="Y379">
            <v>42.222312029698315</v>
          </cell>
          <cell r="Z379">
            <v>4.6017980547937265E-2</v>
          </cell>
          <cell r="AA379">
            <v>9.2357734495424115E-2</v>
          </cell>
          <cell r="AB379">
            <v>10.590508807326579</v>
          </cell>
          <cell r="AC379">
            <v>1.3679537695203534</v>
          </cell>
          <cell r="AD379">
            <v>1.3961431735900502</v>
          </cell>
          <cell r="AE379">
            <v>200.32137531532322</v>
          </cell>
          <cell r="AF379">
            <v>1733.6916092607094</v>
          </cell>
          <cell r="AG379">
            <v>2</v>
          </cell>
          <cell r="AH379">
            <v>231251.35320932241</v>
          </cell>
          <cell r="AI379">
            <v>-96.296407434399711</v>
          </cell>
          <cell r="AJ379">
            <v>-7.2951823813939163E-3</v>
          </cell>
          <cell r="AK379">
            <v>-1540.7425189503954</v>
          </cell>
        </row>
        <row r="380">
          <cell r="B380" t="str">
            <v>LoPGas</v>
          </cell>
          <cell r="C380" t="str">
            <v>Header</v>
          </cell>
          <cell r="D380" t="str">
            <v>x</v>
          </cell>
          <cell r="E380" t="str">
            <v>H</v>
          </cell>
          <cell r="F380">
            <v>35</v>
          </cell>
          <cell r="G380">
            <v>115</v>
          </cell>
          <cell r="J380">
            <v>5.4</v>
          </cell>
          <cell r="K380">
            <v>5.4</v>
          </cell>
          <cell r="L380">
            <v>80</v>
          </cell>
          <cell r="M380">
            <v>42.222312029698315</v>
          </cell>
          <cell r="N380">
            <v>63360</v>
          </cell>
          <cell r="O380">
            <v>5.28</v>
          </cell>
          <cell r="P380">
            <v>1</v>
          </cell>
          <cell r="Q380">
            <v>13.333333333333334</v>
          </cell>
          <cell r="R380">
            <v>1</v>
          </cell>
          <cell r="S380">
            <v>0.73278748682815997</v>
          </cell>
          <cell r="T380">
            <v>0.75</v>
          </cell>
          <cell r="U380">
            <v>122.428</v>
          </cell>
          <cell r="V380">
            <v>2.4721443526247748</v>
          </cell>
          <cell r="W380">
            <v>1.1645111308983758</v>
          </cell>
          <cell r="X380">
            <v>42.324122970347076</v>
          </cell>
          <cell r="Y380">
            <v>42.42593391099583</v>
          </cell>
          <cell r="Z380">
            <v>5.3900037889452745E-3</v>
          </cell>
          <cell r="AA380">
            <v>3.6971922750507827E-2</v>
          </cell>
          <cell r="AB380">
            <v>8.5114816344094599</v>
          </cell>
          <cell r="AC380">
            <v>1.2322838629307964</v>
          </cell>
          <cell r="AD380">
            <v>1.3882677100616618</v>
          </cell>
          <cell r="AE380">
            <v>961.54260151355129</v>
          </cell>
          <cell r="AF380">
            <v>3593.2421361137622</v>
          </cell>
          <cell r="AG380">
            <v>2</v>
          </cell>
          <cell r="AH380">
            <v>726523.40037077491</v>
          </cell>
          <cell r="AI380">
            <v>-51.360524541099331</v>
          </cell>
          <cell r="AJ380">
            <v>-8.106143393481586E-4</v>
          </cell>
          <cell r="AK380">
            <v>-51.360524541099331</v>
          </cell>
        </row>
        <row r="381">
          <cell r="B381" t="str">
            <v>LoPGas</v>
          </cell>
          <cell r="C381" t="str">
            <v>Header</v>
          </cell>
          <cell r="D381" t="str">
            <v>x</v>
          </cell>
          <cell r="E381" t="str">
            <v>H</v>
          </cell>
          <cell r="F381">
            <v>35</v>
          </cell>
          <cell r="G381">
            <v>115</v>
          </cell>
          <cell r="J381">
            <v>5.4</v>
          </cell>
          <cell r="K381">
            <v>5.4</v>
          </cell>
          <cell r="L381">
            <v>80</v>
          </cell>
          <cell r="M381">
            <v>42.42593391099583</v>
          </cell>
          <cell r="N381">
            <v>126720</v>
          </cell>
          <cell r="O381">
            <v>10.56</v>
          </cell>
          <cell r="P381">
            <v>1</v>
          </cell>
          <cell r="Q381">
            <v>13.333333333333334</v>
          </cell>
          <cell r="R381">
            <v>1</v>
          </cell>
          <cell r="S381">
            <v>1.01473233779264</v>
          </cell>
          <cell r="T381">
            <v>0.75</v>
          </cell>
          <cell r="U381">
            <v>122.428</v>
          </cell>
          <cell r="V381">
            <v>1.6603501025235661</v>
          </cell>
          <cell r="W381">
            <v>0.78060653621230358</v>
          </cell>
          <cell r="X381">
            <v>42.487392276354981</v>
          </cell>
          <cell r="Y381">
            <v>42.548850641714125</v>
          </cell>
          <cell r="Z381">
            <v>3.2713183190536954E-3</v>
          </cell>
          <cell r="AA381">
            <v>2.8049314598562081E-2</v>
          </cell>
          <cell r="AB381">
            <v>6.9331063611990746</v>
          </cell>
          <cell r="AC381">
            <v>1.09901162446903</v>
          </cell>
          <cell r="AD381">
            <v>1.3820931697716388</v>
          </cell>
          <cell r="AE381">
            <v>1923.0852030271026</v>
          </cell>
          <cell r="AF381">
            <v>3566.5218626106989</v>
          </cell>
          <cell r="AG381">
            <v>2</v>
          </cell>
          <cell r="AH381">
            <v>1024950.2015004762</v>
          </cell>
          <cell r="AI381">
            <v>-62.054252329921546</v>
          </cell>
          <cell r="AJ381">
            <v>-4.8969580437122431E-4</v>
          </cell>
          <cell r="AK381">
            <v>-62.054252329921546</v>
          </cell>
        </row>
        <row r="382">
          <cell r="B382" t="str">
            <v>LoPGas</v>
          </cell>
          <cell r="C382" t="str">
            <v>Header</v>
          </cell>
          <cell r="D382" t="str">
            <v>x</v>
          </cell>
          <cell r="E382" t="str">
            <v>H</v>
          </cell>
          <cell r="F382">
            <v>35</v>
          </cell>
          <cell r="G382">
            <v>115</v>
          </cell>
          <cell r="J382">
            <v>5.4</v>
          </cell>
          <cell r="K382">
            <v>5.4</v>
          </cell>
          <cell r="L382">
            <v>80</v>
          </cell>
          <cell r="M382">
            <v>42.548850641714125</v>
          </cell>
          <cell r="N382">
            <v>190080</v>
          </cell>
          <cell r="O382">
            <v>15.84</v>
          </cell>
          <cell r="P382">
            <v>1</v>
          </cell>
          <cell r="Q382">
            <v>13.333333333333334</v>
          </cell>
          <cell r="R382">
            <v>1</v>
          </cell>
          <cell r="S382">
            <v>1.2386846748934399</v>
          </cell>
          <cell r="T382">
            <v>0.75</v>
          </cell>
          <cell r="U382">
            <v>122.428</v>
          </cell>
          <cell r="V382">
            <v>1.2799958300058421</v>
          </cell>
          <cell r="W382">
            <v>0.601784593326677</v>
          </cell>
          <cell r="X382">
            <v>42.595233494846511</v>
          </cell>
          <cell r="Y382">
            <v>42.641616347978903</v>
          </cell>
          <cell r="Z382">
            <v>2.4769788872781584E-3</v>
          </cell>
          <cell r="AA382">
            <v>2.3985577573781437E-2</v>
          </cell>
          <cell r="AB382">
            <v>6.0613410564312922</v>
          </cell>
          <cell r="AC382">
            <v>1.0128993653498259</v>
          </cell>
          <cell r="AD382">
            <v>1.3769654481535412</v>
          </cell>
          <cell r="AE382">
            <v>2884.6278045406539</v>
          </cell>
          <cell r="AF382">
            <v>3509.2755366683214</v>
          </cell>
          <cell r="AG382">
            <v>2</v>
          </cell>
          <cell r="AH382">
            <v>1245792.4324724074</v>
          </cell>
          <cell r="AI382">
            <v>-70.261212377246096</v>
          </cell>
          <cell r="AJ382">
            <v>-3.6964021663113476E-4</v>
          </cell>
          <cell r="AK382">
            <v>-70.261212377246096</v>
          </cell>
        </row>
        <row r="383">
          <cell r="B383" t="str">
            <v>LoPGas</v>
          </cell>
          <cell r="C383" t="str">
            <v>Leader</v>
          </cell>
          <cell r="D383" t="str">
            <v>x</v>
          </cell>
          <cell r="E383" t="str">
            <v>L</v>
          </cell>
          <cell r="F383">
            <v>35</v>
          </cell>
          <cell r="G383">
            <v>115</v>
          </cell>
          <cell r="J383">
            <v>5.4</v>
          </cell>
          <cell r="K383">
            <v>5.4</v>
          </cell>
          <cell r="L383">
            <v>80</v>
          </cell>
          <cell r="M383">
            <v>42.641616347978903</v>
          </cell>
          <cell r="N383">
            <v>253440.00000000003</v>
          </cell>
          <cell r="O383">
            <v>21.12</v>
          </cell>
          <cell r="P383">
            <v>1</v>
          </cell>
          <cell r="Q383">
            <v>40</v>
          </cell>
          <cell r="R383">
            <v>1</v>
          </cell>
          <cell r="S383">
            <v>1.4046444981305601</v>
          </cell>
          <cell r="T383">
            <v>0.75</v>
          </cell>
          <cell r="U383">
            <v>122.428</v>
          </cell>
          <cell r="V383">
            <v>3.5292369528920151</v>
          </cell>
          <cell r="W383">
            <v>1.668368423685429</v>
          </cell>
          <cell r="X383">
            <v>42.755202848309011</v>
          </cell>
          <cell r="Y383">
            <v>42.868789348639112</v>
          </cell>
          <cell r="Z383">
            <v>6.0809108546087121E-3</v>
          </cell>
          <cell r="AA383">
            <v>2.1217429962052971E-2</v>
          </cell>
          <cell r="AB383">
            <v>5.5502556253984103</v>
          </cell>
          <cell r="AC383">
            <v>0.95596342959011515</v>
          </cell>
          <cell r="AD383">
            <v>1.3756156511639357</v>
          </cell>
          <cell r="AE383">
            <v>3846.1704060542056</v>
          </cell>
          <cell r="AF383">
            <v>3638.9922420150419</v>
          </cell>
          <cell r="AG383">
            <v>3</v>
          </cell>
          <cell r="AH383">
            <v>1456657.0590381755</v>
          </cell>
          <cell r="AI383">
            <v>-228.23466313591709</v>
          </cell>
          <cell r="AJ383">
            <v>-9.0054712411583439E-4</v>
          </cell>
          <cell r="AK383">
            <v>-228.23466313591709</v>
          </cell>
        </row>
        <row r="384">
          <cell r="B384" t="str">
            <v>35_115_1_40</v>
          </cell>
          <cell r="F384">
            <v>35</v>
          </cell>
          <cell r="G384">
            <v>115</v>
          </cell>
          <cell r="H384">
            <v>29.686271906595145</v>
          </cell>
          <cell r="R384">
            <v>1</v>
          </cell>
          <cell r="W384">
            <v>2.5469022604373563</v>
          </cell>
          <cell r="X384">
            <v>5.3137280934048547</v>
          </cell>
          <cell r="AK384">
            <v>-411.91065238418406</v>
          </cell>
          <cell r="AL384">
            <v>7.2473164949600282E-4</v>
          </cell>
          <cell r="AM384">
            <v>-183.67598924826697</v>
          </cell>
        </row>
        <row r="385">
          <cell r="B385" t="str">
            <v>LoPGas</v>
          </cell>
          <cell r="C385" t="str">
            <v>Branch</v>
          </cell>
          <cell r="D385" t="str">
            <v>x</v>
          </cell>
          <cell r="E385" t="str">
            <v>B</v>
          </cell>
          <cell r="F385">
            <v>35</v>
          </cell>
          <cell r="G385">
            <v>115</v>
          </cell>
          <cell r="J385">
            <v>5.4</v>
          </cell>
          <cell r="K385">
            <v>5.4</v>
          </cell>
          <cell r="L385">
            <v>80</v>
          </cell>
          <cell r="M385">
            <v>40.4</v>
          </cell>
          <cell r="N385">
            <v>13200.000000000002</v>
          </cell>
          <cell r="O385">
            <v>1.2</v>
          </cell>
          <cell r="P385">
            <v>16</v>
          </cell>
          <cell r="Q385">
            <v>30</v>
          </cell>
          <cell r="R385">
            <v>1</v>
          </cell>
          <cell r="S385">
            <v>0.5</v>
          </cell>
          <cell r="T385">
            <v>0.75</v>
          </cell>
          <cell r="U385">
            <v>122.428</v>
          </cell>
          <cell r="V385">
            <v>2.3335636446737666</v>
          </cell>
          <cell r="W385">
            <v>1.0984574092820694</v>
          </cell>
          <cell r="X385">
            <v>41.311156014849161</v>
          </cell>
          <cell r="Y385">
            <v>42.222312029698315</v>
          </cell>
          <cell r="Z385">
            <v>4.6017980547937265E-2</v>
          </cell>
          <cell r="AA385">
            <v>9.2357734495424115E-2</v>
          </cell>
          <cell r="AB385">
            <v>10.590508807326579</v>
          </cell>
          <cell r="AC385">
            <v>1.3679537695203534</v>
          </cell>
          <cell r="AD385">
            <v>1.3961431735900502</v>
          </cell>
          <cell r="AE385">
            <v>200.32137531532322</v>
          </cell>
          <cell r="AF385">
            <v>1733.6916092607094</v>
          </cell>
          <cell r="AG385">
            <v>2</v>
          </cell>
          <cell r="AH385">
            <v>231251.35320932241</v>
          </cell>
          <cell r="AI385">
            <v>-96.296407434399711</v>
          </cell>
          <cell r="AJ385">
            <v>-7.2951823813939163E-3</v>
          </cell>
          <cell r="AK385">
            <v>-1540.7425189503954</v>
          </cell>
        </row>
        <row r="386">
          <cell r="B386" t="str">
            <v>LoPGas</v>
          </cell>
          <cell r="C386" t="str">
            <v>Header</v>
          </cell>
          <cell r="D386" t="str">
            <v>x</v>
          </cell>
          <cell r="E386" t="str">
            <v>H</v>
          </cell>
          <cell r="F386">
            <v>35</v>
          </cell>
          <cell r="G386">
            <v>115</v>
          </cell>
          <cell r="J386">
            <v>5.4</v>
          </cell>
          <cell r="K386">
            <v>5.4</v>
          </cell>
          <cell r="L386">
            <v>80</v>
          </cell>
          <cell r="M386">
            <v>42.222312029698315</v>
          </cell>
          <cell r="N386">
            <v>63360</v>
          </cell>
          <cell r="O386">
            <v>5.28</v>
          </cell>
          <cell r="P386">
            <v>1</v>
          </cell>
          <cell r="Q386">
            <v>33.333333333333336</v>
          </cell>
          <cell r="R386">
            <v>1</v>
          </cell>
          <cell r="S386">
            <v>0.73278748682815997</v>
          </cell>
          <cell r="T386">
            <v>0.75</v>
          </cell>
          <cell r="U386">
            <v>122.428</v>
          </cell>
          <cell r="V386">
            <v>6.3034352897159689</v>
          </cell>
          <cell r="W386">
            <v>3.0036393978051734</v>
          </cell>
          <cell r="X386">
            <v>42.477951654567661</v>
          </cell>
          <cell r="Y386">
            <v>42.733591279437</v>
          </cell>
          <cell r="Z386">
            <v>1.3533894666624913E-2</v>
          </cell>
          <cell r="AA386">
            <v>3.7122148321543966E-2</v>
          </cell>
          <cell r="AB386">
            <v>8.5114816344094599</v>
          </cell>
          <cell r="AC386">
            <v>1.232285136182552</v>
          </cell>
          <cell r="AD386">
            <v>1.3882662756417803</v>
          </cell>
          <cell r="AE386">
            <v>961.54260151355129</v>
          </cell>
          <cell r="AF386">
            <v>3664.9541256662806</v>
          </cell>
          <cell r="AG386">
            <v>2</v>
          </cell>
          <cell r="AH386">
            <v>726787.54533313541</v>
          </cell>
          <cell r="AI386">
            <v>-127.873407306109</v>
          </cell>
          <cell r="AJ386">
            <v>-2.0182040294524778E-3</v>
          </cell>
          <cell r="AK386">
            <v>-127.873407306109</v>
          </cell>
        </row>
        <row r="387">
          <cell r="B387" t="str">
            <v>LoPGas</v>
          </cell>
          <cell r="C387" t="str">
            <v>Header</v>
          </cell>
          <cell r="D387" t="str">
            <v>x</v>
          </cell>
          <cell r="E387" t="str">
            <v>H</v>
          </cell>
          <cell r="F387">
            <v>35</v>
          </cell>
          <cell r="G387">
            <v>115</v>
          </cell>
          <cell r="J387">
            <v>5.4</v>
          </cell>
          <cell r="K387">
            <v>5.4</v>
          </cell>
          <cell r="L387">
            <v>80</v>
          </cell>
          <cell r="M387">
            <v>42.733591279437</v>
          </cell>
          <cell r="N387">
            <v>126720</v>
          </cell>
          <cell r="O387">
            <v>10.56</v>
          </cell>
          <cell r="P387">
            <v>1</v>
          </cell>
          <cell r="Q387">
            <v>33.333333333333336</v>
          </cell>
          <cell r="R387">
            <v>1</v>
          </cell>
          <cell r="S387">
            <v>1.01473233779264</v>
          </cell>
          <cell r="T387">
            <v>0.75</v>
          </cell>
          <cell r="U387">
            <v>122.428</v>
          </cell>
          <cell r="V387">
            <v>4.2103685419944092</v>
          </cell>
          <cell r="W387">
            <v>1.9930259971374724</v>
          </cell>
          <cell r="X387">
            <v>42.886682184713727</v>
          </cell>
          <cell r="Y387">
            <v>43.039773089990454</v>
          </cell>
          <cell r="Z387">
            <v>8.2160267400412934E-3</v>
          </cell>
          <cell r="AA387">
            <v>2.8137370307802473E-2</v>
          </cell>
          <cell r="AB387">
            <v>6.9331063611990746</v>
          </cell>
          <cell r="AC387">
            <v>1.0997388560048422</v>
          </cell>
          <cell r="AD387">
            <v>1.3811792239444085</v>
          </cell>
          <cell r="AE387">
            <v>1923.0852030271026</v>
          </cell>
          <cell r="AF387">
            <v>3617.5381822956292</v>
          </cell>
          <cell r="AG387">
            <v>2</v>
          </cell>
          <cell r="AH387">
            <v>1024669.8053526264</v>
          </cell>
          <cell r="AI387">
            <v>-153.46808702096101</v>
          </cell>
          <cell r="AJ387">
            <v>-1.2110802321729877E-3</v>
          </cell>
          <cell r="AK387">
            <v>-153.46808702096101</v>
          </cell>
        </row>
        <row r="388">
          <cell r="B388" t="str">
            <v>LoPGas</v>
          </cell>
          <cell r="C388" t="str">
            <v>Header</v>
          </cell>
          <cell r="D388" t="str">
            <v>x</v>
          </cell>
          <cell r="E388" t="str">
            <v>H</v>
          </cell>
          <cell r="F388">
            <v>35</v>
          </cell>
          <cell r="G388">
            <v>115</v>
          </cell>
          <cell r="J388">
            <v>5.4</v>
          </cell>
          <cell r="K388">
            <v>5.4</v>
          </cell>
          <cell r="L388">
            <v>80</v>
          </cell>
          <cell r="M388">
            <v>43.039773089990454</v>
          </cell>
          <cell r="N388">
            <v>190080</v>
          </cell>
          <cell r="O388">
            <v>15.84</v>
          </cell>
          <cell r="P388">
            <v>1</v>
          </cell>
          <cell r="Q388">
            <v>33.333333333333336</v>
          </cell>
          <cell r="R388">
            <v>1</v>
          </cell>
          <cell r="S388">
            <v>1.2386846748934399</v>
          </cell>
          <cell r="T388">
            <v>0.75</v>
          </cell>
          <cell r="U388">
            <v>122.428</v>
          </cell>
          <cell r="V388">
            <v>3.2383153765564927</v>
          </cell>
          <cell r="W388">
            <v>1.5297022767190214</v>
          </cell>
          <cell r="X388">
            <v>43.154763851095524</v>
          </cell>
          <cell r="Y388">
            <v>43.2697546122006</v>
          </cell>
          <cell r="Z388">
            <v>6.2224055812779566E-3</v>
          </cell>
          <cell r="AA388">
            <v>2.4052652364366989E-2</v>
          </cell>
          <cell r="AB388">
            <v>6.0613410564312922</v>
          </cell>
          <cell r="AC388">
            <v>1.0139762210796801</v>
          </cell>
          <cell r="AD388">
            <v>1.3755030932167789</v>
          </cell>
          <cell r="AE388">
            <v>2884.6278045406539</v>
          </cell>
          <cell r="AF388">
            <v>3551.0892179557418</v>
          </cell>
          <cell r="AG388">
            <v>2</v>
          </cell>
          <cell r="AH388">
            <v>1244985.8067162524</v>
          </cell>
          <cell r="AI388">
            <v>-172.99711987196909</v>
          </cell>
          <cell r="AJ388">
            <v>-9.101279454543828E-4</v>
          </cell>
          <cell r="AK388">
            <v>-172.99711987196909</v>
          </cell>
        </row>
        <row r="389">
          <cell r="B389" t="str">
            <v>LoPGas</v>
          </cell>
          <cell r="C389" t="str">
            <v>Leader</v>
          </cell>
          <cell r="D389" t="str">
            <v>x</v>
          </cell>
          <cell r="E389" t="str">
            <v>L</v>
          </cell>
          <cell r="F389">
            <v>35</v>
          </cell>
          <cell r="G389">
            <v>115</v>
          </cell>
          <cell r="J389">
            <v>5.4</v>
          </cell>
          <cell r="K389">
            <v>5.4</v>
          </cell>
          <cell r="L389">
            <v>80</v>
          </cell>
          <cell r="M389">
            <v>43.2697546122006</v>
          </cell>
          <cell r="N389">
            <v>253440.00000000003</v>
          </cell>
          <cell r="O389">
            <v>21.12</v>
          </cell>
          <cell r="P389">
            <v>1</v>
          </cell>
          <cell r="Q389">
            <v>40</v>
          </cell>
          <cell r="R389">
            <v>1</v>
          </cell>
          <cell r="S389">
            <v>1.4046444981305601</v>
          </cell>
          <cell r="T389">
            <v>0.75</v>
          </cell>
          <cell r="U389">
            <v>122.428</v>
          </cell>
          <cell r="V389">
            <v>3.5381788430537497</v>
          </cell>
          <cell r="W389">
            <v>1.6726305257644185</v>
          </cell>
          <cell r="X389">
            <v>43.381781235080339</v>
          </cell>
          <cell r="Y389">
            <v>43.493807857960078</v>
          </cell>
          <cell r="Z389">
            <v>6.0999659379870064E-3</v>
          </cell>
          <cell r="AA389">
            <v>2.1237774550916137E-2</v>
          </cell>
          <cell r="AB389">
            <v>5.5502556253984103</v>
          </cell>
          <cell r="AC389">
            <v>0.95728617231059276</v>
          </cell>
          <cell r="AD389">
            <v>1.3737148762009377</v>
          </cell>
          <cell r="AE389">
            <v>3846.1704060542056</v>
          </cell>
          <cell r="AF389">
            <v>3647.8669402645296</v>
          </cell>
          <cell r="AG389">
            <v>3</v>
          </cell>
          <cell r="AH389">
            <v>1455078.8208331915</v>
          </cell>
          <cell r="AI389">
            <v>-224.34884877222098</v>
          </cell>
          <cell r="AJ389">
            <v>-8.852148389055435E-4</v>
          </cell>
          <cell r="AK389">
            <v>-224.34884877222098</v>
          </cell>
        </row>
        <row r="390">
          <cell r="B390" t="str">
            <v>35_115_1_100</v>
          </cell>
          <cell r="F390">
            <v>35</v>
          </cell>
          <cell r="G390">
            <v>115</v>
          </cell>
          <cell r="H390">
            <v>25.702544393291845</v>
          </cell>
          <cell r="R390">
            <v>1</v>
          </cell>
          <cell r="W390">
            <v>6.5263676716616672</v>
          </cell>
          <cell r="X390">
            <v>9.2974556067081551</v>
          </cell>
          <cell r="AK390">
            <v>-678.68746297126006</v>
          </cell>
          <cell r="AL390">
            <v>1.7926870825404001E-3</v>
          </cell>
          <cell r="AM390">
            <v>-454.33861419903906</v>
          </cell>
        </row>
        <row r="391">
          <cell r="B391" t="str">
            <v>LoPGas</v>
          </cell>
          <cell r="C391" t="str">
            <v>Branch</v>
          </cell>
          <cell r="D391" t="str">
            <v>x</v>
          </cell>
          <cell r="E391" t="str">
            <v>B</v>
          </cell>
          <cell r="F391">
            <v>35</v>
          </cell>
          <cell r="G391">
            <v>115</v>
          </cell>
          <cell r="J391">
            <v>5.4</v>
          </cell>
          <cell r="K391">
            <v>5.4</v>
          </cell>
          <cell r="L391">
            <v>80</v>
          </cell>
          <cell r="M391">
            <v>40.4</v>
          </cell>
          <cell r="N391">
            <v>13200.000000000002</v>
          </cell>
          <cell r="O391">
            <v>1.2</v>
          </cell>
          <cell r="P391">
            <v>16</v>
          </cell>
          <cell r="Q391">
            <v>30</v>
          </cell>
          <cell r="R391">
            <v>1</v>
          </cell>
          <cell r="S391">
            <v>0.5</v>
          </cell>
          <cell r="T391">
            <v>0.75</v>
          </cell>
          <cell r="U391">
            <v>122.428</v>
          </cell>
          <cell r="V391">
            <v>2.3335636446737666</v>
          </cell>
          <cell r="W391">
            <v>1.0984574092820694</v>
          </cell>
          <cell r="X391">
            <v>41.311156014849161</v>
          </cell>
          <cell r="Y391">
            <v>42.222312029698315</v>
          </cell>
          <cell r="Z391">
            <v>4.6017980547937265E-2</v>
          </cell>
          <cell r="AA391">
            <v>9.2357734495424115E-2</v>
          </cell>
          <cell r="AB391">
            <v>10.590508807326579</v>
          </cell>
          <cell r="AC391">
            <v>1.3679537695203534</v>
          </cell>
          <cell r="AD391">
            <v>1.3961431735900502</v>
          </cell>
          <cell r="AE391">
            <v>200.32137531532322</v>
          </cell>
          <cell r="AF391">
            <v>1733.6916092607094</v>
          </cell>
          <cell r="AG391">
            <v>2</v>
          </cell>
          <cell r="AH391">
            <v>231251.35320932241</v>
          </cell>
          <cell r="AI391">
            <v>-96.296407434399711</v>
          </cell>
          <cell r="AJ391">
            <v>-7.2951823813939163E-3</v>
          </cell>
          <cell r="AK391">
            <v>-1540.7425189503954</v>
          </cell>
        </row>
        <row r="392">
          <cell r="B392" t="str">
            <v>LoPGas</v>
          </cell>
          <cell r="C392" t="str">
            <v>Header</v>
          </cell>
          <cell r="D392" t="str">
            <v>x</v>
          </cell>
          <cell r="E392" t="str">
            <v>H</v>
          </cell>
          <cell r="F392">
            <v>35</v>
          </cell>
          <cell r="G392">
            <v>115</v>
          </cell>
          <cell r="J392">
            <v>5.4</v>
          </cell>
          <cell r="K392">
            <v>5.4</v>
          </cell>
          <cell r="L392">
            <v>80</v>
          </cell>
          <cell r="M392">
            <v>42.222312029698315</v>
          </cell>
          <cell r="N392">
            <v>63360</v>
          </cell>
          <cell r="O392">
            <v>5.28</v>
          </cell>
          <cell r="P392">
            <v>1</v>
          </cell>
          <cell r="Q392">
            <v>50</v>
          </cell>
          <cell r="R392">
            <v>1</v>
          </cell>
          <cell r="S392">
            <v>0.73278748682815997</v>
          </cell>
          <cell r="T392">
            <v>0.75</v>
          </cell>
          <cell r="U392">
            <v>122.428</v>
          </cell>
          <cell r="V392">
            <v>9.6196953362271298</v>
          </cell>
          <cell r="W392">
            <v>4.6352655437634525</v>
          </cell>
          <cell r="X392">
            <v>42.607230079845188</v>
          </cell>
          <cell r="Y392">
            <v>42.99214812999206</v>
          </cell>
          <cell r="Z392">
            <v>2.0378062863427249E-2</v>
          </cell>
          <cell r="AA392">
            <v>3.7251666744308944E-2</v>
          </cell>
          <cell r="AB392">
            <v>8.5114816344094599</v>
          </cell>
          <cell r="AC392">
            <v>1.2322862055413388</v>
          </cell>
          <cell r="AD392">
            <v>1.3882650709259168</v>
          </cell>
          <cell r="AE392">
            <v>961.54260151355129</v>
          </cell>
          <cell r="AF392">
            <v>3728.8722825415412</v>
          </cell>
          <cell r="AG392">
            <v>2</v>
          </cell>
          <cell r="AH392">
            <v>727017.85306830809</v>
          </cell>
          <cell r="AI392">
            <v>-191.14290225992352</v>
          </cell>
          <cell r="AJ392">
            <v>-3.0167756038498028E-3</v>
          </cell>
          <cell r="AK392">
            <v>-191.14290225992352</v>
          </cell>
        </row>
        <row r="393">
          <cell r="B393" t="str">
            <v>LoPGas</v>
          </cell>
          <cell r="C393" t="str">
            <v>Header</v>
          </cell>
          <cell r="D393" t="str">
            <v>x</v>
          </cell>
          <cell r="E393" t="str">
            <v>H</v>
          </cell>
          <cell r="F393">
            <v>35</v>
          </cell>
          <cell r="G393">
            <v>115</v>
          </cell>
          <cell r="J393">
            <v>5.4</v>
          </cell>
          <cell r="K393">
            <v>5.4</v>
          </cell>
          <cell r="L393">
            <v>80</v>
          </cell>
          <cell r="M393">
            <v>42.99214812999206</v>
          </cell>
          <cell r="N393">
            <v>126720</v>
          </cell>
          <cell r="O393">
            <v>10.56</v>
          </cell>
          <cell r="P393">
            <v>1</v>
          </cell>
          <cell r="Q393">
            <v>50</v>
          </cell>
          <cell r="R393">
            <v>1</v>
          </cell>
          <cell r="S393">
            <v>1.01473233779264</v>
          </cell>
          <cell r="T393">
            <v>0.75</v>
          </cell>
          <cell r="U393">
            <v>122.428</v>
          </cell>
          <cell r="V393">
            <v>6.393277909813178</v>
          </cell>
          <cell r="W393">
            <v>3.0476152275150206</v>
          </cell>
          <cell r="X393">
            <v>43.221073198371286</v>
          </cell>
          <cell r="Y393">
            <v>43.449998266750512</v>
          </cell>
          <cell r="Z393">
            <v>1.2371702588052869E-2</v>
          </cell>
          <cell r="AA393">
            <v>2.8211630899051161E-2</v>
          </cell>
          <cell r="AB393">
            <v>6.9331063611990746</v>
          </cell>
          <cell r="AC393">
            <v>1.1003544625109158</v>
          </cell>
          <cell r="AD393">
            <v>1.3804065066562234</v>
          </cell>
          <cell r="AE393">
            <v>1923.0852030271026</v>
          </cell>
          <cell r="AF393">
            <v>3661.9736969711607</v>
          </cell>
          <cell r="AG393">
            <v>2</v>
          </cell>
          <cell r="AH393">
            <v>1024437.3530140278</v>
          </cell>
          <cell r="AI393">
            <v>-228.10683535930406</v>
          </cell>
          <cell r="AJ393">
            <v>-1.8000855063076394E-3</v>
          </cell>
          <cell r="AK393">
            <v>-228.10683535930406</v>
          </cell>
        </row>
        <row r="394">
          <cell r="B394" t="str">
            <v>LoPGas</v>
          </cell>
          <cell r="C394" t="str">
            <v>Header</v>
          </cell>
          <cell r="D394" t="str">
            <v>x</v>
          </cell>
          <cell r="E394" t="str">
            <v>H</v>
          </cell>
          <cell r="F394">
            <v>35</v>
          </cell>
          <cell r="G394">
            <v>115</v>
          </cell>
          <cell r="J394">
            <v>5.4</v>
          </cell>
          <cell r="K394">
            <v>5.4</v>
          </cell>
          <cell r="L394">
            <v>80</v>
          </cell>
          <cell r="M394">
            <v>43.449998266750512</v>
          </cell>
          <cell r="N394">
            <v>190080</v>
          </cell>
          <cell r="O394">
            <v>15.84</v>
          </cell>
          <cell r="P394">
            <v>1</v>
          </cell>
          <cell r="Q394">
            <v>50</v>
          </cell>
          <cell r="R394">
            <v>1</v>
          </cell>
          <cell r="S394">
            <v>1.2386846748934399</v>
          </cell>
          <cell r="T394">
            <v>0.75</v>
          </cell>
          <cell r="U394">
            <v>122.428</v>
          </cell>
          <cell r="V394">
            <v>4.9069963629956828</v>
          </cell>
          <cell r="W394">
            <v>2.329307756154364</v>
          </cell>
          <cell r="X394">
            <v>43.621253307733866</v>
          </cell>
          <cell r="Y394">
            <v>43.79250834871722</v>
          </cell>
          <cell r="Z394">
            <v>9.3710004302167693E-3</v>
          </cell>
          <cell r="AA394">
            <v>2.4108656787967579E-2</v>
          </cell>
          <cell r="AB394">
            <v>6.0613410564312922</v>
          </cell>
          <cell r="AC394">
            <v>1.0148865903218172</v>
          </cell>
          <cell r="AD394">
            <v>1.3742692452967549</v>
          </cell>
          <cell r="AE394">
            <v>2884.6278045406539</v>
          </cell>
          <cell r="AF394">
            <v>3587.111474102333</v>
          </cell>
          <cell r="AG394">
            <v>2</v>
          </cell>
          <cell r="AH394">
            <v>1244314.4329431439</v>
          </cell>
          <cell r="AI394">
            <v>-256.17433037328499</v>
          </cell>
          <cell r="AJ394">
            <v>-1.3477184889166929E-3</v>
          </cell>
          <cell r="AK394">
            <v>-256.17433037328499</v>
          </cell>
        </row>
        <row r="395">
          <cell r="B395" t="str">
            <v>LoPGas</v>
          </cell>
          <cell r="C395" t="str">
            <v>Leader</v>
          </cell>
          <cell r="D395" t="str">
            <v>x</v>
          </cell>
          <cell r="E395" t="str">
            <v>L</v>
          </cell>
          <cell r="F395">
            <v>35</v>
          </cell>
          <cell r="G395">
            <v>115</v>
          </cell>
          <cell r="J395">
            <v>5.4</v>
          </cell>
          <cell r="K395">
            <v>5.4</v>
          </cell>
          <cell r="L395">
            <v>80</v>
          </cell>
          <cell r="M395">
            <v>43.79250834871722</v>
          </cell>
          <cell r="N395">
            <v>253440.00000000003</v>
          </cell>
          <cell r="O395">
            <v>21.12</v>
          </cell>
          <cell r="P395">
            <v>1</v>
          </cell>
          <cell r="Q395">
            <v>40</v>
          </cell>
          <cell r="R395">
            <v>1</v>
          </cell>
          <cell r="S395">
            <v>1.4046444981305601</v>
          </cell>
          <cell r="T395">
            <v>0.75</v>
          </cell>
          <cell r="U395">
            <v>122.428</v>
          </cell>
          <cell r="V395">
            <v>3.545653324326302</v>
          </cell>
          <cell r="W395">
            <v>1.6761931955797422</v>
          </cell>
          <cell r="X395">
            <v>43.903229106853317</v>
          </cell>
          <cell r="Y395">
            <v>44.013949864989421</v>
          </cell>
          <cell r="Z395">
            <v>6.1159032612621012E-3</v>
          </cell>
          <cell r="AA395">
            <v>2.1254799044223002E-2</v>
          </cell>
          <cell r="AB395">
            <v>5.5502556253984103</v>
          </cell>
          <cell r="AC395">
            <v>0.95840355347320638</v>
          </cell>
          <cell r="AD395">
            <v>1.3721132929013908</v>
          </cell>
          <cell r="AE395">
            <v>3846.1704060542056</v>
          </cell>
          <cell r="AF395">
            <v>3655.2853535814975</v>
          </cell>
          <cell r="AG395">
            <v>3</v>
          </cell>
          <cell r="AH395">
            <v>1453767.9616104013</v>
          </cell>
          <cell r="AI395">
            <v>-221.11567049238155</v>
          </cell>
          <cell r="AJ395">
            <v>-8.7245766450592455E-4</v>
          </cell>
          <cell r="AK395">
            <v>-221.11567049238155</v>
          </cell>
        </row>
        <row r="396">
          <cell r="B396" t="str">
            <v>35_115_1_150</v>
          </cell>
          <cell r="F396">
            <v>35</v>
          </cell>
          <cell r="G396">
            <v>115</v>
          </cell>
          <cell r="H396">
            <v>22.213160867705351</v>
          </cell>
          <cell r="R396">
            <v>1</v>
          </cell>
          <cell r="W396">
            <v>10.012188527432837</v>
          </cell>
          <cell r="X396">
            <v>12.786839132294649</v>
          </cell>
          <cell r="AK396">
            <v>-896.5397384848942</v>
          </cell>
          <cell r="AL396">
            <v>2.66502552080379E-3</v>
          </cell>
          <cell r="AM396">
            <v>-675.42406799251262</v>
          </cell>
        </row>
        <row r="397">
          <cell r="B397" t="str">
            <v>LoPGas</v>
          </cell>
          <cell r="C397" t="str">
            <v>Branch</v>
          </cell>
          <cell r="D397" t="str">
            <v>x</v>
          </cell>
          <cell r="E397" t="str">
            <v>B</v>
          </cell>
          <cell r="F397">
            <v>35</v>
          </cell>
          <cell r="G397">
            <v>115</v>
          </cell>
          <cell r="J397">
            <v>5.4</v>
          </cell>
          <cell r="K397">
            <v>5.4</v>
          </cell>
          <cell r="L397">
            <v>80</v>
          </cell>
          <cell r="M397">
            <v>40.4</v>
          </cell>
          <cell r="N397">
            <v>13200.000000000002</v>
          </cell>
          <cell r="O397">
            <v>1.2</v>
          </cell>
          <cell r="P397">
            <v>16</v>
          </cell>
          <cell r="Q397">
            <v>30</v>
          </cell>
          <cell r="R397">
            <v>1</v>
          </cell>
          <cell r="S397">
            <v>0.5</v>
          </cell>
          <cell r="T397">
            <v>0.75</v>
          </cell>
          <cell r="U397">
            <v>122.428</v>
          </cell>
          <cell r="V397">
            <v>2.3335636446737666</v>
          </cell>
          <cell r="W397">
            <v>1.0984574092820694</v>
          </cell>
          <cell r="X397">
            <v>41.311156014849161</v>
          </cell>
          <cell r="Y397">
            <v>42.222312029698315</v>
          </cell>
          <cell r="Z397">
            <v>4.6017980547937265E-2</v>
          </cell>
          <cell r="AA397">
            <v>9.2357734495424115E-2</v>
          </cell>
          <cell r="AB397">
            <v>10.590508807326579</v>
          </cell>
          <cell r="AC397">
            <v>1.3679537695203534</v>
          </cell>
          <cell r="AD397">
            <v>1.3961431735900502</v>
          </cell>
          <cell r="AE397">
            <v>200.32137531532322</v>
          </cell>
          <cell r="AF397">
            <v>1733.6916092607094</v>
          </cell>
          <cell r="AG397">
            <v>2</v>
          </cell>
          <cell r="AH397">
            <v>231251.35320932241</v>
          </cell>
          <cell r="AI397">
            <v>-96.296407434399711</v>
          </cell>
          <cell r="AJ397">
            <v>-7.2951823813939163E-3</v>
          </cell>
          <cell r="AK397">
            <v>-1540.7425189503954</v>
          </cell>
        </row>
        <row r="398">
          <cell r="B398" t="str">
            <v>LoPGas</v>
          </cell>
          <cell r="C398" t="str">
            <v>Header</v>
          </cell>
          <cell r="D398" t="str">
            <v>x</v>
          </cell>
          <cell r="E398" t="str">
            <v>H</v>
          </cell>
          <cell r="F398">
            <v>35</v>
          </cell>
          <cell r="G398">
            <v>115</v>
          </cell>
          <cell r="J398">
            <v>5.4</v>
          </cell>
          <cell r="K398">
            <v>5.4</v>
          </cell>
          <cell r="L398">
            <v>80</v>
          </cell>
          <cell r="M398">
            <v>42.222312029698315</v>
          </cell>
          <cell r="N398">
            <v>63360</v>
          </cell>
          <cell r="O398">
            <v>5.28</v>
          </cell>
          <cell r="P398">
            <v>1</v>
          </cell>
          <cell r="Q398">
            <v>66.666666666666671</v>
          </cell>
          <cell r="R398">
            <v>1</v>
          </cell>
          <cell r="S398">
            <v>0.73278748682815997</v>
          </cell>
          <cell r="T398">
            <v>0.75</v>
          </cell>
          <cell r="U398">
            <v>122.428</v>
          </cell>
          <cell r="V398">
            <v>13.059996943970946</v>
          </cell>
          <cell r="W398">
            <v>6.3649321834714314</v>
          </cell>
          <cell r="X398">
            <v>42.737568850741852</v>
          </cell>
          <cell r="Y398">
            <v>43.252825671785388</v>
          </cell>
          <cell r="Z398">
            <v>2.7278367138221737E-2</v>
          </cell>
          <cell r="AA398">
            <v>3.738535775737676E-2</v>
          </cell>
          <cell r="AB398">
            <v>8.5114816344094599</v>
          </cell>
          <cell r="AC398">
            <v>1.232287282559231</v>
          </cell>
          <cell r="AD398">
            <v>1.3882638575835884</v>
          </cell>
          <cell r="AE398">
            <v>961.54260151355129</v>
          </cell>
          <cell r="AF398">
            <v>3796.9721677406856</v>
          </cell>
          <cell r="AG398">
            <v>2</v>
          </cell>
          <cell r="AH398">
            <v>727257.90928419493</v>
          </cell>
          <cell r="AI398">
            <v>-253.95813914802906</v>
          </cell>
          <cell r="AJ398">
            <v>-4.0081777011999539E-3</v>
          </cell>
          <cell r="AK398">
            <v>-253.95813914802906</v>
          </cell>
        </row>
        <row r="399">
          <cell r="B399" t="str">
            <v>LoPGas</v>
          </cell>
          <cell r="C399" t="str">
            <v>Header</v>
          </cell>
          <cell r="D399" t="str">
            <v>x</v>
          </cell>
          <cell r="E399" t="str">
            <v>H</v>
          </cell>
          <cell r="F399">
            <v>35</v>
          </cell>
          <cell r="G399">
            <v>115</v>
          </cell>
          <cell r="J399">
            <v>5.4</v>
          </cell>
          <cell r="K399">
            <v>5.4</v>
          </cell>
          <cell r="L399">
            <v>80</v>
          </cell>
          <cell r="M399">
            <v>43.252825671785388</v>
          </cell>
          <cell r="N399">
            <v>126720</v>
          </cell>
          <cell r="O399">
            <v>10.56</v>
          </cell>
          <cell r="P399">
            <v>1</v>
          </cell>
          <cell r="Q399">
            <v>66.666666666666671</v>
          </cell>
          <cell r="R399">
            <v>1</v>
          </cell>
          <cell r="S399">
            <v>1.01473233779264</v>
          </cell>
          <cell r="T399">
            <v>0.75</v>
          </cell>
          <cell r="U399">
            <v>122.428</v>
          </cell>
          <cell r="V399">
            <v>8.6323648904508161</v>
          </cell>
          <cell r="W399">
            <v>4.1455182988347303</v>
          </cell>
          <cell r="X399">
            <v>43.557088034407101</v>
          </cell>
          <cell r="Y399">
            <v>43.861350397028822</v>
          </cell>
          <cell r="Z399">
            <v>1.6559769189551155E-2</v>
          </cell>
          <cell r="AA399">
            <v>2.8286709058791347E-2</v>
          </cell>
          <cell r="AB399">
            <v>6.9331063611990746</v>
          </cell>
          <cell r="AC399">
            <v>1.1009792789186796</v>
          </cell>
          <cell r="AD399">
            <v>1.3796231125894525</v>
          </cell>
          <cell r="AE399">
            <v>1923.0852030271026</v>
          </cell>
          <cell r="AF399">
            <v>3708.2808189797743</v>
          </cell>
          <cell r="AG399">
            <v>2</v>
          </cell>
          <cell r="AH399">
            <v>1024205.882919059</v>
          </cell>
          <cell r="AI399">
            <v>-301.33450890174555</v>
          </cell>
          <cell r="AJ399">
            <v>-2.3779554048433205E-3</v>
          </cell>
          <cell r="AK399">
            <v>-301.33450890174555</v>
          </cell>
        </row>
        <row r="400">
          <cell r="B400" t="str">
            <v>LoPGas</v>
          </cell>
          <cell r="C400" t="str">
            <v>Header</v>
          </cell>
          <cell r="D400" t="str">
            <v>x</v>
          </cell>
          <cell r="E400" t="str">
            <v>H</v>
          </cell>
          <cell r="F400">
            <v>35</v>
          </cell>
          <cell r="G400">
            <v>115</v>
          </cell>
          <cell r="J400">
            <v>5.4</v>
          </cell>
          <cell r="K400">
            <v>5.4</v>
          </cell>
          <cell r="L400">
            <v>80</v>
          </cell>
          <cell r="M400">
            <v>43.861350397028822</v>
          </cell>
          <cell r="N400">
            <v>190080</v>
          </cell>
          <cell r="O400">
            <v>15.84</v>
          </cell>
          <cell r="P400">
            <v>1</v>
          </cell>
          <cell r="Q400">
            <v>66.666666666666671</v>
          </cell>
          <cell r="R400">
            <v>1</v>
          </cell>
          <cell r="S400">
            <v>1.2386846748934399</v>
          </cell>
          <cell r="T400">
            <v>0.75</v>
          </cell>
          <cell r="U400">
            <v>122.428</v>
          </cell>
          <cell r="V400">
            <v>6.6107602691850573</v>
          </cell>
          <cell r="W400">
            <v>3.1540676794836315</v>
          </cell>
          <cell r="X400">
            <v>44.08801994885539</v>
          </cell>
          <cell r="Y400">
            <v>44.314689500681965</v>
          </cell>
          <cell r="Z400">
            <v>1.2544439502683247E-2</v>
          </cell>
          <cell r="AA400">
            <v>2.4164750171342998E-2</v>
          </cell>
          <cell r="AB400">
            <v>6.0613410564312922</v>
          </cell>
          <cell r="AC400">
            <v>1.0158093034290812</v>
          </cell>
          <cell r="AD400">
            <v>1.3730209241391669</v>
          </cell>
          <cell r="AE400">
            <v>2884.6278045406539</v>
          </cell>
          <cell r="AF400">
            <v>3624.2634896578138</v>
          </cell>
          <cell r="AG400">
            <v>2</v>
          </cell>
          <cell r="AH400">
            <v>1243643.6151847995</v>
          </cell>
          <cell r="AI400">
            <v>-337.13476627314361</v>
          </cell>
          <cell r="AJ400">
            <v>-1.7736467080868245E-3</v>
          </cell>
          <cell r="AK400">
            <v>-337.13476627314361</v>
          </cell>
        </row>
        <row r="401">
          <cell r="B401" t="str">
            <v>LoPGas</v>
          </cell>
          <cell r="C401" t="str">
            <v>Leader</v>
          </cell>
          <cell r="D401" t="str">
            <v>x</v>
          </cell>
          <cell r="E401" t="str">
            <v>L</v>
          </cell>
          <cell r="F401">
            <v>35</v>
          </cell>
          <cell r="G401">
            <v>115</v>
          </cell>
          <cell r="J401">
            <v>5.4</v>
          </cell>
          <cell r="K401">
            <v>5.4</v>
          </cell>
          <cell r="L401">
            <v>80</v>
          </cell>
          <cell r="M401">
            <v>44.314689500681965</v>
          </cell>
          <cell r="N401">
            <v>253440.00000000003</v>
          </cell>
          <cell r="O401">
            <v>21.12</v>
          </cell>
          <cell r="P401">
            <v>1</v>
          </cell>
          <cell r="Q401">
            <v>40</v>
          </cell>
          <cell r="R401">
            <v>1</v>
          </cell>
          <cell r="S401">
            <v>1.4046444981305601</v>
          </cell>
          <cell r="T401">
            <v>0.75</v>
          </cell>
          <cell r="U401">
            <v>122.428</v>
          </cell>
          <cell r="V401">
            <v>3.5531495528132839</v>
          </cell>
          <cell r="W401">
            <v>1.6797662310835477</v>
          </cell>
          <cell r="X401">
            <v>44.424098791503653</v>
          </cell>
          <cell r="Y401">
            <v>44.533508082325341</v>
          </cell>
          <cell r="Z401">
            <v>6.1318951294415669E-3</v>
          </cell>
          <cell r="AA401">
            <v>2.1271889895473912E-2</v>
          </cell>
          <cell r="AB401">
            <v>5.5502556253984103</v>
          </cell>
          <cell r="AC401">
            <v>0.95953517029337498</v>
          </cell>
          <cell r="AD401">
            <v>1.3704951067947269</v>
          </cell>
          <cell r="AE401">
            <v>3846.1704060542056</v>
          </cell>
          <cell r="AF401">
            <v>3662.7254393158346</v>
          </cell>
          <cell r="AG401">
            <v>3</v>
          </cell>
          <cell r="AH401">
            <v>1452460.883577974</v>
          </cell>
          <cell r="AI401">
            <v>-217.88667947387933</v>
          </cell>
          <cell r="AJ401">
            <v>-8.5971701181297071E-4</v>
          </cell>
          <cell r="AK401">
            <v>-217.88667947387933</v>
          </cell>
        </row>
        <row r="402">
          <cell r="B402" t="str">
            <v>35_115_1_200</v>
          </cell>
          <cell r="F402">
            <v>35</v>
          </cell>
          <cell r="G402">
            <v>115</v>
          </cell>
          <cell r="H402">
            <v>18.55725819784459</v>
          </cell>
          <cell r="R402">
            <v>1</v>
          </cell>
          <cell r="W402">
            <v>13.664518161789793</v>
          </cell>
          <cell r="X402">
            <v>16.44274180215541</v>
          </cell>
          <cell r="AK402">
            <v>-1110.3140937967974</v>
          </cell>
          <cell r="AL402">
            <v>3.5212571587867661E-3</v>
          </cell>
          <cell r="AM402">
            <v>-892.42741432291814</v>
          </cell>
        </row>
        <row r="403">
          <cell r="B403" t="str">
            <v>LoPGas</v>
          </cell>
          <cell r="C403" t="str">
            <v>Branch</v>
          </cell>
          <cell r="D403" t="str">
            <v>x</v>
          </cell>
          <cell r="E403" t="str">
            <v>B</v>
          </cell>
          <cell r="F403">
            <v>35</v>
          </cell>
          <cell r="G403">
            <v>115</v>
          </cell>
          <cell r="J403">
            <v>5.4</v>
          </cell>
          <cell r="K403">
            <v>5.4</v>
          </cell>
          <cell r="L403">
            <v>80</v>
          </cell>
          <cell r="M403">
            <v>40.4</v>
          </cell>
          <cell r="N403">
            <v>13200.000000000002</v>
          </cell>
          <cell r="O403">
            <v>1.2</v>
          </cell>
          <cell r="P403">
            <v>16</v>
          </cell>
          <cell r="Q403">
            <v>30</v>
          </cell>
          <cell r="R403">
            <v>0.7</v>
          </cell>
          <cell r="S403">
            <v>0.5</v>
          </cell>
          <cell r="T403">
            <v>0.75</v>
          </cell>
          <cell r="U403">
            <v>122.428</v>
          </cell>
          <cell r="V403">
            <v>1.2105975694557773</v>
          </cell>
          <cell r="W403">
            <v>0.56915729640609669</v>
          </cell>
          <cell r="X403">
            <v>41.68525309441435</v>
          </cell>
          <cell r="Y403">
            <v>42.970506188828693</v>
          </cell>
          <cell r="Z403">
            <v>6.4911772445169102E-2</v>
          </cell>
          <cell r="AA403">
            <v>0.12278840241776529</v>
          </cell>
          <cell r="AB403">
            <v>10.590508807326579</v>
          </cell>
          <cell r="AC403">
            <v>1.3682544408795856</v>
          </cell>
          <cell r="AD403">
            <v>1.3958363737338655</v>
          </cell>
          <cell r="AE403">
            <v>140.22496272072624</v>
          </cell>
          <cell r="AF403">
            <v>1208.6450659788379</v>
          </cell>
          <cell r="AG403">
            <v>2</v>
          </cell>
          <cell r="AH403">
            <v>161737.91532606448</v>
          </cell>
          <cell r="AI403">
            <v>-95.10460062270856</v>
          </cell>
          <cell r="AJ403">
            <v>-1.0292705695098329E-2</v>
          </cell>
          <cell r="AK403">
            <v>-1521.673609963337</v>
          </cell>
        </row>
        <row r="404">
          <cell r="B404" t="str">
            <v>LoPGas</v>
          </cell>
          <cell r="C404" t="str">
            <v>Header</v>
          </cell>
          <cell r="D404" t="str">
            <v>x</v>
          </cell>
          <cell r="E404" t="str">
            <v>H</v>
          </cell>
          <cell r="F404">
            <v>35</v>
          </cell>
          <cell r="G404">
            <v>115</v>
          </cell>
          <cell r="J404">
            <v>5.4</v>
          </cell>
          <cell r="K404">
            <v>5.4</v>
          </cell>
          <cell r="L404">
            <v>80</v>
          </cell>
          <cell r="M404">
            <v>42.970506188828693</v>
          </cell>
          <cell r="N404">
            <v>63360</v>
          </cell>
          <cell r="O404">
            <v>5.28</v>
          </cell>
          <cell r="P404">
            <v>1</v>
          </cell>
          <cell r="Q404">
            <v>20</v>
          </cell>
          <cell r="R404">
            <v>0.7</v>
          </cell>
          <cell r="S404">
            <v>0.73278748682815997</v>
          </cell>
          <cell r="T404">
            <v>0.75</v>
          </cell>
          <cell r="U404">
            <v>122.428</v>
          </cell>
          <cell r="V404">
            <v>1.9016696574989436</v>
          </cell>
          <cell r="W404">
            <v>0.89406189821295357</v>
          </cell>
          <cell r="X404">
            <v>43.184131536302559</v>
          </cell>
          <cell r="Y404">
            <v>43.397756883776417</v>
          </cell>
          <cell r="Z404">
            <v>1.1538118698744548E-2</v>
          </cell>
          <cell r="AA404">
            <v>4.9219087862750727E-2</v>
          </cell>
          <cell r="AB404">
            <v>8.5114816344094599</v>
          </cell>
          <cell r="AC404">
            <v>1.2343914343771378</v>
          </cell>
          <cell r="AD404">
            <v>1.3858974138135514</v>
          </cell>
          <cell r="AE404">
            <v>673.07982105948588</v>
          </cell>
          <cell r="AF404">
            <v>2516.6471654942243</v>
          </cell>
          <cell r="AG404">
            <v>2</v>
          </cell>
          <cell r="AH404">
            <v>507761.07842206967</v>
          </cell>
          <cell r="AI404">
            <v>-75.171227961365631</v>
          </cell>
          <cell r="AJ404">
            <v>-1.694877975319391E-3</v>
          </cell>
          <cell r="AK404">
            <v>-75.171227961365631</v>
          </cell>
        </row>
        <row r="405">
          <cell r="B405" t="str">
            <v>LoPGas</v>
          </cell>
          <cell r="C405" t="str">
            <v>Header</v>
          </cell>
          <cell r="D405" t="str">
            <v>x</v>
          </cell>
          <cell r="E405" t="str">
            <v>H</v>
          </cell>
          <cell r="F405">
            <v>35</v>
          </cell>
          <cell r="G405">
            <v>115</v>
          </cell>
          <cell r="J405">
            <v>5.4</v>
          </cell>
          <cell r="K405">
            <v>5.4</v>
          </cell>
          <cell r="L405">
            <v>80</v>
          </cell>
          <cell r="M405">
            <v>43.397756883776417</v>
          </cell>
          <cell r="N405">
            <v>126720</v>
          </cell>
          <cell r="O405">
            <v>10.56</v>
          </cell>
          <cell r="P405">
            <v>1</v>
          </cell>
          <cell r="Q405">
            <v>20</v>
          </cell>
          <cell r="R405">
            <v>0.7</v>
          </cell>
          <cell r="S405">
            <v>1.01473233779264</v>
          </cell>
          <cell r="T405">
            <v>0.75</v>
          </cell>
          <cell r="U405">
            <v>122.428</v>
          </cell>
          <cell r="V405">
            <v>1.2723769635786062</v>
          </cell>
          <cell r="W405">
            <v>0.59820261569281286</v>
          </cell>
          <cell r="X405">
            <v>43.526245187056489</v>
          </cell>
          <cell r="Y405">
            <v>43.654733490336561</v>
          </cell>
          <cell r="Z405">
            <v>7.020788473104278E-3</v>
          </cell>
          <cell r="AA405">
            <v>3.7358379125359442E-2</v>
          </cell>
          <cell r="AB405">
            <v>6.9331063611990746</v>
          </cell>
          <cell r="AC405">
            <v>1.1014374835953484</v>
          </cell>
          <cell r="AD405">
            <v>1.3790491810030991</v>
          </cell>
          <cell r="AE405">
            <v>1346.1596421189718</v>
          </cell>
          <cell r="AF405">
            <v>2501.8355639934803</v>
          </cell>
          <cell r="AG405">
            <v>2</v>
          </cell>
          <cell r="AH405">
            <v>716132.61168109183</v>
          </cell>
          <cell r="AI405">
            <v>-90.371768445163681</v>
          </cell>
          <cell r="AJ405">
            <v>-1.0188015021325271E-3</v>
          </cell>
          <cell r="AK405">
            <v>-90.371768445163681</v>
          </cell>
        </row>
        <row r="406">
          <cell r="B406" t="str">
            <v>LoPGas</v>
          </cell>
          <cell r="C406" t="str">
            <v>Header</v>
          </cell>
          <cell r="D406" t="str">
            <v>x</v>
          </cell>
          <cell r="E406" t="str">
            <v>H</v>
          </cell>
          <cell r="F406">
            <v>35</v>
          </cell>
          <cell r="G406">
            <v>115</v>
          </cell>
          <cell r="J406">
            <v>5.4</v>
          </cell>
          <cell r="K406">
            <v>5.4</v>
          </cell>
          <cell r="L406">
            <v>80</v>
          </cell>
          <cell r="M406">
            <v>43.654733490336561</v>
          </cell>
          <cell r="N406">
            <v>190080</v>
          </cell>
          <cell r="O406">
            <v>15.84</v>
          </cell>
          <cell r="P406">
            <v>1</v>
          </cell>
          <cell r="Q406">
            <v>20</v>
          </cell>
          <cell r="R406">
            <v>0.7</v>
          </cell>
          <cell r="S406">
            <v>1.2386846748934399</v>
          </cell>
          <cell r="T406">
            <v>0.75</v>
          </cell>
          <cell r="U406">
            <v>122.428</v>
          </cell>
          <cell r="V406">
            <v>0.97875433593589878</v>
          </cell>
          <cell r="W406">
            <v>0.46015718661772809</v>
          </cell>
          <cell r="X406">
            <v>43.751460639173331</v>
          </cell>
          <cell r="Y406">
            <v>43.848187788010108</v>
          </cell>
          <cell r="Z406">
            <v>5.3226820505528627E-3</v>
          </cell>
          <cell r="AA406">
            <v>3.1954860350558403E-2</v>
          </cell>
          <cell r="AB406">
            <v>6.0613410564312922</v>
          </cell>
          <cell r="AC406">
            <v>1.0154432449336681</v>
          </cell>
          <cell r="AD406">
            <v>1.373515886291083</v>
          </cell>
          <cell r="AE406">
            <v>2019.2394631784575</v>
          </cell>
          <cell r="AF406">
            <v>2463.8281274260639</v>
          </cell>
          <cell r="AG406">
            <v>2</v>
          </cell>
          <cell r="AH406">
            <v>870273.37020762055</v>
          </cell>
          <cell r="AI406">
            <v>-101.98279188222691</v>
          </cell>
          <cell r="AJ406">
            <v>-7.6646518670504826E-4</v>
          </cell>
          <cell r="AK406">
            <v>-101.98279188222691</v>
          </cell>
        </row>
        <row r="407">
          <cell r="B407" t="str">
            <v>LoPGas</v>
          </cell>
          <cell r="C407" t="str">
            <v>Leader</v>
          </cell>
          <cell r="D407" t="str">
            <v>x</v>
          </cell>
          <cell r="E407" t="str">
            <v>L</v>
          </cell>
          <cell r="F407">
            <v>35</v>
          </cell>
          <cell r="G407">
            <v>115</v>
          </cell>
          <cell r="J407">
            <v>5.4</v>
          </cell>
          <cell r="K407">
            <v>5.4</v>
          </cell>
          <cell r="L407">
            <v>80</v>
          </cell>
          <cell r="M407">
            <v>43.848187788010108</v>
          </cell>
          <cell r="N407">
            <v>253440.00000000003</v>
          </cell>
          <cell r="O407">
            <v>21.12</v>
          </cell>
          <cell r="P407">
            <v>1</v>
          </cell>
          <cell r="Q407">
            <v>40</v>
          </cell>
          <cell r="R407">
            <v>0.7</v>
          </cell>
          <cell r="S407">
            <v>1.4046444981305601</v>
          </cell>
          <cell r="T407">
            <v>0.75</v>
          </cell>
          <cell r="U407">
            <v>122.428</v>
          </cell>
          <cell r="V407">
            <v>1.7827966474051322</v>
          </cell>
          <cell r="W407">
            <v>0.83817425830049075</v>
          </cell>
          <cell r="X407">
            <v>44.005304472113814</v>
          </cell>
          <cell r="Y407">
            <v>44.162421156217519</v>
          </cell>
          <cell r="Z407">
            <v>8.6920502453593507E-3</v>
          </cell>
          <cell r="AA407">
            <v>2.8231090562217353E-2</v>
          </cell>
          <cell r="AB407">
            <v>5.5502556253984103</v>
          </cell>
          <cell r="AC407">
            <v>0.95860599313609851</v>
          </cell>
          <cell r="AD407">
            <v>1.3718235282280489</v>
          </cell>
          <cell r="AE407">
            <v>2692.319284237944</v>
          </cell>
          <cell r="AF407">
            <v>2537.8888373131326</v>
          </cell>
          <cell r="AG407">
            <v>3</v>
          </cell>
          <cell r="AH407">
            <v>1017174.7068859546</v>
          </cell>
          <cell r="AI407">
            <v>-220.24755360802223</v>
          </cell>
          <cell r="AJ407">
            <v>-1.2414747565387256E-3</v>
          </cell>
          <cell r="AK407">
            <v>-220.24755360802223</v>
          </cell>
        </row>
        <row r="408">
          <cell r="B408" t="str">
            <v>35_115_0.7_60</v>
          </cell>
          <cell r="F408">
            <v>35</v>
          </cell>
          <cell r="G408">
            <v>115</v>
          </cell>
          <cell r="H408">
            <v>31.640246744769918</v>
          </cell>
          <cell r="R408">
            <v>0.7</v>
          </cell>
          <cell r="W408">
            <v>1.9524217005234945</v>
          </cell>
          <cell r="X408">
            <v>3.3597532552300819</v>
          </cell>
          <cell r="AK408">
            <v>-487.77334189677845</v>
          </cell>
          <cell r="AL408">
            <v>1.055578394447428E-3</v>
          </cell>
          <cell r="AM408">
            <v>-267.52578828875619</v>
          </cell>
        </row>
        <row r="409">
          <cell r="B409" t="str">
            <v>LoPGas</v>
          </cell>
          <cell r="C409" t="str">
            <v>Branch</v>
          </cell>
          <cell r="D409" t="str">
            <v>x</v>
          </cell>
          <cell r="E409" t="str">
            <v>B</v>
          </cell>
          <cell r="F409">
            <v>35</v>
          </cell>
          <cell r="G409">
            <v>115</v>
          </cell>
          <cell r="J409">
            <v>5.4</v>
          </cell>
          <cell r="K409">
            <v>5.4</v>
          </cell>
          <cell r="L409">
            <v>80</v>
          </cell>
          <cell r="M409">
            <v>40.4</v>
          </cell>
          <cell r="N409">
            <v>13200.000000000002</v>
          </cell>
          <cell r="O409">
            <v>1.2</v>
          </cell>
          <cell r="P409">
            <v>16</v>
          </cell>
          <cell r="Q409">
            <v>30</v>
          </cell>
          <cell r="R409">
            <v>0.7</v>
          </cell>
          <cell r="S409">
            <v>0.5</v>
          </cell>
          <cell r="T409">
            <v>0.75</v>
          </cell>
          <cell r="U409">
            <v>122.428</v>
          </cell>
          <cell r="V409">
            <v>1.2105975694557773</v>
          </cell>
          <cell r="W409">
            <v>0.56915729640609669</v>
          </cell>
          <cell r="X409">
            <v>41.68525309441435</v>
          </cell>
          <cell r="Y409">
            <v>42.970506188828693</v>
          </cell>
          <cell r="Z409">
            <v>6.4911772445169102E-2</v>
          </cell>
          <cell r="AA409">
            <v>0.12278840241776529</v>
          </cell>
          <cell r="AB409">
            <v>10.590508807326579</v>
          </cell>
          <cell r="AC409">
            <v>1.3682544408795856</v>
          </cell>
          <cell r="AD409">
            <v>1.3958363737338655</v>
          </cell>
          <cell r="AE409">
            <v>140.22496272072624</v>
          </cell>
          <cell r="AF409">
            <v>1208.6450659788379</v>
          </cell>
          <cell r="AG409">
            <v>2</v>
          </cell>
          <cell r="AH409">
            <v>161737.91532606448</v>
          </cell>
          <cell r="AI409">
            <v>-95.10460062270856</v>
          </cell>
          <cell r="AJ409">
            <v>-1.0292705695098329E-2</v>
          </cell>
          <cell r="AK409">
            <v>-1521.673609963337</v>
          </cell>
        </row>
        <row r="410">
          <cell r="B410" t="str">
            <v>LoPGas</v>
          </cell>
          <cell r="C410" t="str">
            <v>Header</v>
          </cell>
          <cell r="D410" t="str">
            <v>x</v>
          </cell>
          <cell r="E410" t="str">
            <v>H</v>
          </cell>
          <cell r="F410">
            <v>35</v>
          </cell>
          <cell r="G410">
            <v>115</v>
          </cell>
          <cell r="J410">
            <v>5.4</v>
          </cell>
          <cell r="K410">
            <v>5.4</v>
          </cell>
          <cell r="L410">
            <v>80</v>
          </cell>
          <cell r="M410">
            <v>42.970506188828693</v>
          </cell>
          <cell r="N410">
            <v>63360</v>
          </cell>
          <cell r="O410">
            <v>5.28</v>
          </cell>
          <cell r="P410">
            <v>1</v>
          </cell>
          <cell r="Q410">
            <v>6.666666666666667</v>
          </cell>
          <cell r="R410">
            <v>0.7</v>
          </cell>
          <cell r="S410">
            <v>0.73278748682815997</v>
          </cell>
          <cell r="T410">
            <v>0.75</v>
          </cell>
          <cell r="U410">
            <v>122.428</v>
          </cell>
          <cell r="V410">
            <v>0.62952537348077786</v>
          </cell>
          <cell r="W410">
            <v>0.29596867582547048</v>
          </cell>
          <cell r="X410">
            <v>43.041755140753224</v>
          </cell>
          <cell r="Y410">
            <v>43.113004092677762</v>
          </cell>
          <cell r="Z410">
            <v>3.8482271611846031E-3</v>
          </cell>
          <cell r="AA410">
            <v>4.914594976529827E-2</v>
          </cell>
          <cell r="AB410">
            <v>8.5114816344094599</v>
          </cell>
          <cell r="AC410">
            <v>1.2343903273464583</v>
          </cell>
          <cell r="AD410">
            <v>1.3858986567193989</v>
          </cell>
          <cell r="AE410">
            <v>673.07982105948588</v>
          </cell>
          <cell r="AF410">
            <v>2499.3331823965805</v>
          </cell>
          <cell r="AG410">
            <v>2</v>
          </cell>
          <cell r="AH410">
            <v>507782.19674304326</v>
          </cell>
          <cell r="AI410">
            <v>-25.154419936016186</v>
          </cell>
          <cell r="AJ410">
            <v>-5.6715412914899407E-4</v>
          </cell>
          <cell r="AK410">
            <v>-25.154419936016186</v>
          </cell>
        </row>
        <row r="411">
          <cell r="B411" t="str">
            <v>LoPGas</v>
          </cell>
          <cell r="C411" t="str">
            <v>Header</v>
          </cell>
          <cell r="D411" t="str">
            <v>x</v>
          </cell>
          <cell r="E411" t="str">
            <v>H</v>
          </cell>
          <cell r="F411">
            <v>35</v>
          </cell>
          <cell r="G411">
            <v>115</v>
          </cell>
          <cell r="J411">
            <v>5.4</v>
          </cell>
          <cell r="K411">
            <v>5.4</v>
          </cell>
          <cell r="L411">
            <v>80</v>
          </cell>
          <cell r="M411">
            <v>43.113004092677762</v>
          </cell>
          <cell r="N411">
            <v>126720</v>
          </cell>
          <cell r="O411">
            <v>10.56</v>
          </cell>
          <cell r="P411">
            <v>1</v>
          </cell>
          <cell r="Q411">
            <v>6.666666666666667</v>
          </cell>
          <cell r="R411">
            <v>0.7</v>
          </cell>
          <cell r="S411">
            <v>1.01473233779264</v>
          </cell>
          <cell r="T411">
            <v>0.75</v>
          </cell>
          <cell r="U411">
            <v>122.428</v>
          </cell>
          <cell r="V411">
            <v>0.42171175972436786</v>
          </cell>
          <cell r="W411">
            <v>0.19826598952720786</v>
          </cell>
          <cell r="X411">
            <v>43.156112700826561</v>
          </cell>
          <cell r="Y411">
            <v>43.199221308975361</v>
          </cell>
          <cell r="Z411">
            <v>2.3373336368789355E-3</v>
          </cell>
          <cell r="AA411">
            <v>3.7305285188817872E-2</v>
          </cell>
          <cell r="AB411">
            <v>6.9331063611990746</v>
          </cell>
          <cell r="AC411">
            <v>1.1007526532000391</v>
          </cell>
          <cell r="AD411">
            <v>1.3799071528581128</v>
          </cell>
          <cell r="AE411">
            <v>1346.1596421189718</v>
          </cell>
          <cell r="AF411">
            <v>2487.7443052363774</v>
          </cell>
          <cell r="AG411">
            <v>2</v>
          </cell>
          <cell r="AH411">
            <v>716492.10752107657</v>
          </cell>
          <cell r="AI411">
            <v>-30.432511856396026</v>
          </cell>
          <cell r="AJ411">
            <v>-3.4307936346045302E-4</v>
          </cell>
          <cell r="AK411">
            <v>-30.432511856396026</v>
          </cell>
        </row>
        <row r="412">
          <cell r="B412" t="str">
            <v>LoPGas</v>
          </cell>
          <cell r="C412" t="str">
            <v>Header</v>
          </cell>
          <cell r="D412" t="str">
            <v>x</v>
          </cell>
          <cell r="E412" t="str">
            <v>H</v>
          </cell>
          <cell r="F412">
            <v>35</v>
          </cell>
          <cell r="G412">
            <v>115</v>
          </cell>
          <cell r="J412">
            <v>5.4</v>
          </cell>
          <cell r="K412">
            <v>5.4</v>
          </cell>
          <cell r="L412">
            <v>80</v>
          </cell>
          <cell r="M412">
            <v>43.199221308975361</v>
          </cell>
          <cell r="N412">
            <v>190080</v>
          </cell>
          <cell r="O412">
            <v>15.84</v>
          </cell>
          <cell r="P412">
            <v>1</v>
          </cell>
          <cell r="Q412">
            <v>6.666666666666667</v>
          </cell>
          <cell r="R412">
            <v>0.7</v>
          </cell>
          <cell r="S412">
            <v>1.2386846748934399</v>
          </cell>
          <cell r="T412">
            <v>0.75</v>
          </cell>
          <cell r="U412">
            <v>122.428</v>
          </cell>
          <cell r="V412">
            <v>0.32451801245353756</v>
          </cell>
          <cell r="W412">
            <v>0.15257076278962955</v>
          </cell>
          <cell r="X412">
            <v>43.231796338625578</v>
          </cell>
          <cell r="Y412">
            <v>43.264371368275796</v>
          </cell>
          <cell r="Z412">
            <v>1.7703445855705713E-3</v>
          </cell>
          <cell r="AA412">
            <v>3.1908062039490766E-2</v>
          </cell>
          <cell r="AB412">
            <v>6.0613410564312922</v>
          </cell>
          <cell r="AC412">
            <v>1.0144276256806166</v>
          </cell>
          <cell r="AD412">
            <v>1.3748910156183758</v>
          </cell>
          <cell r="AE412">
            <v>2019.2394631784575</v>
          </cell>
          <cell r="AF412">
            <v>2450.9502213015694</v>
          </cell>
          <cell r="AG412">
            <v>2</v>
          </cell>
          <cell r="AH412">
            <v>870961.75370283495</v>
          </cell>
          <cell r="AI412">
            <v>-34.48683760283744</v>
          </cell>
          <cell r="AJ412">
            <v>-2.5919039804922316E-4</v>
          </cell>
          <cell r="AK412">
            <v>-34.48683760283744</v>
          </cell>
        </row>
        <row r="413">
          <cell r="B413" t="str">
            <v>LoPGas</v>
          </cell>
          <cell r="C413" t="str">
            <v>Leader</v>
          </cell>
          <cell r="D413" t="str">
            <v>x</v>
          </cell>
          <cell r="E413" t="str">
            <v>L</v>
          </cell>
          <cell r="F413">
            <v>35</v>
          </cell>
          <cell r="G413">
            <v>115</v>
          </cell>
          <cell r="J413">
            <v>5.4</v>
          </cell>
          <cell r="K413">
            <v>5.4</v>
          </cell>
          <cell r="L413">
            <v>80</v>
          </cell>
          <cell r="M413">
            <v>43.264371368275796</v>
          </cell>
          <cell r="N413">
            <v>253440.00000000003</v>
          </cell>
          <cell r="O413">
            <v>21.12</v>
          </cell>
          <cell r="P413">
            <v>1</v>
          </cell>
          <cell r="Q413">
            <v>40</v>
          </cell>
          <cell r="R413">
            <v>0.7</v>
          </cell>
          <cell r="S413">
            <v>1.4046444981305601</v>
          </cell>
          <cell r="T413">
            <v>0.75</v>
          </cell>
          <cell r="U413">
            <v>122.428</v>
          </cell>
          <cell r="V413">
            <v>1.7785937127380262</v>
          </cell>
          <cell r="W413">
            <v>0.83619826644947182</v>
          </cell>
          <cell r="X413">
            <v>43.423555006387687</v>
          </cell>
          <cell r="Y413">
            <v>43.582738644499571</v>
          </cell>
          <cell r="Z413">
            <v>8.666444214563862E-3</v>
          </cell>
          <cell r="AA413">
            <v>2.8205265946329692E-2</v>
          </cell>
          <cell r="AB413">
            <v>5.5502556253984103</v>
          </cell>
          <cell r="AC413">
            <v>0.95735725585675457</v>
          </cell>
          <cell r="AD413">
            <v>1.3736128782015302</v>
          </cell>
          <cell r="AE413">
            <v>2692.319284237944</v>
          </cell>
          <cell r="AF413">
            <v>2532.167135365969</v>
          </cell>
          <cell r="AG413">
            <v>3</v>
          </cell>
          <cell r="AH413">
            <v>1018195.0323695556</v>
          </cell>
          <cell r="AI413">
            <v>-223.85086758529673</v>
          </cell>
          <cell r="AJ413">
            <v>-1.2617856443074536E-3</v>
          </cell>
          <cell r="AK413">
            <v>-223.85086758529673</v>
          </cell>
        </row>
        <row r="414">
          <cell r="B414" t="str">
            <v>35_115_0.7_20</v>
          </cell>
          <cell r="F414">
            <v>35</v>
          </cell>
          <cell r="G414">
            <v>115</v>
          </cell>
          <cell r="H414">
            <v>32.947839009002124</v>
          </cell>
          <cell r="R414">
            <v>0.7</v>
          </cell>
          <cell r="W414">
            <v>0.6468054281423079</v>
          </cell>
          <cell r="X414">
            <v>2.0521609909978764</v>
          </cell>
          <cell r="AK414">
            <v>-313.92463698054638</v>
          </cell>
          <cell r="AL414">
            <v>3.5540470878807465E-4</v>
          </cell>
          <cell r="AM414">
            <v>-90.073769395249656</v>
          </cell>
        </row>
        <row r="415">
          <cell r="B415" t="str">
            <v>LoPGas</v>
          </cell>
          <cell r="C415" t="str">
            <v>Branch</v>
          </cell>
          <cell r="D415" t="str">
            <v>x</v>
          </cell>
          <cell r="E415" t="str">
            <v>B</v>
          </cell>
          <cell r="F415">
            <v>35</v>
          </cell>
          <cell r="G415">
            <v>115</v>
          </cell>
          <cell r="J415">
            <v>5.4</v>
          </cell>
          <cell r="K415">
            <v>5.4</v>
          </cell>
          <cell r="L415">
            <v>80</v>
          </cell>
          <cell r="M415">
            <v>40.4</v>
          </cell>
          <cell r="N415">
            <v>13200.000000000002</v>
          </cell>
          <cell r="O415">
            <v>1.2</v>
          </cell>
          <cell r="P415">
            <v>16</v>
          </cell>
          <cell r="Q415">
            <v>30</v>
          </cell>
          <cell r="R415">
            <v>0.7</v>
          </cell>
          <cell r="S415">
            <v>0.5</v>
          </cell>
          <cell r="T415">
            <v>0.75</v>
          </cell>
          <cell r="U415">
            <v>122.428</v>
          </cell>
          <cell r="V415">
            <v>1.2105975694557773</v>
          </cell>
          <cell r="W415">
            <v>0.56915729640609669</v>
          </cell>
          <cell r="X415">
            <v>41.68525309441435</v>
          </cell>
          <cell r="Y415">
            <v>42.970506188828693</v>
          </cell>
          <cell r="Z415">
            <v>6.4911772445169102E-2</v>
          </cell>
          <cell r="AA415">
            <v>0.12278840241776529</v>
          </cell>
          <cell r="AB415">
            <v>10.590508807326579</v>
          </cell>
          <cell r="AC415">
            <v>1.3682544408795856</v>
          </cell>
          <cell r="AD415">
            <v>1.3958363737338655</v>
          </cell>
          <cell r="AE415">
            <v>140.22496272072624</v>
          </cell>
          <cell r="AF415">
            <v>1208.6450659788379</v>
          </cell>
          <cell r="AG415">
            <v>2</v>
          </cell>
          <cell r="AH415">
            <v>161737.91532606448</v>
          </cell>
          <cell r="AI415">
            <v>-95.10460062270856</v>
          </cell>
          <cell r="AJ415">
            <v>-1.0292705695098329E-2</v>
          </cell>
          <cell r="AK415">
            <v>-1521.673609963337</v>
          </cell>
        </row>
        <row r="416">
          <cell r="B416" t="str">
            <v>LoPGas</v>
          </cell>
          <cell r="C416" t="str">
            <v>Header</v>
          </cell>
          <cell r="D416" t="str">
            <v>x</v>
          </cell>
          <cell r="E416" t="str">
            <v>H</v>
          </cell>
          <cell r="F416">
            <v>35</v>
          </cell>
          <cell r="G416">
            <v>115</v>
          </cell>
          <cell r="J416">
            <v>5.4</v>
          </cell>
          <cell r="K416">
            <v>5.4</v>
          </cell>
          <cell r="L416">
            <v>80</v>
          </cell>
          <cell r="M416">
            <v>42.970506188828693</v>
          </cell>
          <cell r="N416">
            <v>63360</v>
          </cell>
          <cell r="O416">
            <v>5.28</v>
          </cell>
          <cell r="P416">
            <v>1</v>
          </cell>
          <cell r="Q416">
            <v>13.333333333333334</v>
          </cell>
          <cell r="R416">
            <v>0.7</v>
          </cell>
          <cell r="S416">
            <v>0.73278748682815997</v>
          </cell>
          <cell r="T416">
            <v>0.75</v>
          </cell>
          <cell r="U416">
            <v>122.428</v>
          </cell>
          <cell r="V416">
            <v>1.2633785113344458</v>
          </cell>
          <cell r="W416">
            <v>0.59397203165701029</v>
          </cell>
          <cell r="X416">
            <v>43.112963115748272</v>
          </cell>
          <cell r="Y416">
            <v>43.255420042667843</v>
          </cell>
          <cell r="Z416">
            <v>7.6942411174196756E-3</v>
          </cell>
          <cell r="AA416">
            <v>4.9182361716940209E-2</v>
          </cell>
          <cell r="AB416">
            <v>8.5114816344094599</v>
          </cell>
          <cell r="AC416">
            <v>1.2343908800903434</v>
          </cell>
          <cell r="AD416">
            <v>1.3858980361323383</v>
          </cell>
          <cell r="AE416">
            <v>673.07982105948588</v>
          </cell>
          <cell r="AF416">
            <v>2507.9170956263911</v>
          </cell>
          <cell r="AG416">
            <v>2</v>
          </cell>
          <cell r="AH416">
            <v>507771.40288154379</v>
          </cell>
          <cell r="AI416">
            <v>-50.211532194785669</v>
          </cell>
          <cell r="AJ416">
            <v>-1.1321142720685802E-3</v>
          </cell>
          <cell r="AK416">
            <v>-50.211532194785669</v>
          </cell>
        </row>
        <row r="417">
          <cell r="B417" t="str">
            <v>LoPGas</v>
          </cell>
          <cell r="C417" t="str">
            <v>Header</v>
          </cell>
          <cell r="D417" t="str">
            <v>x</v>
          </cell>
          <cell r="E417" t="str">
            <v>H</v>
          </cell>
          <cell r="F417">
            <v>35</v>
          </cell>
          <cell r="G417">
            <v>115</v>
          </cell>
          <cell r="J417">
            <v>5.4</v>
          </cell>
          <cell r="K417">
            <v>5.4</v>
          </cell>
          <cell r="L417">
            <v>80</v>
          </cell>
          <cell r="M417">
            <v>43.255420042667843</v>
          </cell>
          <cell r="N417">
            <v>126720</v>
          </cell>
          <cell r="O417">
            <v>10.56</v>
          </cell>
          <cell r="P417">
            <v>1</v>
          </cell>
          <cell r="Q417">
            <v>13.333333333333334</v>
          </cell>
          <cell r="R417">
            <v>0.7</v>
          </cell>
          <cell r="S417">
            <v>1.01473233779264</v>
          </cell>
          <cell r="T417">
            <v>0.75</v>
          </cell>
          <cell r="U417">
            <v>122.428</v>
          </cell>
          <cell r="V417">
            <v>0.84582532100906394</v>
          </cell>
          <cell r="W417">
            <v>0.39766117583877048</v>
          </cell>
          <cell r="X417">
            <v>43.341358392754373</v>
          </cell>
          <cell r="Y417">
            <v>43.427296742840909</v>
          </cell>
          <cell r="Z417">
            <v>4.6776068844071039E-3</v>
          </cell>
          <cell r="AA417">
            <v>3.7331823130853807E-2</v>
          </cell>
          <cell r="AB417">
            <v>6.9331063611990746</v>
          </cell>
          <cell r="AC417">
            <v>1.1010945312740774</v>
          </cell>
          <cell r="AD417">
            <v>1.3794787064474083</v>
          </cell>
          <cell r="AE417">
            <v>1346.1596421189718</v>
          </cell>
          <cell r="AF417">
            <v>2494.7543609713889</v>
          </cell>
          <cell r="AG417">
            <v>2</v>
          </cell>
          <cell r="AH417">
            <v>716312.04940779938</v>
          </cell>
          <cell r="AI417">
            <v>-60.556155803519331</v>
          </cell>
          <cell r="AJ417">
            <v>-6.8267672036795778E-4</v>
          </cell>
          <cell r="AK417">
            <v>-60.556155803519331</v>
          </cell>
        </row>
        <row r="418">
          <cell r="B418" t="str">
            <v>LoPGas</v>
          </cell>
          <cell r="C418" t="str">
            <v>Header</v>
          </cell>
          <cell r="D418" t="str">
            <v>x</v>
          </cell>
          <cell r="E418" t="str">
            <v>H</v>
          </cell>
          <cell r="F418">
            <v>35</v>
          </cell>
          <cell r="G418">
            <v>115</v>
          </cell>
          <cell r="J418">
            <v>5.4</v>
          </cell>
          <cell r="K418">
            <v>5.4</v>
          </cell>
          <cell r="L418">
            <v>80</v>
          </cell>
          <cell r="M418">
            <v>43.427296742840909</v>
          </cell>
          <cell r="N418">
            <v>190080</v>
          </cell>
          <cell r="O418">
            <v>15.84</v>
          </cell>
          <cell r="P418">
            <v>1</v>
          </cell>
          <cell r="Q418">
            <v>13.333333333333334</v>
          </cell>
          <cell r="R418">
            <v>0.7</v>
          </cell>
          <cell r="S418">
            <v>1.2386846748934399</v>
          </cell>
          <cell r="T418">
            <v>0.75</v>
          </cell>
          <cell r="U418">
            <v>122.428</v>
          </cell>
          <cell r="V418">
            <v>0.65076384942128829</v>
          </cell>
          <cell r="W418">
            <v>0.30595385492303251</v>
          </cell>
          <cell r="X418">
            <v>43.492114325519964</v>
          </cell>
          <cell r="Y418">
            <v>43.556931908199019</v>
          </cell>
          <cell r="Z418">
            <v>3.5445880072518809E-3</v>
          </cell>
          <cell r="AA418">
            <v>3.1931488479555958E-2</v>
          </cell>
          <cell r="AB418">
            <v>6.0613410564312922</v>
          </cell>
          <cell r="AC418">
            <v>1.0149346381893336</v>
          </cell>
          <cell r="AD418">
            <v>1.3742041862238397</v>
          </cell>
          <cell r="AE418">
            <v>2019.2394631784575</v>
          </cell>
          <cell r="AF418">
            <v>2457.3680536829311</v>
          </cell>
          <cell r="AG418">
            <v>2</v>
          </cell>
          <cell r="AH418">
            <v>870616.74158594711</v>
          </cell>
          <cell r="AI418">
            <v>-68.480178614419629</v>
          </cell>
          <cell r="AJ418">
            <v>-5.1467185707085457E-4</v>
          </cell>
          <cell r="AK418">
            <v>-68.480178614419629</v>
          </cell>
        </row>
        <row r="419">
          <cell r="B419" t="str">
            <v>LoPGas</v>
          </cell>
          <cell r="C419" t="str">
            <v>Leader</v>
          </cell>
          <cell r="D419" t="str">
            <v>x</v>
          </cell>
          <cell r="E419" t="str">
            <v>L</v>
          </cell>
          <cell r="F419">
            <v>35</v>
          </cell>
          <cell r="G419">
            <v>115</v>
          </cell>
          <cell r="J419">
            <v>5.4</v>
          </cell>
          <cell r="K419">
            <v>5.4</v>
          </cell>
          <cell r="L419">
            <v>80</v>
          </cell>
          <cell r="M419">
            <v>43.556931908199019</v>
          </cell>
          <cell r="N419">
            <v>253440.00000000003</v>
          </cell>
          <cell r="O419">
            <v>21.12</v>
          </cell>
          <cell r="P419">
            <v>1</v>
          </cell>
          <cell r="Q419">
            <v>40</v>
          </cell>
          <cell r="R419">
            <v>0.7</v>
          </cell>
          <cell r="S419">
            <v>1.4046444981305601</v>
          </cell>
          <cell r="T419">
            <v>0.75</v>
          </cell>
          <cell r="U419">
            <v>122.428</v>
          </cell>
          <cell r="V419">
            <v>1.7806975372385172</v>
          </cell>
          <cell r="W419">
            <v>0.83718737058698878</v>
          </cell>
          <cell r="X419">
            <v>43.715081324325496</v>
          </cell>
          <cell r="Y419">
            <v>43.87323074045198</v>
          </cell>
          <cell r="Z419">
            <v>8.6792591517320661E-3</v>
          </cell>
          <cell r="AA419">
            <v>2.8218188684229973E-2</v>
          </cell>
          <cell r="AB419">
            <v>5.5502556253984103</v>
          </cell>
          <cell r="AC419">
            <v>0.95798063551038015</v>
          </cell>
          <cell r="AD419">
            <v>1.3727190372526756</v>
          </cell>
          <cell r="AE419">
            <v>2692.319284237944</v>
          </cell>
          <cell r="AF419">
            <v>2535.0311816446715</v>
          </cell>
          <cell r="AG419">
            <v>3</v>
          </cell>
          <cell r="AH419">
            <v>1017683.4726248047</v>
          </cell>
          <cell r="AI419">
            <v>-222.04508078354175</v>
          </cell>
          <cell r="AJ419">
            <v>-1.2516069218047763E-3</v>
          </cell>
          <cell r="AK419">
            <v>-222.04508078354175</v>
          </cell>
        </row>
        <row r="420">
          <cell r="B420" t="str">
            <v>35_115_0.7_40</v>
          </cell>
          <cell r="F420">
            <v>35</v>
          </cell>
          <cell r="G420">
            <v>115</v>
          </cell>
          <cell r="H420">
            <v>32.296068270588101</v>
          </cell>
          <cell r="R420">
            <v>0.7</v>
          </cell>
          <cell r="W420">
            <v>1.2975870624188133</v>
          </cell>
          <cell r="X420">
            <v>2.7039317294118987</v>
          </cell>
          <cell r="AK420">
            <v>-401.29294739626641</v>
          </cell>
          <cell r="AL420">
            <v>7.0725957470298541E-4</v>
          </cell>
          <cell r="AM420">
            <v>-179.24786661272464</v>
          </cell>
        </row>
        <row r="421">
          <cell r="B421" t="str">
            <v>LoPGas</v>
          </cell>
          <cell r="C421" t="str">
            <v>Branch</v>
          </cell>
          <cell r="D421" t="str">
            <v>x</v>
          </cell>
          <cell r="E421" t="str">
            <v>B</v>
          </cell>
          <cell r="F421">
            <v>35</v>
          </cell>
          <cell r="G421">
            <v>115</v>
          </cell>
          <cell r="J421">
            <v>5.4</v>
          </cell>
          <cell r="K421">
            <v>5.4</v>
          </cell>
          <cell r="L421">
            <v>80</v>
          </cell>
          <cell r="M421">
            <v>40.4</v>
          </cell>
          <cell r="N421">
            <v>13200.000000000002</v>
          </cell>
          <cell r="O421">
            <v>1.2</v>
          </cell>
          <cell r="P421">
            <v>16</v>
          </cell>
          <cell r="Q421">
            <v>30</v>
          </cell>
          <cell r="R421">
            <v>0.7</v>
          </cell>
          <cell r="S421">
            <v>0.5</v>
          </cell>
          <cell r="T421">
            <v>0.75</v>
          </cell>
          <cell r="U421">
            <v>122.428</v>
          </cell>
          <cell r="V421">
            <v>1.2105975694557773</v>
          </cell>
          <cell r="W421">
            <v>0.56915729640609669</v>
          </cell>
          <cell r="X421">
            <v>41.68525309441435</v>
          </cell>
          <cell r="Y421">
            <v>42.970506188828693</v>
          </cell>
          <cell r="Z421">
            <v>6.4911772445169102E-2</v>
          </cell>
          <cell r="AA421">
            <v>0.12278840241776529</v>
          </cell>
          <cell r="AB421">
            <v>10.590508807326579</v>
          </cell>
          <cell r="AC421">
            <v>1.3682544408795856</v>
          </cell>
          <cell r="AD421">
            <v>1.3958363737338655</v>
          </cell>
          <cell r="AE421">
            <v>140.22496272072624</v>
          </cell>
          <cell r="AF421">
            <v>1208.6450659788379</v>
          </cell>
          <cell r="AG421">
            <v>2</v>
          </cell>
          <cell r="AH421">
            <v>161737.91532606448</v>
          </cell>
          <cell r="AI421">
            <v>-95.10460062270856</v>
          </cell>
          <cell r="AJ421">
            <v>-1.0292705695098329E-2</v>
          </cell>
          <cell r="AK421">
            <v>-1521.673609963337</v>
          </cell>
        </row>
        <row r="422">
          <cell r="B422" t="str">
            <v>LoPGas</v>
          </cell>
          <cell r="C422" t="str">
            <v>Header</v>
          </cell>
          <cell r="D422" t="str">
            <v>x</v>
          </cell>
          <cell r="E422" t="str">
            <v>H</v>
          </cell>
          <cell r="F422">
            <v>35</v>
          </cell>
          <cell r="G422">
            <v>115</v>
          </cell>
          <cell r="J422">
            <v>5.4</v>
          </cell>
          <cell r="K422">
            <v>5.4</v>
          </cell>
          <cell r="L422">
            <v>80</v>
          </cell>
          <cell r="M422">
            <v>42.970506188828693</v>
          </cell>
          <cell r="N422">
            <v>63360</v>
          </cell>
          <cell r="O422">
            <v>5.28</v>
          </cell>
          <cell r="P422">
            <v>1</v>
          </cell>
          <cell r="Q422">
            <v>33.333333333333336</v>
          </cell>
          <cell r="R422">
            <v>0.7</v>
          </cell>
          <cell r="S422">
            <v>0.73278748682815997</v>
          </cell>
          <cell r="T422">
            <v>0.75</v>
          </cell>
          <cell r="U422">
            <v>122.428</v>
          </cell>
          <cell r="V422">
            <v>3.1920272321761498</v>
          </cell>
          <cell r="W422">
            <v>1.5076392908370622</v>
          </cell>
          <cell r="X422">
            <v>43.32635559370042</v>
          </cell>
          <cell r="Y422">
            <v>43.682204998572146</v>
          </cell>
          <cell r="Z422">
            <v>1.9219782300365806E-2</v>
          </cell>
          <cell r="AA422">
            <v>4.9293506352996466E-2</v>
          </cell>
          <cell r="AB422">
            <v>8.5114816344094599</v>
          </cell>
          <cell r="AC422">
            <v>1.2343925476092121</v>
          </cell>
          <cell r="AD422">
            <v>1.3858961639474081</v>
          </cell>
          <cell r="AE422">
            <v>673.07982105948588</v>
          </cell>
          <cell r="AF422">
            <v>2534.5619116841585</v>
          </cell>
          <cell r="AG422">
            <v>2</v>
          </cell>
          <cell r="AH422">
            <v>507741.87372389616</v>
          </cell>
          <cell r="AI422">
            <v>-124.79790917401741</v>
          </cell>
          <cell r="AJ422">
            <v>-2.8138056722135959E-3</v>
          </cell>
          <cell r="AK422">
            <v>-124.79790917401741</v>
          </cell>
        </row>
        <row r="423">
          <cell r="B423" t="str">
            <v>LoPGas</v>
          </cell>
          <cell r="C423" t="str">
            <v>Header</v>
          </cell>
          <cell r="D423" t="str">
            <v>x</v>
          </cell>
          <cell r="E423" t="str">
            <v>H</v>
          </cell>
          <cell r="F423">
            <v>35</v>
          </cell>
          <cell r="G423">
            <v>115</v>
          </cell>
          <cell r="J423">
            <v>5.4</v>
          </cell>
          <cell r="K423">
            <v>5.4</v>
          </cell>
          <cell r="L423">
            <v>80</v>
          </cell>
          <cell r="M423">
            <v>43.682204998572146</v>
          </cell>
          <cell r="N423">
            <v>126720</v>
          </cell>
          <cell r="O423">
            <v>10.56</v>
          </cell>
          <cell r="P423">
            <v>1</v>
          </cell>
          <cell r="Q423">
            <v>33.333333333333336</v>
          </cell>
          <cell r="R423">
            <v>0.7</v>
          </cell>
          <cell r="S423">
            <v>1.01473233779264</v>
          </cell>
          <cell r="T423">
            <v>0.75</v>
          </cell>
          <cell r="U423">
            <v>122.428</v>
          </cell>
          <cell r="V423">
            <v>2.132944320795549</v>
          </cell>
          <cell r="W423">
            <v>1.0028333273572656</v>
          </cell>
          <cell r="X423">
            <v>43.894950111360458</v>
          </cell>
          <cell r="Y423">
            <v>44.107695224148763</v>
          </cell>
          <cell r="Z423">
            <v>1.171575051733964E-2</v>
          </cell>
          <cell r="AA423">
            <v>3.7411545066718101E-2</v>
          </cell>
          <cell r="AB423">
            <v>6.9331063611990746</v>
          </cell>
          <cell r="AC423">
            <v>1.1021266686052393</v>
          </cell>
          <cell r="AD423">
            <v>1.3781868300133961</v>
          </cell>
          <cell r="AE423">
            <v>1346.1596421189718</v>
          </cell>
          <cell r="AF423">
            <v>2516.2169499521374</v>
          </cell>
          <cell r="AG423">
            <v>2</v>
          </cell>
          <cell r="AH423">
            <v>715775.59482263948</v>
          </cell>
          <cell r="AI423">
            <v>-149.08221500691215</v>
          </cell>
          <cell r="AJ423">
            <v>-1.6806707139127002E-3</v>
          </cell>
          <cell r="AK423">
            <v>-149.08221500691215</v>
          </cell>
        </row>
        <row r="424">
          <cell r="B424" t="str">
            <v>LoPGas</v>
          </cell>
          <cell r="C424" t="str">
            <v>Header</v>
          </cell>
          <cell r="D424" t="str">
            <v>x</v>
          </cell>
          <cell r="E424" t="str">
            <v>H</v>
          </cell>
          <cell r="F424">
            <v>35</v>
          </cell>
          <cell r="G424">
            <v>115</v>
          </cell>
          <cell r="J424">
            <v>5.4</v>
          </cell>
          <cell r="K424">
            <v>5.4</v>
          </cell>
          <cell r="L424">
            <v>80</v>
          </cell>
          <cell r="M424">
            <v>44.107695224148763</v>
          </cell>
          <cell r="N424">
            <v>190080</v>
          </cell>
          <cell r="O424">
            <v>15.84</v>
          </cell>
          <cell r="P424">
            <v>1</v>
          </cell>
          <cell r="Q424">
            <v>33.333333333333336</v>
          </cell>
          <cell r="R424">
            <v>0.7</v>
          </cell>
          <cell r="S424">
            <v>1.2386846748934399</v>
          </cell>
          <cell r="T424">
            <v>0.75</v>
          </cell>
          <cell r="U424">
            <v>122.428</v>
          </cell>
          <cell r="V424">
            <v>1.6400382777493403</v>
          </cell>
          <cell r="W424">
            <v>0.77105701821783867</v>
          </cell>
          <cell r="X424">
            <v>44.267240579667529</v>
          </cell>
          <cell r="Y424">
            <v>44.426785935186288</v>
          </cell>
          <cell r="Z424">
            <v>8.8902262763635997E-3</v>
          </cell>
          <cell r="AA424">
            <v>3.2001436843093437E-2</v>
          </cell>
          <cell r="AB424">
            <v>6.0613410564312922</v>
          </cell>
          <cell r="AC424">
            <v>1.0164652926520763</v>
          </cell>
          <cell r="AD424">
            <v>1.3721348270577485</v>
          </cell>
          <cell r="AE424">
            <v>2019.2394631784575</v>
          </cell>
          <cell r="AF424">
            <v>2476.877587796871</v>
          </cell>
          <cell r="AG424">
            <v>2</v>
          </cell>
          <cell r="AH424">
            <v>869591.53561556863</v>
          </cell>
          <cell r="AI424">
            <v>-167.52690105648404</v>
          </cell>
          <cell r="AJ424">
            <v>-1.2590706248232627E-3</v>
          </cell>
          <cell r="AK424">
            <v>-167.52690105648404</v>
          </cell>
        </row>
        <row r="425">
          <cell r="B425" t="str">
            <v>LoPGas</v>
          </cell>
          <cell r="C425" t="str">
            <v>Leader</v>
          </cell>
          <cell r="D425" t="str">
            <v>x</v>
          </cell>
          <cell r="E425" t="str">
            <v>L</v>
          </cell>
          <cell r="F425">
            <v>35</v>
          </cell>
          <cell r="G425">
            <v>115</v>
          </cell>
          <cell r="J425">
            <v>5.4</v>
          </cell>
          <cell r="K425">
            <v>5.4</v>
          </cell>
          <cell r="L425">
            <v>80</v>
          </cell>
          <cell r="M425">
            <v>44.426785935186288</v>
          </cell>
          <cell r="N425">
            <v>253440.00000000003</v>
          </cell>
          <cell r="O425">
            <v>21.12</v>
          </cell>
          <cell r="P425">
            <v>1</v>
          </cell>
          <cell r="Q425">
            <v>40</v>
          </cell>
          <cell r="R425">
            <v>0.7</v>
          </cell>
          <cell r="S425">
            <v>1.4046444981305601</v>
          </cell>
          <cell r="T425">
            <v>0.75</v>
          </cell>
          <cell r="U425">
            <v>122.428</v>
          </cell>
          <cell r="V425">
            <v>1.7869805384315764</v>
          </cell>
          <cell r="W425">
            <v>0.84014129686487138</v>
          </cell>
          <cell r="X425">
            <v>44.581841737853125</v>
          </cell>
          <cell r="Y425">
            <v>44.736897540519969</v>
          </cell>
          <cell r="Z425">
            <v>8.7175593627458747E-3</v>
          </cell>
          <cell r="AA425">
            <v>2.8256830261599742E-2</v>
          </cell>
          <cell r="AB425">
            <v>5.5502556253984103</v>
          </cell>
          <cell r="AC425">
            <v>0.9598626773383504</v>
          </cell>
          <cell r="AD425">
            <v>1.3700274911522226</v>
          </cell>
          <cell r="AE425">
            <v>2692.319284237944</v>
          </cell>
          <cell r="AF425">
            <v>2543.5847219981611</v>
          </cell>
          <cell r="AG425">
            <v>3</v>
          </cell>
          <cell r="AH425">
            <v>1016165.5263303947</v>
          </cell>
          <cell r="AI425">
            <v>-216.67727084841852</v>
          </cell>
          <cell r="AJ425">
            <v>-1.2213500566401656E-3</v>
          </cell>
          <cell r="AK425">
            <v>-216.67727084841852</v>
          </cell>
        </row>
        <row r="426">
          <cell r="B426" t="str">
            <v>35_115_0.7_100</v>
          </cell>
          <cell r="F426">
            <v>35</v>
          </cell>
          <cell r="G426">
            <v>115</v>
          </cell>
          <cell r="H426">
            <v>30.309171770316865</v>
          </cell>
          <cell r="R426">
            <v>0.7</v>
          </cell>
          <cell r="W426">
            <v>3.2815296364121664</v>
          </cell>
          <cell r="X426">
            <v>4.6908282296831345</v>
          </cell>
          <cell r="AK426">
            <v>-658.08429608583208</v>
          </cell>
          <cell r="AL426">
            <v>1.7416628205390368E-3</v>
          </cell>
          <cell r="AM426">
            <v>-441.40702523741356</v>
          </cell>
        </row>
        <row r="427">
          <cell r="B427" t="str">
            <v>LoPGas</v>
          </cell>
          <cell r="C427" t="str">
            <v>Branch</v>
          </cell>
          <cell r="D427" t="str">
            <v>x</v>
          </cell>
          <cell r="E427" t="str">
            <v>B</v>
          </cell>
          <cell r="F427">
            <v>35</v>
          </cell>
          <cell r="G427">
            <v>115</v>
          </cell>
          <cell r="J427">
            <v>5.4</v>
          </cell>
          <cell r="K427">
            <v>5.4</v>
          </cell>
          <cell r="L427">
            <v>80</v>
          </cell>
          <cell r="M427">
            <v>40.4</v>
          </cell>
          <cell r="N427">
            <v>13200.000000000002</v>
          </cell>
          <cell r="O427">
            <v>1.2</v>
          </cell>
          <cell r="P427">
            <v>16</v>
          </cell>
          <cell r="Q427">
            <v>30</v>
          </cell>
          <cell r="R427">
            <v>0.7</v>
          </cell>
          <cell r="S427">
            <v>0.5</v>
          </cell>
          <cell r="T427">
            <v>0.75</v>
          </cell>
          <cell r="U427">
            <v>122.428</v>
          </cell>
          <cell r="V427">
            <v>1.2105975694557773</v>
          </cell>
          <cell r="W427">
            <v>0.56915729640609669</v>
          </cell>
          <cell r="X427">
            <v>41.68525309441435</v>
          </cell>
          <cell r="Y427">
            <v>42.970506188828693</v>
          </cell>
          <cell r="Z427">
            <v>6.4911772445169102E-2</v>
          </cell>
          <cell r="AA427">
            <v>0.12278840241776529</v>
          </cell>
          <cell r="AB427">
            <v>10.590508807326579</v>
          </cell>
          <cell r="AC427">
            <v>1.3682544408795856</v>
          </cell>
          <cell r="AD427">
            <v>1.3958363737338655</v>
          </cell>
          <cell r="AE427">
            <v>140.22496272072624</v>
          </cell>
          <cell r="AF427">
            <v>1208.6450659788379</v>
          </cell>
          <cell r="AG427">
            <v>2</v>
          </cell>
          <cell r="AH427">
            <v>161737.91532606448</v>
          </cell>
          <cell r="AI427">
            <v>-95.10460062270856</v>
          </cell>
          <cell r="AJ427">
            <v>-1.0292705695098329E-2</v>
          </cell>
          <cell r="AK427">
            <v>-1521.673609963337</v>
          </cell>
        </row>
        <row r="428">
          <cell r="B428" t="str">
            <v>LoPGas</v>
          </cell>
          <cell r="C428" t="str">
            <v>Header</v>
          </cell>
          <cell r="D428" t="str">
            <v>x</v>
          </cell>
          <cell r="E428" t="str">
            <v>H</v>
          </cell>
          <cell r="F428">
            <v>35</v>
          </cell>
          <cell r="G428">
            <v>115</v>
          </cell>
          <cell r="J428">
            <v>5.4</v>
          </cell>
          <cell r="K428">
            <v>5.4</v>
          </cell>
          <cell r="L428">
            <v>80</v>
          </cell>
          <cell r="M428">
            <v>42.970506188828693</v>
          </cell>
          <cell r="N428">
            <v>63360</v>
          </cell>
          <cell r="O428">
            <v>5.28</v>
          </cell>
          <cell r="P428">
            <v>1</v>
          </cell>
          <cell r="Q428">
            <v>50</v>
          </cell>
          <cell r="R428">
            <v>0.7</v>
          </cell>
          <cell r="S428">
            <v>0.73278748682815997</v>
          </cell>
          <cell r="T428">
            <v>0.75</v>
          </cell>
          <cell r="U428">
            <v>122.428</v>
          </cell>
          <cell r="V428">
            <v>4.8320648345418897</v>
          </cell>
          <cell r="W428">
            <v>2.2931264290400293</v>
          </cell>
          <cell r="X428">
            <v>43.503940023165853</v>
          </cell>
          <cell r="Y428">
            <v>44.03737385750302</v>
          </cell>
          <cell r="Z428">
            <v>2.8811294967053258E-2</v>
          </cell>
          <cell r="AA428">
            <v>4.9388404667993019E-2</v>
          </cell>
          <cell r="AB428">
            <v>8.5114816344094599</v>
          </cell>
          <cell r="AC428">
            <v>1.2343939479615507</v>
          </cell>
          <cell r="AD428">
            <v>1.3858945917241019</v>
          </cell>
          <cell r="AE428">
            <v>673.07982105948588</v>
          </cell>
          <cell r="AF428">
            <v>2557.8518927987566</v>
          </cell>
          <cell r="AG428">
            <v>2</v>
          </cell>
          <cell r="AH428">
            <v>507720.67224057054</v>
          </cell>
          <cell r="AI428">
            <v>-186.28115051951298</v>
          </cell>
          <cell r="AJ428">
            <v>-4.20006201568166E-3</v>
          </cell>
          <cell r="AK428">
            <v>-186.28115051951298</v>
          </cell>
        </row>
        <row r="429">
          <cell r="B429" t="str">
            <v>LoPGas</v>
          </cell>
          <cell r="C429" t="str">
            <v>Header</v>
          </cell>
          <cell r="D429" t="str">
            <v>x</v>
          </cell>
          <cell r="E429" t="str">
            <v>H</v>
          </cell>
          <cell r="F429">
            <v>35</v>
          </cell>
          <cell r="G429">
            <v>115</v>
          </cell>
          <cell r="J429">
            <v>5.4</v>
          </cell>
          <cell r="K429">
            <v>5.4</v>
          </cell>
          <cell r="L429">
            <v>80</v>
          </cell>
          <cell r="M429">
            <v>44.03737385750302</v>
          </cell>
          <cell r="N429">
            <v>126720</v>
          </cell>
          <cell r="O429">
            <v>10.56</v>
          </cell>
          <cell r="P429">
            <v>1</v>
          </cell>
          <cell r="Q429">
            <v>50</v>
          </cell>
          <cell r="R429">
            <v>0.7</v>
          </cell>
          <cell r="S429">
            <v>1.01473233779264</v>
          </cell>
          <cell r="T429">
            <v>0.75</v>
          </cell>
          <cell r="U429">
            <v>122.428</v>
          </cell>
          <cell r="V429">
            <v>3.2230515060127569</v>
          </cell>
          <cell r="W429">
            <v>1.5224268379469734</v>
          </cell>
          <cell r="X429">
            <v>44.353849411644646</v>
          </cell>
          <cell r="Y429">
            <v>44.670324965786278</v>
          </cell>
          <cell r="Z429">
            <v>1.760024715034092E-2</v>
          </cell>
          <cell r="AA429">
            <v>3.7478103166758502E-2</v>
          </cell>
          <cell r="AB429">
            <v>6.9331063611990746</v>
          </cell>
          <cell r="AC429">
            <v>1.1029944554776563</v>
          </cell>
          <cell r="AD429">
            <v>1.377102534047189</v>
          </cell>
          <cell r="AE429">
            <v>1346.1596421189718</v>
          </cell>
          <cell r="AF429">
            <v>2534.6191694831919</v>
          </cell>
          <cell r="AG429">
            <v>2</v>
          </cell>
          <cell r="AH429">
            <v>715332.80099974258</v>
          </cell>
          <cell r="AI429">
            <v>-220.75224840919188</v>
          </cell>
          <cell r="AJ429">
            <v>-2.4886391640646633E-3</v>
          </cell>
          <cell r="AK429">
            <v>-220.75224840919188</v>
          </cell>
        </row>
        <row r="430">
          <cell r="B430" t="str">
            <v>LoPGas</v>
          </cell>
          <cell r="C430" t="str">
            <v>Header</v>
          </cell>
          <cell r="D430" t="str">
            <v>x</v>
          </cell>
          <cell r="E430" t="str">
            <v>H</v>
          </cell>
          <cell r="F430">
            <v>35</v>
          </cell>
          <cell r="G430">
            <v>115</v>
          </cell>
          <cell r="J430">
            <v>5.4</v>
          </cell>
          <cell r="K430">
            <v>5.4</v>
          </cell>
          <cell r="L430">
            <v>80</v>
          </cell>
          <cell r="M430">
            <v>44.670324965786278</v>
          </cell>
          <cell r="N430">
            <v>190080</v>
          </cell>
          <cell r="O430">
            <v>15.84</v>
          </cell>
          <cell r="P430">
            <v>1</v>
          </cell>
          <cell r="Q430">
            <v>50</v>
          </cell>
          <cell r="R430">
            <v>0.7</v>
          </cell>
          <cell r="S430">
            <v>1.2386846748934399</v>
          </cell>
          <cell r="T430">
            <v>0.75</v>
          </cell>
          <cell r="U430">
            <v>122.428</v>
          </cell>
          <cell r="V430">
            <v>2.4767702250927686</v>
          </cell>
          <cell r="W430">
            <v>1.1667160272129493</v>
          </cell>
          <cell r="X430">
            <v>44.906511531690526</v>
          </cell>
          <cell r="Y430">
            <v>45.142698097594767</v>
          </cell>
          <cell r="Z430">
            <v>1.3370435231884747E-2</v>
          </cell>
          <cell r="AA430">
            <v>3.2059334738324681E-2</v>
          </cell>
          <cell r="AB430">
            <v>6.0613410564312922</v>
          </cell>
          <cell r="AC430">
            <v>1.0177520546232297</v>
          </cell>
          <cell r="AD430">
            <v>1.3704000126628941</v>
          </cell>
          <cell r="AE430">
            <v>2019.2394631784575</v>
          </cell>
          <cell r="AF430">
            <v>2493.4387954409958</v>
          </cell>
          <cell r="AG430">
            <v>2</v>
          </cell>
          <cell r="AH430">
            <v>868748.40741789294</v>
          </cell>
          <cell r="AI430">
            <v>-246.74593089970654</v>
          </cell>
          <cell r="AJ430">
            <v>-1.8544517413698483E-3</v>
          </cell>
          <cell r="AK430">
            <v>-246.74593089970654</v>
          </cell>
        </row>
        <row r="431">
          <cell r="B431" t="str">
            <v>LoPGas</v>
          </cell>
          <cell r="C431" t="str">
            <v>Leader</v>
          </cell>
          <cell r="D431" t="str">
            <v>x</v>
          </cell>
          <cell r="E431" t="str">
            <v>L</v>
          </cell>
          <cell r="F431">
            <v>35</v>
          </cell>
          <cell r="G431">
            <v>115</v>
          </cell>
          <cell r="J431">
            <v>5.4</v>
          </cell>
          <cell r="K431">
            <v>5.4</v>
          </cell>
          <cell r="L431">
            <v>80</v>
          </cell>
          <cell r="M431">
            <v>45.142698097594767</v>
          </cell>
          <cell r="N431">
            <v>253440.00000000003</v>
          </cell>
          <cell r="O431">
            <v>21.12</v>
          </cell>
          <cell r="P431">
            <v>1</v>
          </cell>
          <cell r="Q431">
            <v>40</v>
          </cell>
          <cell r="R431">
            <v>0.7</v>
          </cell>
          <cell r="S431">
            <v>1.4046444981305601</v>
          </cell>
          <cell r="T431">
            <v>0.75</v>
          </cell>
          <cell r="U431">
            <v>122.428</v>
          </cell>
          <cell r="V431">
            <v>1.7925109794737484</v>
          </cell>
          <cell r="W431">
            <v>0.84274141018982363</v>
          </cell>
          <cell r="X431">
            <v>45.295117237274283</v>
          </cell>
          <cell r="Y431">
            <v>45.447536376953792</v>
          </cell>
          <cell r="Z431">
            <v>8.7453205704940418E-3</v>
          </cell>
          <cell r="AA431">
            <v>2.828644892634366E-2</v>
          </cell>
          <cell r="AB431">
            <v>5.5502556253984103</v>
          </cell>
          <cell r="AC431">
            <v>0.96307435815272657</v>
          </cell>
          <cell r="AD431">
            <v>1.3654586943908371</v>
          </cell>
          <cell r="AE431">
            <v>2692.319284237944</v>
          </cell>
          <cell r="AF431">
            <v>2551.1255056751247</v>
          </cell>
          <cell r="AG431">
            <v>2</v>
          </cell>
          <cell r="AH431">
            <v>1014886.0541409238</v>
          </cell>
          <cell r="AI431">
            <v>-212.20846550737056</v>
          </cell>
          <cell r="AJ431">
            <v>-1.1961606325947565E-3</v>
          </cell>
          <cell r="AK431">
            <v>-212.20846550737056</v>
          </cell>
        </row>
        <row r="432">
          <cell r="B432" t="str">
            <v>35_115_0.7_150</v>
          </cell>
          <cell r="F432">
            <v>35</v>
          </cell>
          <cell r="G432">
            <v>115</v>
          </cell>
          <cell r="H432">
            <v>28.605831999204128</v>
          </cell>
          <cell r="R432">
            <v>0.7</v>
          </cell>
          <cell r="W432">
            <v>4.982269294199952</v>
          </cell>
          <cell r="X432">
            <v>6.3941680007958723</v>
          </cell>
          <cell r="AK432">
            <v>-865.98779533578193</v>
          </cell>
          <cell r="AL432">
            <v>2.5796217243860926E-3</v>
          </cell>
          <cell r="AM432">
            <v>-653.77932982841139</v>
          </cell>
        </row>
        <row r="433">
          <cell r="B433" t="str">
            <v>LoPGas</v>
          </cell>
          <cell r="C433" t="str">
            <v>Branch</v>
          </cell>
          <cell r="D433" t="str">
            <v>x</v>
          </cell>
          <cell r="E433" t="str">
            <v>B</v>
          </cell>
          <cell r="F433">
            <v>35</v>
          </cell>
          <cell r="G433">
            <v>115</v>
          </cell>
          <cell r="J433">
            <v>5.4</v>
          </cell>
          <cell r="K433">
            <v>5.4</v>
          </cell>
          <cell r="L433">
            <v>80</v>
          </cell>
          <cell r="M433">
            <v>40.4</v>
          </cell>
          <cell r="N433">
            <v>13200.000000000002</v>
          </cell>
          <cell r="O433">
            <v>1.2</v>
          </cell>
          <cell r="P433">
            <v>16</v>
          </cell>
          <cell r="Q433">
            <v>30</v>
          </cell>
          <cell r="R433">
            <v>0.7</v>
          </cell>
          <cell r="S433">
            <v>0.5</v>
          </cell>
          <cell r="T433">
            <v>0.75</v>
          </cell>
          <cell r="U433">
            <v>122.428</v>
          </cell>
          <cell r="V433">
            <v>1.2105975694557773</v>
          </cell>
          <cell r="W433">
            <v>0.56915729640609669</v>
          </cell>
          <cell r="X433">
            <v>41.68525309441435</v>
          </cell>
          <cell r="Y433">
            <v>42.970506188828693</v>
          </cell>
          <cell r="Z433">
            <v>6.4911772445169102E-2</v>
          </cell>
          <cell r="AA433">
            <v>0.12278840241776529</v>
          </cell>
          <cell r="AB433">
            <v>10.590508807326579</v>
          </cell>
          <cell r="AC433">
            <v>1.3682544408795856</v>
          </cell>
          <cell r="AD433">
            <v>1.3958363737338655</v>
          </cell>
          <cell r="AE433">
            <v>140.22496272072624</v>
          </cell>
          <cell r="AF433">
            <v>1208.6450659788379</v>
          </cell>
          <cell r="AG433">
            <v>2</v>
          </cell>
          <cell r="AH433">
            <v>161737.91532606448</v>
          </cell>
          <cell r="AI433">
            <v>-95.10460062270856</v>
          </cell>
          <cell r="AJ433">
            <v>-1.0292705695098329E-2</v>
          </cell>
          <cell r="AK433">
            <v>-1521.673609963337</v>
          </cell>
        </row>
        <row r="434">
          <cell r="B434" t="str">
            <v>LoPGas</v>
          </cell>
          <cell r="C434" t="str">
            <v>Header</v>
          </cell>
          <cell r="D434" t="str">
            <v>x</v>
          </cell>
          <cell r="E434" t="str">
            <v>H</v>
          </cell>
          <cell r="F434">
            <v>35</v>
          </cell>
          <cell r="G434">
            <v>115</v>
          </cell>
          <cell r="J434">
            <v>5.4</v>
          </cell>
          <cell r="K434">
            <v>5.4</v>
          </cell>
          <cell r="L434">
            <v>80</v>
          </cell>
          <cell r="M434">
            <v>42.970506188828693</v>
          </cell>
          <cell r="N434">
            <v>63360</v>
          </cell>
          <cell r="O434">
            <v>5.28</v>
          </cell>
          <cell r="P434">
            <v>1</v>
          </cell>
          <cell r="Q434">
            <v>66.666666666666671</v>
          </cell>
          <cell r="R434">
            <v>0.7</v>
          </cell>
          <cell r="S434">
            <v>0.73278748682815997</v>
          </cell>
          <cell r="T434">
            <v>0.75</v>
          </cell>
          <cell r="U434">
            <v>122.428</v>
          </cell>
          <cell r="V434">
            <v>6.5041255208480688</v>
          </cell>
          <cell r="W434">
            <v>3.1018725016388018</v>
          </cell>
          <cell r="X434">
            <v>43.68133069220282</v>
          </cell>
          <cell r="Y434">
            <v>44.39215519557694</v>
          </cell>
          <cell r="Z434">
            <v>3.8392342439186988E-2</v>
          </cell>
          <cell r="AA434">
            <v>4.948548143358486E-2</v>
          </cell>
          <cell r="AB434">
            <v>8.5114816344094599</v>
          </cell>
          <cell r="AC434">
            <v>1.2343953582165257</v>
          </cell>
          <cell r="AD434">
            <v>1.3858930083863732</v>
          </cell>
          <cell r="AE434">
            <v>673.07982105948588</v>
          </cell>
          <cell r="AF434">
            <v>2582.2053319090592</v>
          </cell>
          <cell r="AG434">
            <v>2</v>
          </cell>
          <cell r="AH434">
            <v>507702.72983642318</v>
          </cell>
          <cell r="AI434">
            <v>-247.15118363690792</v>
          </cell>
          <cell r="AJ434">
            <v>-5.5724924160558244E-3</v>
          </cell>
          <cell r="AK434">
            <v>-247.15118363690792</v>
          </cell>
        </row>
        <row r="435">
          <cell r="B435" t="str">
            <v>LoPGas</v>
          </cell>
          <cell r="C435" t="str">
            <v>Header</v>
          </cell>
          <cell r="D435" t="str">
            <v>x</v>
          </cell>
          <cell r="E435" t="str">
            <v>H</v>
          </cell>
          <cell r="F435">
            <v>35</v>
          </cell>
          <cell r="G435">
            <v>115</v>
          </cell>
          <cell r="J435">
            <v>5.4</v>
          </cell>
          <cell r="K435">
            <v>5.4</v>
          </cell>
          <cell r="L435">
            <v>80</v>
          </cell>
          <cell r="M435">
            <v>44.39215519557694</v>
          </cell>
          <cell r="N435">
            <v>126720</v>
          </cell>
          <cell r="O435">
            <v>10.56</v>
          </cell>
          <cell r="P435">
            <v>1</v>
          </cell>
          <cell r="Q435">
            <v>66.666666666666671</v>
          </cell>
          <cell r="R435">
            <v>0.7</v>
          </cell>
          <cell r="S435">
            <v>1.01473233779264</v>
          </cell>
          <cell r="T435">
            <v>0.75</v>
          </cell>
          <cell r="U435">
            <v>122.428</v>
          </cell>
          <cell r="V435">
            <v>4.3297567720242203</v>
          </cell>
          <cell r="W435">
            <v>2.0505827001565606</v>
          </cell>
          <cell r="X435">
            <v>44.810579806322295</v>
          </cell>
          <cell r="Y435">
            <v>45.229004417067642</v>
          </cell>
          <cell r="Z435">
            <v>2.3501821749873364E-2</v>
          </cell>
          <cell r="AA435">
            <v>3.7544772507756577E-2</v>
          </cell>
          <cell r="AB435">
            <v>6.9331063611990746</v>
          </cell>
          <cell r="AC435">
            <v>1.1038694794427197</v>
          </cell>
          <cell r="AD435">
            <v>1.376010921549442</v>
          </cell>
          <cell r="AE435">
            <v>1346.1596421189718</v>
          </cell>
          <cell r="AF435">
            <v>2553.5163710953871</v>
          </cell>
          <cell r="AG435">
            <v>2</v>
          </cell>
          <cell r="AH435">
            <v>714893.85814245476</v>
          </cell>
          <cell r="AI435">
            <v>-290.52508396045334</v>
          </cell>
          <cell r="AJ435">
            <v>-3.2752196514300746E-3</v>
          </cell>
          <cell r="AK435">
            <v>-290.52508396045334</v>
          </cell>
        </row>
        <row r="436">
          <cell r="B436" t="str">
            <v>LoPGas</v>
          </cell>
          <cell r="C436" t="str">
            <v>Header</v>
          </cell>
          <cell r="D436" t="str">
            <v>x</v>
          </cell>
          <cell r="E436" t="str">
            <v>H</v>
          </cell>
          <cell r="F436">
            <v>35</v>
          </cell>
          <cell r="G436">
            <v>115</v>
          </cell>
          <cell r="J436">
            <v>5.4</v>
          </cell>
          <cell r="K436">
            <v>5.4</v>
          </cell>
          <cell r="L436">
            <v>80</v>
          </cell>
          <cell r="M436">
            <v>45.229004417067642</v>
          </cell>
          <cell r="N436">
            <v>190080</v>
          </cell>
          <cell r="O436">
            <v>15.84</v>
          </cell>
          <cell r="P436">
            <v>1</v>
          </cell>
          <cell r="Q436">
            <v>66.666666666666671</v>
          </cell>
          <cell r="R436">
            <v>0.7</v>
          </cell>
          <cell r="S436">
            <v>1.2386846748934399</v>
          </cell>
          <cell r="T436">
            <v>0.75</v>
          </cell>
          <cell r="U436">
            <v>122.428</v>
          </cell>
          <cell r="V436">
            <v>3.3245820161465955</v>
          </cell>
          <cell r="W436">
            <v>1.5708207893930393</v>
          </cell>
          <cell r="X436">
            <v>45.539556467355624</v>
          </cell>
          <cell r="Y436">
            <v>45.850108517643605</v>
          </cell>
          <cell r="Z436">
            <v>1.7862706838363773E-2</v>
          </cell>
          <cell r="AA436">
            <v>3.2108818798235968E-2</v>
          </cell>
          <cell r="AB436">
            <v>6.0613410564312922</v>
          </cell>
          <cell r="AC436">
            <v>1.0190491819893981</v>
          </cell>
          <cell r="AD436">
            <v>1.3686556578364151</v>
          </cell>
          <cell r="AE436">
            <v>2019.2394631784575</v>
          </cell>
          <cell r="AF436">
            <v>2509.9371623714092</v>
          </cell>
          <cell r="AG436">
            <v>2</v>
          </cell>
          <cell r="AH436">
            <v>867867.27653712733</v>
          </cell>
          <cell r="AI436">
            <v>-322.99487004761573</v>
          </cell>
          <cell r="AJ436">
            <v>-2.4275107477123598E-3</v>
          </cell>
          <cell r="AK436">
            <v>-322.99487004761573</v>
          </cell>
        </row>
        <row r="437">
          <cell r="B437" t="str">
            <v>LoPGas</v>
          </cell>
          <cell r="C437" t="str">
            <v>Leader</v>
          </cell>
          <cell r="D437" t="str">
            <v>x</v>
          </cell>
          <cell r="E437" t="str">
            <v>L</v>
          </cell>
          <cell r="F437">
            <v>35</v>
          </cell>
          <cell r="G437">
            <v>115</v>
          </cell>
          <cell r="J437">
            <v>5.4</v>
          </cell>
          <cell r="K437">
            <v>5.4</v>
          </cell>
          <cell r="L437">
            <v>80</v>
          </cell>
          <cell r="M437">
            <v>45.850108517643605</v>
          </cell>
          <cell r="N437">
            <v>253440.00000000003</v>
          </cell>
          <cell r="O437">
            <v>21.12</v>
          </cell>
          <cell r="P437">
            <v>1</v>
          </cell>
          <cell r="Q437">
            <v>40</v>
          </cell>
          <cell r="R437">
            <v>0.7</v>
          </cell>
          <cell r="S437">
            <v>1.4046444981305601</v>
          </cell>
          <cell r="T437">
            <v>0.75</v>
          </cell>
          <cell r="U437">
            <v>122.428</v>
          </cell>
          <cell r="V437">
            <v>1.7973625069306511</v>
          </cell>
          <cell r="W437">
            <v>0.8450223351813122</v>
          </cell>
          <cell r="X437">
            <v>45.999859565044616</v>
          </cell>
          <cell r="Y437">
            <v>46.14961061244562</v>
          </cell>
          <cell r="Z437">
            <v>8.7702209817197563E-3</v>
          </cell>
          <cell r="AA437">
            <v>2.8309066670827929E-2</v>
          </cell>
          <cell r="AB437">
            <v>5.5502556253984103</v>
          </cell>
          <cell r="AC437">
            <v>0.9646512677128688</v>
          </cell>
          <cell r="AD437">
            <v>1.3632265873680895</v>
          </cell>
          <cell r="AE437">
            <v>2692.319284237944</v>
          </cell>
          <cell r="AF437">
            <v>2557.6904082237029</v>
          </cell>
          <cell r="AG437">
            <v>2</v>
          </cell>
          <cell r="AH437">
            <v>1013579.03615627</v>
          </cell>
          <cell r="AI437">
            <v>-207.8483778440293</v>
          </cell>
          <cell r="AJ437">
            <v>-1.1715840201345447E-3</v>
          </cell>
          <cell r="AK437">
            <v>-207.8483778440293</v>
          </cell>
        </row>
        <row r="438">
          <cell r="B438" t="str">
            <v>35_115_0.7_200</v>
          </cell>
          <cell r="F438">
            <v>35</v>
          </cell>
          <cell r="G438">
            <v>115</v>
          </cell>
          <cell r="H438">
            <v>26.862544377224189</v>
          </cell>
          <cell r="R438">
            <v>0.7</v>
          </cell>
          <cell r="W438">
            <v>6.7232759911884017</v>
          </cell>
          <cell r="X438">
            <v>8.1374556227758106</v>
          </cell>
          <cell r="AK438">
            <v>-1068.5195154890064</v>
          </cell>
          <cell r="AL438">
            <v>3.3959561933592842E-3</v>
          </cell>
          <cell r="AM438">
            <v>-860.67113764497708</v>
          </cell>
        </row>
        <row r="439">
          <cell r="B439" t="str">
            <v>LoPGas</v>
          </cell>
          <cell r="C439" t="str">
            <v>Branch</v>
          </cell>
          <cell r="D439" t="str">
            <v>x</v>
          </cell>
          <cell r="E439" t="str">
            <v>B</v>
          </cell>
          <cell r="F439">
            <v>35</v>
          </cell>
          <cell r="G439">
            <v>115</v>
          </cell>
          <cell r="J439">
            <v>5.4</v>
          </cell>
          <cell r="K439">
            <v>5.4</v>
          </cell>
          <cell r="L439">
            <v>80</v>
          </cell>
          <cell r="M439">
            <v>40.4</v>
          </cell>
          <cell r="N439">
            <v>13200.000000000002</v>
          </cell>
          <cell r="O439">
            <v>1.2</v>
          </cell>
          <cell r="P439">
            <v>16</v>
          </cell>
          <cell r="Q439">
            <v>30</v>
          </cell>
          <cell r="R439">
            <v>0.4</v>
          </cell>
          <cell r="S439">
            <v>0.5</v>
          </cell>
          <cell r="T439">
            <v>0.75</v>
          </cell>
          <cell r="U439">
            <v>122.428</v>
          </cell>
          <cell r="V439">
            <v>0.43891755828360435</v>
          </cell>
          <cell r="W439">
            <v>0.20635522251227201</v>
          </cell>
          <cell r="X439">
            <v>42.589249701282526</v>
          </cell>
          <cell r="Y439">
            <v>44.778499402565046</v>
          </cell>
          <cell r="Z439">
            <v>0.11056816673144054</v>
          </cell>
          <cell r="AA439">
            <v>0.19225458791995378</v>
          </cell>
          <cell r="AB439">
            <v>10.590508807326579</v>
          </cell>
          <cell r="AC439">
            <v>1.3689353869802898</v>
          </cell>
          <cell r="AD439">
            <v>1.3951420463427007</v>
          </cell>
          <cell r="AE439">
            <v>80.128550126129284</v>
          </cell>
          <cell r="AF439">
            <v>690.44738802171366</v>
          </cell>
          <cell r="AG439">
            <v>2</v>
          </cell>
          <cell r="AH439">
            <v>92263.442735691584</v>
          </cell>
          <cell r="AI439">
            <v>-92.253784769455933</v>
          </cell>
          <cell r="AJ439">
            <v>-1.7472307721487862E-2</v>
          </cell>
          <cell r="AK439">
            <v>-1476.0605563112949</v>
          </cell>
        </row>
        <row r="440">
          <cell r="B440" t="str">
            <v>LoPGas</v>
          </cell>
          <cell r="C440" t="str">
            <v>Header</v>
          </cell>
          <cell r="D440" t="str">
            <v>x</v>
          </cell>
          <cell r="E440" t="str">
            <v>H</v>
          </cell>
          <cell r="F440">
            <v>35</v>
          </cell>
          <cell r="G440">
            <v>115</v>
          </cell>
          <cell r="J440">
            <v>5.4</v>
          </cell>
          <cell r="K440">
            <v>5.4</v>
          </cell>
          <cell r="L440">
            <v>80</v>
          </cell>
          <cell r="M440">
            <v>44.778499402565046</v>
          </cell>
          <cell r="N440">
            <v>63360</v>
          </cell>
          <cell r="O440">
            <v>5.28</v>
          </cell>
          <cell r="P440">
            <v>1</v>
          </cell>
          <cell r="Q440">
            <v>20</v>
          </cell>
          <cell r="R440">
            <v>0.4</v>
          </cell>
          <cell r="S440">
            <v>0.73278748682815997</v>
          </cell>
          <cell r="T440">
            <v>0.75</v>
          </cell>
          <cell r="U440">
            <v>122.428</v>
          </cell>
          <cell r="V440">
            <v>0.67467762497057071</v>
          </cell>
          <cell r="W440">
            <v>0.31719681474874051</v>
          </cell>
          <cell r="X440">
            <v>45.134224236921433</v>
          </cell>
          <cell r="Y440">
            <v>45.48994907127782</v>
          </cell>
          <cell r="Z440">
            <v>2.0199300332041648E-2</v>
          </cell>
          <cell r="AA440">
            <v>7.7155722906189439E-2</v>
          </cell>
          <cell r="AB440">
            <v>8.5114816344094599</v>
          </cell>
          <cell r="AC440">
            <v>1.2396241601960736</v>
          </cell>
          <cell r="AD440">
            <v>1.3800472364674505</v>
          </cell>
          <cell r="AE440">
            <v>384.61704060542053</v>
          </cell>
          <cell r="AF440">
            <v>1440.1314807936044</v>
          </cell>
          <cell r="AG440">
            <v>2</v>
          </cell>
          <cell r="AH440">
            <v>289112.65635483275</v>
          </cell>
          <cell r="AI440">
            <v>-70.947574774072919</v>
          </cell>
          <cell r="AJ440">
            <v>-2.7993834743557811E-3</v>
          </cell>
          <cell r="AK440">
            <v>-70.947574774072919</v>
          </cell>
        </row>
        <row r="441">
          <cell r="B441" t="str">
            <v>LoPGas</v>
          </cell>
          <cell r="C441" t="str">
            <v>Header</v>
          </cell>
          <cell r="D441" t="str">
            <v>x</v>
          </cell>
          <cell r="E441" t="str">
            <v>H</v>
          </cell>
          <cell r="F441">
            <v>35</v>
          </cell>
          <cell r="G441">
            <v>115</v>
          </cell>
          <cell r="J441">
            <v>5.4</v>
          </cell>
          <cell r="K441">
            <v>5.4</v>
          </cell>
          <cell r="L441">
            <v>80</v>
          </cell>
          <cell r="M441">
            <v>45.48994907127782</v>
          </cell>
          <cell r="N441">
            <v>126720</v>
          </cell>
          <cell r="O441">
            <v>10.56</v>
          </cell>
          <cell r="P441">
            <v>1</v>
          </cell>
          <cell r="Q441">
            <v>20</v>
          </cell>
          <cell r="R441">
            <v>0.4</v>
          </cell>
          <cell r="S441">
            <v>1.01473233779264</v>
          </cell>
          <cell r="T441">
            <v>0.75</v>
          </cell>
          <cell r="U441">
            <v>122.428</v>
          </cell>
          <cell r="V441">
            <v>0.44906328674856655</v>
          </cell>
          <cell r="W441">
            <v>0.2111251935818359</v>
          </cell>
          <cell r="X441">
            <v>45.702726319058414</v>
          </cell>
          <cell r="Y441">
            <v>45.915503566839</v>
          </cell>
          <cell r="Z441">
            <v>1.2331320415612579E-2</v>
          </cell>
          <cell r="AA441">
            <v>5.8593822448205636E-2</v>
          </cell>
          <cell r="AB441">
            <v>6.9331063611990746</v>
          </cell>
          <cell r="AC441">
            <v>1.1068773060004791</v>
          </cell>
          <cell r="AD441">
            <v>1.3722717517506158</v>
          </cell>
          <cell r="AE441">
            <v>769.23408121084105</v>
          </cell>
          <cell r="AF441">
            <v>1435.6190796023959</v>
          </cell>
          <cell r="AG441">
            <v>2</v>
          </cell>
          <cell r="AH441">
            <v>407601.05068461894</v>
          </cell>
          <cell r="AI441">
            <v>-84.698414513414491</v>
          </cell>
          <cell r="AJ441">
            <v>-1.6709756651162896E-3</v>
          </cell>
          <cell r="AK441">
            <v>-84.698414513414491</v>
          </cell>
        </row>
        <row r="442">
          <cell r="B442" t="str">
            <v>LoPGas</v>
          </cell>
          <cell r="C442" t="str">
            <v>Header</v>
          </cell>
          <cell r="D442" t="str">
            <v>x</v>
          </cell>
          <cell r="E442" t="str">
            <v>H</v>
          </cell>
          <cell r="F442">
            <v>35</v>
          </cell>
          <cell r="G442">
            <v>115</v>
          </cell>
          <cell r="J442">
            <v>5.4</v>
          </cell>
          <cell r="K442">
            <v>5.4</v>
          </cell>
          <cell r="L442">
            <v>80</v>
          </cell>
          <cell r="M442">
            <v>45.915503566839</v>
          </cell>
          <cell r="N442">
            <v>190080</v>
          </cell>
          <cell r="O442">
            <v>15.84</v>
          </cell>
          <cell r="P442">
            <v>1</v>
          </cell>
          <cell r="Q442">
            <v>20</v>
          </cell>
          <cell r="R442">
            <v>0.4</v>
          </cell>
          <cell r="S442">
            <v>1.2386846748934399</v>
          </cell>
          <cell r="T442">
            <v>0.75</v>
          </cell>
          <cell r="U442">
            <v>122.428</v>
          </cell>
          <cell r="V442">
            <v>0.34431127348315804</v>
          </cell>
          <cell r="W442">
            <v>0.16187648024595802</v>
          </cell>
          <cell r="X442">
            <v>46.075056184839951</v>
          </cell>
          <cell r="Y442">
            <v>46.234608802840903</v>
          </cell>
          <cell r="Z442">
            <v>9.3621813256846709E-3</v>
          </cell>
          <cell r="AA442">
            <v>5.0132137034193974E-2</v>
          </cell>
          <cell r="AB442">
            <v>6.0613410564312922</v>
          </cell>
          <cell r="AC442">
            <v>1.0208938902984683</v>
          </cell>
          <cell r="AD442">
            <v>1.3661825600068958</v>
          </cell>
          <cell r="AE442">
            <v>1153.8511218162616</v>
          </cell>
          <cell r="AF442">
            <v>1415.8258985164639</v>
          </cell>
          <cell r="AG442">
            <v>2</v>
          </cell>
          <cell r="AH442">
            <v>495203.35656796437</v>
          </cell>
          <cell r="AI442">
            <v>-95.128849326711659</v>
          </cell>
          <cell r="AJ442">
            <v>-1.2511685780554459E-3</v>
          </cell>
          <cell r="AK442">
            <v>-95.128849326711659</v>
          </cell>
        </row>
        <row r="443">
          <cell r="B443" t="str">
            <v>LoPGas</v>
          </cell>
          <cell r="C443" t="str">
            <v>Leader</v>
          </cell>
          <cell r="D443" t="str">
            <v>x</v>
          </cell>
          <cell r="E443" t="str">
            <v>L</v>
          </cell>
          <cell r="F443">
            <v>35</v>
          </cell>
          <cell r="G443">
            <v>115</v>
          </cell>
          <cell r="J443">
            <v>5.4</v>
          </cell>
          <cell r="K443">
            <v>5.4</v>
          </cell>
          <cell r="L443">
            <v>80</v>
          </cell>
          <cell r="M443">
            <v>46.234608802840903</v>
          </cell>
          <cell r="N443">
            <v>253440.00000000003</v>
          </cell>
          <cell r="O443">
            <v>21.12</v>
          </cell>
          <cell r="P443">
            <v>1</v>
          </cell>
          <cell r="Q443">
            <v>40</v>
          </cell>
          <cell r="R443">
            <v>0.4</v>
          </cell>
          <cell r="S443">
            <v>1.4046444981305601</v>
          </cell>
          <cell r="T443">
            <v>0.75</v>
          </cell>
          <cell r="U443">
            <v>122.428</v>
          </cell>
          <cell r="V443">
            <v>0.62366691536369123</v>
          </cell>
          <cell r="W443">
            <v>0.29321434666839963</v>
          </cell>
          <cell r="X443">
            <v>46.492220458001562</v>
          </cell>
          <cell r="Y443">
            <v>46.749832113162221</v>
          </cell>
          <cell r="Z443">
            <v>1.5258917253849758E-2</v>
          </cell>
          <cell r="AA443">
            <v>4.4273198674668057E-2</v>
          </cell>
          <cell r="AB443">
            <v>5.5502556253984103</v>
          </cell>
          <cell r="AC443">
            <v>0.96572648844074338</v>
          </cell>
          <cell r="AD443">
            <v>1.3617087979100262</v>
          </cell>
          <cell r="AE443">
            <v>1538.4681624216823</v>
          </cell>
          <cell r="AF443">
            <v>1455.7489874632479</v>
          </cell>
          <cell r="AG443">
            <v>2</v>
          </cell>
          <cell r="AH443">
            <v>578553.16591736348</v>
          </cell>
          <cell r="AI443">
            <v>-204.30375192879382</v>
          </cell>
          <cell r="AJ443">
            <v>-2.0153068963935624E-3</v>
          </cell>
          <cell r="AK443">
            <v>-204.30375192879382</v>
          </cell>
        </row>
        <row r="444">
          <cell r="B444" t="str">
            <v>35_115_0.4_60</v>
          </cell>
          <cell r="F444">
            <v>35</v>
          </cell>
          <cell r="G444">
            <v>115</v>
          </cell>
          <cell r="H444">
            <v>33.810231942242794</v>
          </cell>
          <cell r="R444">
            <v>0.4</v>
          </cell>
          <cell r="W444">
            <v>0.69019848857653443</v>
          </cell>
          <cell r="X444">
            <v>1.1897680577572061</v>
          </cell>
          <cell r="AK444">
            <v>-455.07859054299286</v>
          </cell>
          <cell r="AL444">
            <v>9.8948405387546952E-4</v>
          </cell>
          <cell r="AM444">
            <v>-250.77483861419904</v>
          </cell>
        </row>
        <row r="445">
          <cell r="B445" t="str">
            <v>LoPGas</v>
          </cell>
          <cell r="C445" t="str">
            <v>Branch</v>
          </cell>
          <cell r="D445" t="str">
            <v>x</v>
          </cell>
          <cell r="E445" t="str">
            <v>B</v>
          </cell>
          <cell r="F445">
            <v>35</v>
          </cell>
          <cell r="G445">
            <v>115</v>
          </cell>
          <cell r="J445">
            <v>5.4</v>
          </cell>
          <cell r="K445">
            <v>5.4</v>
          </cell>
          <cell r="L445">
            <v>80</v>
          </cell>
          <cell r="M445">
            <v>40.4</v>
          </cell>
          <cell r="N445">
            <v>13200.000000000002</v>
          </cell>
          <cell r="O445">
            <v>1.2</v>
          </cell>
          <cell r="P445">
            <v>16</v>
          </cell>
          <cell r="Q445">
            <v>30</v>
          </cell>
          <cell r="R445">
            <v>0.4</v>
          </cell>
          <cell r="S445">
            <v>0.5</v>
          </cell>
          <cell r="T445">
            <v>0.75</v>
          </cell>
          <cell r="U445">
            <v>122.428</v>
          </cell>
          <cell r="V445">
            <v>0.43891755828360435</v>
          </cell>
          <cell r="W445">
            <v>0.20635522251227201</v>
          </cell>
          <cell r="X445">
            <v>42.589249701282526</v>
          </cell>
          <cell r="Y445">
            <v>44.778499402565046</v>
          </cell>
          <cell r="Z445">
            <v>0.11056816673144054</v>
          </cell>
          <cell r="AA445">
            <v>0.19225458791995378</v>
          </cell>
          <cell r="AB445">
            <v>10.590508807326579</v>
          </cell>
          <cell r="AC445">
            <v>1.3689353869802898</v>
          </cell>
          <cell r="AD445">
            <v>1.3951420463427007</v>
          </cell>
          <cell r="AE445">
            <v>80.128550126129284</v>
          </cell>
          <cell r="AF445">
            <v>690.44738802171366</v>
          </cell>
          <cell r="AG445">
            <v>2</v>
          </cell>
          <cell r="AH445">
            <v>92263.442735691584</v>
          </cell>
          <cell r="AI445">
            <v>-92.253784769455933</v>
          </cell>
          <cell r="AJ445">
            <v>-1.7472307721487862E-2</v>
          </cell>
          <cell r="AK445">
            <v>-1476.0605563112949</v>
          </cell>
        </row>
        <row r="446">
          <cell r="B446" t="str">
            <v>LoPGas</v>
          </cell>
          <cell r="C446" t="str">
            <v>Header</v>
          </cell>
          <cell r="D446" t="str">
            <v>x</v>
          </cell>
          <cell r="E446" t="str">
            <v>H</v>
          </cell>
          <cell r="F446">
            <v>35</v>
          </cell>
          <cell r="G446">
            <v>115</v>
          </cell>
          <cell r="J446">
            <v>5.4</v>
          </cell>
          <cell r="K446">
            <v>5.4</v>
          </cell>
          <cell r="L446">
            <v>80</v>
          </cell>
          <cell r="M446">
            <v>44.778499402565046</v>
          </cell>
          <cell r="N446">
            <v>63360</v>
          </cell>
          <cell r="O446">
            <v>5.28</v>
          </cell>
          <cell r="P446">
            <v>1</v>
          </cell>
          <cell r="Q446">
            <v>6.666666666666667</v>
          </cell>
          <cell r="R446">
            <v>0.4</v>
          </cell>
          <cell r="S446">
            <v>0.73278748682815997</v>
          </cell>
          <cell r="T446">
            <v>0.75</v>
          </cell>
          <cell r="U446">
            <v>122.428</v>
          </cell>
          <cell r="V446">
            <v>0.22417293603943142</v>
          </cell>
          <cell r="W446">
            <v>0.10539395206367885</v>
          </cell>
          <cell r="X446">
            <v>44.897640426951227</v>
          </cell>
          <cell r="Y446">
            <v>45.016781451337415</v>
          </cell>
          <cell r="Z446">
            <v>6.7652440904156785E-3</v>
          </cell>
          <cell r="AA446">
            <v>7.70976842439723E-2</v>
          </cell>
          <cell r="AB446">
            <v>8.5114816344094599</v>
          </cell>
          <cell r="AC446">
            <v>1.2396224934916318</v>
          </cell>
          <cell r="AD446">
            <v>1.3800490919765842</v>
          </cell>
          <cell r="AE446">
            <v>384.61704060542053</v>
          </cell>
          <cell r="AF446">
            <v>1435.6045370213631</v>
          </cell>
          <cell r="AG446">
            <v>2</v>
          </cell>
          <cell r="AH446">
            <v>289217.41669596569</v>
          </cell>
          <cell r="AI446">
            <v>-23.810544018306217</v>
          </cell>
          <cell r="AJ446">
            <v>-9.3949431890412785E-4</v>
          </cell>
          <cell r="AK446">
            <v>-23.810544018306217</v>
          </cell>
        </row>
        <row r="447">
          <cell r="B447" t="str">
            <v>LoPGas</v>
          </cell>
          <cell r="C447" t="str">
            <v>Header</v>
          </cell>
          <cell r="D447" t="str">
            <v>x</v>
          </cell>
          <cell r="E447" t="str">
            <v>H</v>
          </cell>
          <cell r="F447">
            <v>35</v>
          </cell>
          <cell r="G447">
            <v>115</v>
          </cell>
          <cell r="J447">
            <v>5.4</v>
          </cell>
          <cell r="K447">
            <v>5.4</v>
          </cell>
          <cell r="L447">
            <v>80</v>
          </cell>
          <cell r="M447">
            <v>45.016781451337415</v>
          </cell>
          <cell r="N447">
            <v>126720</v>
          </cell>
          <cell r="O447">
            <v>10.56</v>
          </cell>
          <cell r="P447">
            <v>1</v>
          </cell>
          <cell r="Q447">
            <v>6.666666666666667</v>
          </cell>
          <cell r="R447">
            <v>0.4</v>
          </cell>
          <cell r="S447">
            <v>1.01473233779264</v>
          </cell>
          <cell r="T447">
            <v>0.75</v>
          </cell>
          <cell r="U447">
            <v>122.428</v>
          </cell>
          <cell r="V447">
            <v>0.14910835248517379</v>
          </cell>
          <cell r="W447">
            <v>7.0102657491851517E-2</v>
          </cell>
          <cell r="X447">
            <v>45.088750671161051</v>
          </cell>
          <cell r="Y447">
            <v>45.160719890984694</v>
          </cell>
          <cell r="Z447">
            <v>4.1144996263581257E-3</v>
          </cell>
          <cell r="AA447">
            <v>5.8535492863942037E-2</v>
          </cell>
          <cell r="AB447">
            <v>6.9331063611990746</v>
          </cell>
          <cell r="AC447">
            <v>1.1056774252295327</v>
          </cell>
          <cell r="AD447">
            <v>1.3737609405952704</v>
          </cell>
          <cell r="AE447">
            <v>769.23408121084105</v>
          </cell>
          <cell r="AF447">
            <v>1430.2831239346719</v>
          </cell>
          <cell r="AG447">
            <v>2</v>
          </cell>
          <cell r="AH447">
            <v>408043.79487286822</v>
          </cell>
          <cell r="AI447">
            <v>-28.743010429335158</v>
          </cell>
          <cell r="AJ447">
            <v>-5.6705749742217402E-4</v>
          </cell>
          <cell r="AK447">
            <v>-28.743010429335158</v>
          </cell>
        </row>
        <row r="448">
          <cell r="B448" t="str">
            <v>LoPGas</v>
          </cell>
          <cell r="C448" t="str">
            <v>Header</v>
          </cell>
          <cell r="D448" t="str">
            <v>x</v>
          </cell>
          <cell r="E448" t="str">
            <v>H</v>
          </cell>
          <cell r="F448">
            <v>35</v>
          </cell>
          <cell r="G448">
            <v>115</v>
          </cell>
          <cell r="J448">
            <v>5.4</v>
          </cell>
          <cell r="K448">
            <v>5.4</v>
          </cell>
          <cell r="L448">
            <v>80</v>
          </cell>
          <cell r="M448">
            <v>45.160719890984694</v>
          </cell>
          <cell r="N448">
            <v>190080</v>
          </cell>
          <cell r="O448">
            <v>15.84</v>
          </cell>
          <cell r="P448">
            <v>1</v>
          </cell>
          <cell r="Q448">
            <v>6.666666666666667</v>
          </cell>
          <cell r="R448">
            <v>0.4</v>
          </cell>
          <cell r="S448">
            <v>1.2386846748934399</v>
          </cell>
          <cell r="T448">
            <v>0.75</v>
          </cell>
          <cell r="U448">
            <v>122.428</v>
          </cell>
          <cell r="V448">
            <v>0.11425803219652293</v>
          </cell>
          <cell r="W448">
            <v>5.37179276899451E-2</v>
          </cell>
          <cell r="X448">
            <v>45.21503450869465</v>
          </cell>
          <cell r="Y448">
            <v>45.269349126404606</v>
          </cell>
          <cell r="Z448">
            <v>3.11801033431236E-3</v>
          </cell>
          <cell r="AA448">
            <v>5.0071184692534992E-2</v>
          </cell>
          <cell r="AB448">
            <v>6.0613410564312922</v>
          </cell>
          <cell r="AC448">
            <v>1.0191132402962499</v>
          </cell>
          <cell r="AD448">
            <v>1.3685696283740969</v>
          </cell>
          <cell r="AE448">
            <v>1153.8511218162616</v>
          </cell>
          <cell r="AF448">
            <v>1409.7975281243721</v>
          </cell>
          <cell r="AG448">
            <v>2</v>
          </cell>
          <cell r="AH448">
            <v>495969.51066253259</v>
          </cell>
          <cell r="AI448">
            <v>-32.52208860086921</v>
          </cell>
          <cell r="AJ448">
            <v>-4.2774211648870491E-4</v>
          </cell>
          <cell r="AK448">
            <v>-32.52208860086921</v>
          </cell>
        </row>
        <row r="449">
          <cell r="B449" t="str">
            <v>LoPGas</v>
          </cell>
          <cell r="C449" t="str">
            <v>Leader</v>
          </cell>
          <cell r="D449" t="str">
            <v>x</v>
          </cell>
          <cell r="E449" t="str">
            <v>L</v>
          </cell>
          <cell r="F449">
            <v>35</v>
          </cell>
          <cell r="G449">
            <v>115</v>
          </cell>
          <cell r="J449">
            <v>5.4</v>
          </cell>
          <cell r="K449">
            <v>5.4</v>
          </cell>
          <cell r="L449">
            <v>80</v>
          </cell>
          <cell r="M449">
            <v>45.269349126404606</v>
          </cell>
          <cell r="N449">
            <v>253440.00000000003</v>
          </cell>
          <cell r="O449">
            <v>21.12</v>
          </cell>
          <cell r="P449">
            <v>1</v>
          </cell>
          <cell r="Q449">
            <v>40</v>
          </cell>
          <cell r="R449">
            <v>0.4</v>
          </cell>
          <cell r="S449">
            <v>1.4046444981305601</v>
          </cell>
          <cell r="T449">
            <v>0.75</v>
          </cell>
          <cell r="U449">
            <v>122.428</v>
          </cell>
          <cell r="V449">
            <v>0.6213528147309817</v>
          </cell>
          <cell r="W449">
            <v>0.29212638210201192</v>
          </cell>
          <cell r="X449">
            <v>45.533294836387775</v>
          </cell>
          <cell r="Y449">
            <v>45.797240546370944</v>
          </cell>
          <cell r="Z449">
            <v>1.5199583269764561E-2</v>
          </cell>
          <cell r="AA449">
            <v>4.4223982862123944E-2</v>
          </cell>
          <cell r="AB449">
            <v>5.5502556253984103</v>
          </cell>
          <cell r="AC449">
            <v>0.96355974273579237</v>
          </cell>
          <cell r="AD449">
            <v>1.3647708568134922</v>
          </cell>
          <cell r="AE449">
            <v>1538.4681624216823</v>
          </cell>
          <cell r="AF449">
            <v>1450.6725043552908</v>
          </cell>
          <cell r="AG449">
            <v>2</v>
          </cell>
          <cell r="AH449">
            <v>579569.78486604884</v>
          </cell>
          <cell r="AI449">
            <v>-210.22155887634588</v>
          </cell>
          <cell r="AJ449">
            <v>-2.0736817281836514E-3</v>
          </cell>
          <cell r="AK449">
            <v>-210.22155887634588</v>
          </cell>
        </row>
        <row r="450">
          <cell r="B450" t="str">
            <v>35_115_0.4_20</v>
          </cell>
          <cell r="F450">
            <v>35</v>
          </cell>
          <cell r="G450">
            <v>115</v>
          </cell>
          <cell r="H450">
            <v>34.272303858140241</v>
          </cell>
          <cell r="R450">
            <v>0.4</v>
          </cell>
          <cell r="W450">
            <v>0.22921453724547547</v>
          </cell>
          <cell r="X450">
            <v>0.72769614185975939</v>
          </cell>
          <cell r="AK450">
            <v>-295.29720192485649</v>
          </cell>
          <cell r="AL450">
            <v>3.3568356632145905E-4</v>
          </cell>
          <cell r="AM450">
            <v>-85.075643048510585</v>
          </cell>
        </row>
        <row r="451">
          <cell r="B451" t="str">
            <v>LoPGas</v>
          </cell>
          <cell r="C451" t="str">
            <v>Branch</v>
          </cell>
          <cell r="D451" t="str">
            <v>x</v>
          </cell>
          <cell r="E451" t="str">
            <v>B</v>
          </cell>
          <cell r="F451">
            <v>35</v>
          </cell>
          <cell r="G451">
            <v>115</v>
          </cell>
          <cell r="J451">
            <v>5.4</v>
          </cell>
          <cell r="K451">
            <v>5.4</v>
          </cell>
          <cell r="L451">
            <v>80</v>
          </cell>
          <cell r="M451">
            <v>40.4</v>
          </cell>
          <cell r="N451">
            <v>13200.000000000002</v>
          </cell>
          <cell r="O451">
            <v>1.2</v>
          </cell>
          <cell r="P451">
            <v>16</v>
          </cell>
          <cell r="Q451">
            <v>30</v>
          </cell>
          <cell r="R451">
            <v>0.4</v>
          </cell>
          <cell r="S451">
            <v>0.5</v>
          </cell>
          <cell r="T451">
            <v>0.75</v>
          </cell>
          <cell r="U451">
            <v>122.428</v>
          </cell>
          <cell r="V451">
            <v>0.43891755828360435</v>
          </cell>
          <cell r="W451">
            <v>0.20635522251227201</v>
          </cell>
          <cell r="X451">
            <v>42.589249701282526</v>
          </cell>
          <cell r="Y451">
            <v>44.778499402565046</v>
          </cell>
          <cell r="Z451">
            <v>0.11056816673144054</v>
          </cell>
          <cell r="AA451">
            <v>0.19225458791995378</v>
          </cell>
          <cell r="AB451">
            <v>10.590508807326579</v>
          </cell>
          <cell r="AC451">
            <v>1.3689353869802898</v>
          </cell>
          <cell r="AD451">
            <v>1.3951420463427007</v>
          </cell>
          <cell r="AE451">
            <v>80.128550126129284</v>
          </cell>
          <cell r="AF451">
            <v>690.44738802171366</v>
          </cell>
          <cell r="AG451">
            <v>2</v>
          </cell>
          <cell r="AH451">
            <v>92263.442735691584</v>
          </cell>
          <cell r="AI451">
            <v>-92.253784769455933</v>
          </cell>
          <cell r="AJ451">
            <v>-1.7472307721487862E-2</v>
          </cell>
          <cell r="AK451">
            <v>-1476.0605563112949</v>
          </cell>
        </row>
        <row r="452">
          <cell r="B452" t="str">
            <v>LoPGas</v>
          </cell>
          <cell r="C452" t="str">
            <v>Header</v>
          </cell>
          <cell r="D452" t="str">
            <v>x</v>
          </cell>
          <cell r="E452" t="str">
            <v>H</v>
          </cell>
          <cell r="F452">
            <v>35</v>
          </cell>
          <cell r="G452">
            <v>115</v>
          </cell>
          <cell r="J452">
            <v>5.4</v>
          </cell>
          <cell r="K452">
            <v>5.4</v>
          </cell>
          <cell r="L452">
            <v>80</v>
          </cell>
          <cell r="M452">
            <v>44.778499402565046</v>
          </cell>
          <cell r="N452">
            <v>63360</v>
          </cell>
          <cell r="O452">
            <v>5.28</v>
          </cell>
          <cell r="P452">
            <v>1</v>
          </cell>
          <cell r="Q452">
            <v>13.333333333333334</v>
          </cell>
          <cell r="R452">
            <v>0.4</v>
          </cell>
          <cell r="S452">
            <v>0.73278748682815997</v>
          </cell>
          <cell r="T452">
            <v>0.75</v>
          </cell>
          <cell r="U452">
            <v>122.428</v>
          </cell>
          <cell r="V452">
            <v>0.44906731520832599</v>
          </cell>
          <cell r="W452">
            <v>0.21112708754505149</v>
          </cell>
          <cell r="X452">
            <v>45.016227593890768</v>
          </cell>
          <cell r="Y452">
            <v>45.25395578521649</v>
          </cell>
          <cell r="Z452">
            <v>1.3499038217754666E-2</v>
          </cell>
          <cell r="AA452">
            <v>7.71284298064287E-2</v>
          </cell>
          <cell r="AB452">
            <v>8.5114816344094599</v>
          </cell>
          <cell r="AC452">
            <v>1.2396233257181517</v>
          </cell>
          <cell r="AD452">
            <v>1.3800481654746144</v>
          </cell>
          <cell r="AE452">
            <v>384.61704060542053</v>
          </cell>
          <cell r="AF452">
            <v>1437.8751620051396</v>
          </cell>
          <cell r="AG452">
            <v>2</v>
          </cell>
          <cell r="AH452">
            <v>289166.58362810808</v>
          </cell>
          <cell r="AI452">
            <v>-47.459507762565899</v>
          </cell>
          <cell r="AJ452">
            <v>-1.8726131535103338E-3</v>
          </cell>
          <cell r="AK452">
            <v>-47.459507762565899</v>
          </cell>
        </row>
        <row r="453">
          <cell r="B453" t="str">
            <v>LoPGas</v>
          </cell>
          <cell r="C453" t="str">
            <v>Header</v>
          </cell>
          <cell r="D453" t="str">
            <v>x</v>
          </cell>
          <cell r="E453" t="str">
            <v>H</v>
          </cell>
          <cell r="F453">
            <v>35</v>
          </cell>
          <cell r="G453">
            <v>115</v>
          </cell>
          <cell r="J453">
            <v>5.4</v>
          </cell>
          <cell r="K453">
            <v>5.4</v>
          </cell>
          <cell r="L453">
            <v>80</v>
          </cell>
          <cell r="M453">
            <v>45.25395578521649</v>
          </cell>
          <cell r="N453">
            <v>126720</v>
          </cell>
          <cell r="O453">
            <v>10.56</v>
          </cell>
          <cell r="P453">
            <v>1</v>
          </cell>
          <cell r="Q453">
            <v>13.333333333333334</v>
          </cell>
          <cell r="R453">
            <v>0.4</v>
          </cell>
          <cell r="S453">
            <v>1.01473233779264</v>
          </cell>
          <cell r="T453">
            <v>0.75</v>
          </cell>
          <cell r="U453">
            <v>122.428</v>
          </cell>
          <cell r="V453">
            <v>0.29879565879294406</v>
          </cell>
          <cell r="W453">
            <v>0.14047750766005862</v>
          </cell>
          <cell r="X453">
            <v>45.396848837153904</v>
          </cell>
          <cell r="Y453">
            <v>45.539741889091317</v>
          </cell>
          <cell r="Z453">
            <v>8.2249968401649776E-3</v>
          </cell>
          <cell r="AA453">
            <v>5.856471897922199E-2</v>
          </cell>
          <cell r="AB453">
            <v>6.9331063611990746</v>
          </cell>
          <cell r="AC453">
            <v>1.1062769208668763</v>
          </cell>
          <cell r="AD453">
            <v>1.3730164943584326</v>
          </cell>
          <cell r="AE453">
            <v>769.23408121084105</v>
          </cell>
          <cell r="AF453">
            <v>1432.948639501519</v>
          </cell>
          <cell r="AG453">
            <v>2</v>
          </cell>
          <cell r="AH453">
            <v>407821.37352903507</v>
          </cell>
          <cell r="AI453">
            <v>-56.974029249729604</v>
          </cell>
          <cell r="AJ453">
            <v>-1.1240141502866477E-3</v>
          </cell>
          <cell r="AK453">
            <v>-56.974029249729604</v>
          </cell>
        </row>
        <row r="454">
          <cell r="B454" t="str">
            <v>LoPGas</v>
          </cell>
          <cell r="C454" t="str">
            <v>Header</v>
          </cell>
          <cell r="D454" t="str">
            <v>x</v>
          </cell>
          <cell r="E454" t="str">
            <v>H</v>
          </cell>
          <cell r="F454">
            <v>35</v>
          </cell>
          <cell r="G454">
            <v>115</v>
          </cell>
          <cell r="J454">
            <v>5.4</v>
          </cell>
          <cell r="K454">
            <v>5.4</v>
          </cell>
          <cell r="L454">
            <v>80</v>
          </cell>
          <cell r="M454">
            <v>45.539741889091317</v>
          </cell>
          <cell r="N454">
            <v>190080</v>
          </cell>
          <cell r="O454">
            <v>15.84</v>
          </cell>
          <cell r="P454">
            <v>1</v>
          </cell>
          <cell r="Q454">
            <v>13.333333333333334</v>
          </cell>
          <cell r="R454">
            <v>0.4</v>
          </cell>
          <cell r="S454">
            <v>1.2386846748934399</v>
          </cell>
          <cell r="T454">
            <v>0.75</v>
          </cell>
          <cell r="U454">
            <v>122.428</v>
          </cell>
          <cell r="V454">
            <v>0.22902909173016966</v>
          </cell>
          <cell r="W454">
            <v>0.1076770529996125</v>
          </cell>
          <cell r="X454">
            <v>45.647237408083754</v>
          </cell>
          <cell r="Y454">
            <v>45.754732927076184</v>
          </cell>
          <cell r="Z454">
            <v>6.2388110179827372E-3</v>
          </cell>
          <cell r="AA454">
            <v>5.0101767418622996E-2</v>
          </cell>
          <cell r="AB454">
            <v>6.0613410564312922</v>
          </cell>
          <cell r="AC454">
            <v>1.0200027718719229</v>
          </cell>
          <cell r="AD454">
            <v>1.367376116031271</v>
          </cell>
          <cell r="AE454">
            <v>1153.8511218162616</v>
          </cell>
          <cell r="AF454">
            <v>1412.8150995309127</v>
          </cell>
          <cell r="AG454">
            <v>2</v>
          </cell>
          <cell r="AH454">
            <v>495584.01416866353</v>
          </cell>
          <cell r="AI454">
            <v>-64.227558553596737</v>
          </cell>
          <cell r="AJ454">
            <v>-8.4474377306393016E-4</v>
          </cell>
          <cell r="AK454">
            <v>-64.227558553596737</v>
          </cell>
        </row>
        <row r="455">
          <cell r="B455" t="str">
            <v>LoPGas</v>
          </cell>
          <cell r="C455" t="str">
            <v>Leader</v>
          </cell>
          <cell r="D455" t="str">
            <v>x</v>
          </cell>
          <cell r="E455" t="str">
            <v>L</v>
          </cell>
          <cell r="F455">
            <v>35</v>
          </cell>
          <cell r="G455">
            <v>115</v>
          </cell>
          <cell r="J455">
            <v>5.4</v>
          </cell>
          <cell r="K455">
            <v>5.4</v>
          </cell>
          <cell r="L455">
            <v>80</v>
          </cell>
          <cell r="M455">
            <v>45.754732927076184</v>
          </cell>
          <cell r="N455">
            <v>253440.00000000003</v>
          </cell>
          <cell r="O455">
            <v>21.12</v>
          </cell>
          <cell r="P455">
            <v>1</v>
          </cell>
          <cell r="Q455">
            <v>40</v>
          </cell>
          <cell r="R455">
            <v>0.4</v>
          </cell>
          <cell r="S455">
            <v>1.4046444981305601</v>
          </cell>
          <cell r="T455">
            <v>0.75</v>
          </cell>
          <cell r="U455">
            <v>122.428</v>
          </cell>
          <cell r="V455">
            <v>0.62251447773803803</v>
          </cell>
          <cell r="W455">
            <v>0.29267253302211316</v>
          </cell>
          <cell r="X455">
            <v>46.01549991375645</v>
          </cell>
          <cell r="Y455">
            <v>46.276266900436717</v>
          </cell>
          <cell r="Z455">
            <v>1.5229373806603719E-2</v>
          </cell>
          <cell r="AA455">
            <v>4.4248676160352982E-2</v>
          </cell>
          <cell r="AB455">
            <v>5.5502556253984103</v>
          </cell>
          <cell r="AC455">
            <v>0.96464202984134972</v>
          </cell>
          <cell r="AD455">
            <v>1.36323964227517</v>
          </cell>
          <cell r="AE455">
            <v>1538.4681624216823</v>
          </cell>
          <cell r="AF455">
            <v>1453.2208290378171</v>
          </cell>
          <cell r="AG455">
            <v>2</v>
          </cell>
          <cell r="AH455">
            <v>579058.12278067227</v>
          </cell>
          <cell r="AI455">
            <v>-207.24546392894999</v>
          </cell>
          <cell r="AJ455">
            <v>-2.0443247309910625E-3</v>
          </cell>
          <cell r="AK455">
            <v>-207.24546392894999</v>
          </cell>
        </row>
        <row r="456">
          <cell r="B456" t="str">
            <v>35_115_0.4_40</v>
          </cell>
          <cell r="F456">
            <v>35</v>
          </cell>
          <cell r="G456">
            <v>115</v>
          </cell>
          <cell r="H456">
            <v>34.041690596260892</v>
          </cell>
          <cell r="R456">
            <v>0.4</v>
          </cell>
          <cell r="W456">
            <v>0.45928164820472261</v>
          </cell>
          <cell r="X456">
            <v>0.95830940373910778</v>
          </cell>
          <cell r="AK456">
            <v>-375.90655949484221</v>
          </cell>
          <cell r="AL456">
            <v>6.6548727732754199E-4</v>
          </cell>
          <cell r="AM456">
            <v>-168.66109556589225</v>
          </cell>
        </row>
        <row r="457">
          <cell r="B457" t="str">
            <v>LoPGas</v>
          </cell>
          <cell r="C457" t="str">
            <v>Branch</v>
          </cell>
          <cell r="D457" t="str">
            <v>x</v>
          </cell>
          <cell r="E457" t="str">
            <v>B</v>
          </cell>
          <cell r="F457">
            <v>35</v>
          </cell>
          <cell r="G457">
            <v>115</v>
          </cell>
          <cell r="J457">
            <v>5.4</v>
          </cell>
          <cell r="K457">
            <v>5.4</v>
          </cell>
          <cell r="L457">
            <v>80</v>
          </cell>
          <cell r="M457">
            <v>40.4</v>
          </cell>
          <cell r="N457">
            <v>13200.000000000002</v>
          </cell>
          <cell r="O457">
            <v>1.2</v>
          </cell>
          <cell r="P457">
            <v>16</v>
          </cell>
          <cell r="Q457">
            <v>30</v>
          </cell>
          <cell r="R457">
            <v>0.4</v>
          </cell>
          <cell r="S457">
            <v>0.5</v>
          </cell>
          <cell r="T457">
            <v>0.75</v>
          </cell>
          <cell r="U457">
            <v>122.428</v>
          </cell>
          <cell r="V457">
            <v>0.43891755828360435</v>
          </cell>
          <cell r="W457">
            <v>0.20635522251227201</v>
          </cell>
          <cell r="X457">
            <v>42.589249701282526</v>
          </cell>
          <cell r="Y457">
            <v>44.778499402565046</v>
          </cell>
          <cell r="Z457">
            <v>0.11056816673144054</v>
          </cell>
          <cell r="AA457">
            <v>0.19225458791995378</v>
          </cell>
          <cell r="AB457">
            <v>10.590508807326579</v>
          </cell>
          <cell r="AC457">
            <v>1.3689353869802898</v>
          </cell>
          <cell r="AD457">
            <v>1.3951420463427007</v>
          </cell>
          <cell r="AE457">
            <v>80.128550126129284</v>
          </cell>
          <cell r="AF457">
            <v>690.44738802171366</v>
          </cell>
          <cell r="AG457">
            <v>2</v>
          </cell>
          <cell r="AH457">
            <v>92263.442735691584</v>
          </cell>
          <cell r="AI457">
            <v>-92.253784769455933</v>
          </cell>
          <cell r="AJ457">
            <v>-1.7472307721487862E-2</v>
          </cell>
          <cell r="AK457">
            <v>-1476.0605563112949</v>
          </cell>
        </row>
        <row r="458">
          <cell r="B458" t="str">
            <v>LoPGas</v>
          </cell>
          <cell r="C458" t="str">
            <v>Header</v>
          </cell>
          <cell r="D458" t="str">
            <v>x</v>
          </cell>
          <cell r="E458" t="str">
            <v>H</v>
          </cell>
          <cell r="F458">
            <v>35</v>
          </cell>
          <cell r="G458">
            <v>115</v>
          </cell>
          <cell r="J458">
            <v>5.4</v>
          </cell>
          <cell r="K458">
            <v>5.4</v>
          </cell>
          <cell r="L458">
            <v>80</v>
          </cell>
          <cell r="M458">
            <v>44.778499402565046</v>
          </cell>
          <cell r="N458">
            <v>63360</v>
          </cell>
          <cell r="O458">
            <v>5.28</v>
          </cell>
          <cell r="P458">
            <v>1</v>
          </cell>
          <cell r="Q458">
            <v>33.333333333333336</v>
          </cell>
          <cell r="R458">
            <v>0.4</v>
          </cell>
          <cell r="S458">
            <v>0.73278748682815997</v>
          </cell>
          <cell r="T458">
            <v>0.75</v>
          </cell>
          <cell r="U458">
            <v>122.428</v>
          </cell>
          <cell r="V458">
            <v>1.1281040252487697</v>
          </cell>
          <cell r="W458">
            <v>0.53037330759227785</v>
          </cell>
          <cell r="X458">
            <v>45.368491319250033</v>
          </cell>
          <cell r="Y458">
            <v>45.95848323593502</v>
          </cell>
          <cell r="Z458">
            <v>3.3501804674838542E-2</v>
          </cell>
          <cell r="AA458">
            <v>7.7210595909152913E-2</v>
          </cell>
          <cell r="AB458">
            <v>8.5114816344094599</v>
          </cell>
          <cell r="AC458">
            <v>1.2396258359481933</v>
          </cell>
          <cell r="AD458">
            <v>1.3800453708907461</v>
          </cell>
          <cell r="AE458">
            <v>384.61704060542053</v>
          </cell>
          <cell r="AF458">
            <v>1444.7118167888348</v>
          </cell>
          <cell r="AG458">
            <v>2</v>
          </cell>
          <cell r="AH458">
            <v>289005.98271502135</v>
          </cell>
          <cell r="AI458">
            <v>-117.44348580753017</v>
          </cell>
          <cell r="AJ458">
            <v>-4.6339759235925725E-3</v>
          </cell>
          <cell r="AK458">
            <v>-117.44348580753017</v>
          </cell>
        </row>
        <row r="459">
          <cell r="B459" t="str">
            <v>LoPGas</v>
          </cell>
          <cell r="C459" t="str">
            <v>Header</v>
          </cell>
          <cell r="D459" t="str">
            <v>x</v>
          </cell>
          <cell r="E459" t="str">
            <v>H</v>
          </cell>
          <cell r="F459">
            <v>35</v>
          </cell>
          <cell r="G459">
            <v>115</v>
          </cell>
          <cell r="J459">
            <v>5.4</v>
          </cell>
          <cell r="K459">
            <v>5.4</v>
          </cell>
          <cell r="L459">
            <v>80</v>
          </cell>
          <cell r="M459">
            <v>45.95848323593502</v>
          </cell>
          <cell r="N459">
            <v>126720</v>
          </cell>
          <cell r="O459">
            <v>10.56</v>
          </cell>
          <cell r="P459">
            <v>1</v>
          </cell>
          <cell r="Q459">
            <v>33.333333333333336</v>
          </cell>
          <cell r="R459">
            <v>0.4</v>
          </cell>
          <cell r="S459">
            <v>1.01473233779264</v>
          </cell>
          <cell r="T459">
            <v>0.75</v>
          </cell>
          <cell r="U459">
            <v>122.428</v>
          </cell>
          <cell r="V459">
            <v>0.75134552583070247</v>
          </cell>
          <cell r="W459">
            <v>0.35324190213008677</v>
          </cell>
          <cell r="X459">
            <v>46.307932590146208</v>
          </cell>
          <cell r="Y459">
            <v>46.657381944357397</v>
          </cell>
          <cell r="Z459">
            <v>2.0530774620482029E-2</v>
          </cell>
          <cell r="AA459">
            <v>5.865166474515375E-2</v>
          </cell>
          <cell r="AB459">
            <v>6.9331063611990746</v>
          </cell>
          <cell r="AC459">
            <v>1.1080809467723558</v>
          </cell>
          <cell r="AD459">
            <v>1.3707811366152207</v>
          </cell>
          <cell r="AE459">
            <v>769.23408121084105</v>
          </cell>
          <cell r="AF459">
            <v>1440.9757586263706</v>
          </cell>
          <cell r="AG459">
            <v>2</v>
          </cell>
          <cell r="AH459">
            <v>407166.60117064486</v>
          </cell>
          <cell r="AI459">
            <v>-138.64826754484423</v>
          </cell>
          <cell r="AJ459">
            <v>-2.7353272479648878E-3</v>
          </cell>
          <cell r="AK459">
            <v>-138.64826754484423</v>
          </cell>
        </row>
        <row r="460">
          <cell r="B460" t="str">
            <v>LoPGas</v>
          </cell>
          <cell r="C460" t="str">
            <v>Header</v>
          </cell>
          <cell r="D460" t="str">
            <v>x</v>
          </cell>
          <cell r="E460" t="str">
            <v>H</v>
          </cell>
          <cell r="F460">
            <v>35</v>
          </cell>
          <cell r="G460">
            <v>115</v>
          </cell>
          <cell r="J460">
            <v>5.4</v>
          </cell>
          <cell r="K460">
            <v>5.4</v>
          </cell>
          <cell r="L460">
            <v>80</v>
          </cell>
          <cell r="M460">
            <v>46.657381944357397</v>
          </cell>
          <cell r="N460">
            <v>190080</v>
          </cell>
          <cell r="O460">
            <v>15.84</v>
          </cell>
          <cell r="P460">
            <v>1</v>
          </cell>
          <cell r="Q460">
            <v>33.333333333333336</v>
          </cell>
          <cell r="R460">
            <v>0.4</v>
          </cell>
          <cell r="S460">
            <v>1.2386846748934399</v>
          </cell>
          <cell r="T460">
            <v>0.75</v>
          </cell>
          <cell r="U460">
            <v>122.428</v>
          </cell>
          <cell r="V460">
            <v>0.57640159911083166</v>
          </cell>
          <cell r="W460">
            <v>0.27099275933748856</v>
          </cell>
          <cell r="X460">
            <v>46.917717052301562</v>
          </cell>
          <cell r="Y460">
            <v>47.178052160245727</v>
          </cell>
          <cell r="Z460">
            <v>1.5615756837673356E-2</v>
          </cell>
          <cell r="AA460">
            <v>5.0192236726507321E-2</v>
          </cell>
          <cell r="AB460">
            <v>6.0613410564312922</v>
          </cell>
          <cell r="AC460">
            <v>1.022681023213958</v>
          </cell>
          <cell r="AD460">
            <v>1.3637951588855928</v>
          </cell>
          <cell r="AE460">
            <v>1153.8511218162616</v>
          </cell>
          <cell r="AF460">
            <v>1421.8276934685043</v>
          </cell>
          <cell r="AG460">
            <v>2</v>
          </cell>
          <cell r="AH460">
            <v>494456.31594188226</v>
          </cell>
          <cell r="AI460">
            <v>-154.56782663813047</v>
          </cell>
          <cell r="AJ460">
            <v>-2.0329312215663204E-3</v>
          </cell>
          <cell r="AK460">
            <v>-154.56782663813047</v>
          </cell>
        </row>
        <row r="461">
          <cell r="B461" t="str">
            <v>LoPGas</v>
          </cell>
          <cell r="C461" t="str">
            <v>Leader</v>
          </cell>
          <cell r="D461" t="str">
            <v>x</v>
          </cell>
          <cell r="E461" t="str">
            <v>L</v>
          </cell>
          <cell r="F461">
            <v>35</v>
          </cell>
          <cell r="G461">
            <v>115</v>
          </cell>
          <cell r="J461">
            <v>5.4</v>
          </cell>
          <cell r="K461">
            <v>5.4</v>
          </cell>
          <cell r="L461">
            <v>80</v>
          </cell>
          <cell r="M461">
            <v>47.178052160245727</v>
          </cell>
          <cell r="N461">
            <v>253440.00000000003</v>
          </cell>
          <cell r="O461">
            <v>21.12</v>
          </cell>
          <cell r="P461">
            <v>1</v>
          </cell>
          <cell r="Q461">
            <v>40</v>
          </cell>
          <cell r="R461">
            <v>0.4</v>
          </cell>
          <cell r="S461">
            <v>1.4046444981305601</v>
          </cell>
          <cell r="T461">
            <v>0.75</v>
          </cell>
          <cell r="U461">
            <v>122.428</v>
          </cell>
          <cell r="V461">
            <v>0.62594417457714924</v>
          </cell>
          <cell r="W461">
            <v>0.29428499039828182</v>
          </cell>
          <cell r="X461">
            <v>47.429423357236587</v>
          </cell>
          <cell r="Y461">
            <v>47.680794554227454</v>
          </cell>
          <cell r="Z461">
            <v>1.5317262596243553E-2</v>
          </cell>
          <cell r="AA461">
            <v>4.4321729269175117E-2</v>
          </cell>
          <cell r="AB461">
            <v>5.5502556253984103</v>
          </cell>
          <cell r="AC461">
            <v>0.96790197334388606</v>
          </cell>
          <cell r="AD461">
            <v>1.3586481812216487</v>
          </cell>
          <cell r="AE461">
            <v>1538.4681624216823</v>
          </cell>
          <cell r="AF461">
            <v>1460.7449288542073</v>
          </cell>
          <cell r="AG461">
            <v>2</v>
          </cell>
          <cell r="AH461">
            <v>577563.01043690939</v>
          </cell>
          <cell r="AI461">
            <v>-198.52210320006</v>
          </cell>
          <cell r="AJ461">
            <v>-1.9582751657202884E-3</v>
          </cell>
          <cell r="AK461">
            <v>-198.52210320006</v>
          </cell>
        </row>
        <row r="462">
          <cell r="B462" t="str">
            <v>35_115_0.4_100</v>
          </cell>
          <cell r="F462">
            <v>35</v>
          </cell>
          <cell r="G462">
            <v>115</v>
          </cell>
          <cell r="H462">
            <v>33.344751818029593</v>
          </cell>
          <cell r="R462">
            <v>0.4</v>
          </cell>
          <cell r="W462">
            <v>1.1546079690598532</v>
          </cell>
          <cell r="X462">
            <v>1.655248181970407</v>
          </cell>
          <cell r="AK462">
            <v>-609.18168319056485</v>
          </cell>
          <cell r="AL462">
            <v>1.6203424084221308E-3</v>
          </cell>
          <cell r="AM462">
            <v>-410.65957999050488</v>
          </cell>
        </row>
        <row r="463">
          <cell r="B463" t="str">
            <v>LoPGas</v>
          </cell>
          <cell r="C463" t="str">
            <v>Branch</v>
          </cell>
          <cell r="D463" t="str">
            <v>x</v>
          </cell>
          <cell r="E463" t="str">
            <v>B</v>
          </cell>
          <cell r="F463">
            <v>35</v>
          </cell>
          <cell r="G463">
            <v>115</v>
          </cell>
          <cell r="J463">
            <v>5.4</v>
          </cell>
          <cell r="K463">
            <v>5.4</v>
          </cell>
          <cell r="L463">
            <v>80</v>
          </cell>
          <cell r="M463">
            <v>40.4</v>
          </cell>
          <cell r="N463">
            <v>13200.000000000002</v>
          </cell>
          <cell r="O463">
            <v>1.2</v>
          </cell>
          <cell r="P463">
            <v>16</v>
          </cell>
          <cell r="Q463">
            <v>30</v>
          </cell>
          <cell r="R463">
            <v>0.4</v>
          </cell>
          <cell r="S463">
            <v>0.5</v>
          </cell>
          <cell r="T463">
            <v>0.75</v>
          </cell>
          <cell r="U463">
            <v>122.428</v>
          </cell>
          <cell r="V463">
            <v>0.43891755828360435</v>
          </cell>
          <cell r="W463">
            <v>0.20635522251227201</v>
          </cell>
          <cell r="X463">
            <v>42.589249701282526</v>
          </cell>
          <cell r="Y463">
            <v>44.778499402565046</v>
          </cell>
          <cell r="Z463">
            <v>0.11056816673144054</v>
          </cell>
          <cell r="AA463">
            <v>0.19225458791995378</v>
          </cell>
          <cell r="AB463">
            <v>10.590508807326579</v>
          </cell>
          <cell r="AC463">
            <v>1.3689353869802898</v>
          </cell>
          <cell r="AD463">
            <v>1.3951420463427007</v>
          </cell>
          <cell r="AE463">
            <v>80.128550126129284</v>
          </cell>
          <cell r="AF463">
            <v>690.44738802171366</v>
          </cell>
          <cell r="AG463">
            <v>2</v>
          </cell>
          <cell r="AH463">
            <v>92263.442735691584</v>
          </cell>
          <cell r="AI463">
            <v>-92.253784769455933</v>
          </cell>
          <cell r="AJ463">
            <v>-1.7472307721487862E-2</v>
          </cell>
          <cell r="AK463">
            <v>-1476.0605563112949</v>
          </cell>
        </row>
        <row r="464">
          <cell r="B464" t="str">
            <v>LoPGas</v>
          </cell>
          <cell r="C464" t="str">
            <v>Header</v>
          </cell>
          <cell r="D464" t="str">
            <v>x</v>
          </cell>
          <cell r="E464" t="str">
            <v>H</v>
          </cell>
          <cell r="F464">
            <v>35</v>
          </cell>
          <cell r="G464">
            <v>115</v>
          </cell>
          <cell r="J464">
            <v>5.4</v>
          </cell>
          <cell r="K464">
            <v>5.4</v>
          </cell>
          <cell r="L464">
            <v>80</v>
          </cell>
          <cell r="M464">
            <v>44.778499402565046</v>
          </cell>
          <cell r="N464">
            <v>63360</v>
          </cell>
          <cell r="O464">
            <v>5.28</v>
          </cell>
          <cell r="P464">
            <v>1</v>
          </cell>
          <cell r="Q464">
            <v>50</v>
          </cell>
          <cell r="R464">
            <v>0.4</v>
          </cell>
          <cell r="S464">
            <v>0.73278748682815997</v>
          </cell>
          <cell r="T464">
            <v>0.75</v>
          </cell>
          <cell r="U464">
            <v>122.428</v>
          </cell>
          <cell r="V464">
            <v>1.6991372022805242</v>
          </cell>
          <cell r="W464">
            <v>0.79884212613094974</v>
          </cell>
          <cell r="X464">
            <v>45.658106872143307</v>
          </cell>
          <cell r="Y464">
            <v>46.537714341721575</v>
          </cell>
          <cell r="Z464">
            <v>4.9947188771526818E-2</v>
          </cell>
          <cell r="AA464">
            <v>7.7279748124021552E-2</v>
          </cell>
          <cell r="AB464">
            <v>8.5114816344094599</v>
          </cell>
          <cell r="AC464">
            <v>1.2396279434910187</v>
          </cell>
          <cell r="AD464">
            <v>1.3800430246184348</v>
          </cell>
          <cell r="AE464">
            <v>384.61704060542053</v>
          </cell>
          <cell r="AF464">
            <v>1450.5694066815845</v>
          </cell>
          <cell r="AG464">
            <v>2</v>
          </cell>
          <cell r="AH464">
            <v>288874.88858388655</v>
          </cell>
          <cell r="AI464">
            <v>-174.66942347422207</v>
          </cell>
          <cell r="AJ464">
            <v>-6.8919437923856564E-3</v>
          </cell>
          <cell r="AK464">
            <v>-174.66942347422207</v>
          </cell>
        </row>
        <row r="465">
          <cell r="B465" t="str">
            <v>LoPGas</v>
          </cell>
          <cell r="C465" t="str">
            <v>Header</v>
          </cell>
          <cell r="D465" t="str">
            <v>x</v>
          </cell>
          <cell r="E465" t="str">
            <v>H</v>
          </cell>
          <cell r="F465">
            <v>35</v>
          </cell>
          <cell r="G465">
            <v>115</v>
          </cell>
          <cell r="J465">
            <v>5.4</v>
          </cell>
          <cell r="K465">
            <v>5.4</v>
          </cell>
          <cell r="L465">
            <v>80</v>
          </cell>
          <cell r="M465">
            <v>46.537714341721575</v>
          </cell>
          <cell r="N465">
            <v>126720</v>
          </cell>
          <cell r="O465">
            <v>10.56</v>
          </cell>
          <cell r="P465">
            <v>1</v>
          </cell>
          <cell r="Q465">
            <v>50</v>
          </cell>
          <cell r="R465">
            <v>0.4</v>
          </cell>
          <cell r="S465">
            <v>1.01473233779264</v>
          </cell>
          <cell r="T465">
            <v>0.75</v>
          </cell>
          <cell r="U465">
            <v>122.428</v>
          </cell>
          <cell r="V465">
            <v>1.1324904711415871</v>
          </cell>
          <cell r="W465">
            <v>0.53243557646525375</v>
          </cell>
          <cell r="X465">
            <v>47.052257917584001</v>
          </cell>
          <cell r="Y465">
            <v>47.566801493446427</v>
          </cell>
          <cell r="Z465">
            <v>3.0753641942873777E-2</v>
          </cell>
          <cell r="AA465">
            <v>5.8723279406464553E-2</v>
          </cell>
          <cell r="AB465">
            <v>6.9331063611990746</v>
          </cell>
          <cell r="AC465">
            <v>1.1095909045429411</v>
          </cell>
          <cell r="AD465">
            <v>1.3689157449465168</v>
          </cell>
          <cell r="AE465">
            <v>769.23408121084105</v>
          </cell>
          <cell r="AF465">
            <v>1447.702928276062</v>
          </cell>
          <cell r="AG465">
            <v>2</v>
          </cell>
          <cell r="AH465">
            <v>406635.04960513831</v>
          </cell>
          <cell r="AI465">
            <v>-203.32892971719701</v>
          </cell>
          <cell r="AJ465">
            <v>-4.0113819783222267E-3</v>
          </cell>
          <cell r="AK465">
            <v>-203.32892971719701</v>
          </cell>
        </row>
        <row r="466">
          <cell r="B466" t="str">
            <v>LoPGas</v>
          </cell>
          <cell r="C466" t="str">
            <v>Header</v>
          </cell>
          <cell r="D466" t="str">
            <v>x</v>
          </cell>
          <cell r="E466" t="str">
            <v>H</v>
          </cell>
          <cell r="F466">
            <v>35</v>
          </cell>
          <cell r="G466">
            <v>115</v>
          </cell>
          <cell r="J466">
            <v>5.4</v>
          </cell>
          <cell r="K466">
            <v>5.4</v>
          </cell>
          <cell r="L466">
            <v>80</v>
          </cell>
          <cell r="M466">
            <v>47.566801493446427</v>
          </cell>
          <cell r="N466">
            <v>190080</v>
          </cell>
          <cell r="O466">
            <v>15.84</v>
          </cell>
          <cell r="P466">
            <v>1</v>
          </cell>
          <cell r="Q466">
            <v>50</v>
          </cell>
          <cell r="R466">
            <v>0.4</v>
          </cell>
          <cell r="S466">
            <v>1.2386846748934399</v>
          </cell>
          <cell r="T466">
            <v>0.75</v>
          </cell>
          <cell r="U466">
            <v>122.428</v>
          </cell>
          <cell r="V466">
            <v>0.86935671363920541</v>
          </cell>
          <cell r="W466">
            <v>0.40872435996201517</v>
          </cell>
          <cell r="X466">
            <v>47.946972118144558</v>
          </cell>
          <cell r="Y466">
            <v>48.327142742842689</v>
          </cell>
          <cell r="Z466">
            <v>2.3443301444432851E-2</v>
          </cell>
          <cell r="AA466">
            <v>5.0266151245091921E-2</v>
          </cell>
          <cell r="AB466">
            <v>6.0613410564312922</v>
          </cell>
          <cell r="AC466">
            <v>1.0249240090892071</v>
          </cell>
          <cell r="AD466">
            <v>1.360810573442198</v>
          </cell>
          <cell r="AE466">
            <v>1153.8511218162616</v>
          </cell>
          <cell r="AF466">
            <v>1429.2932014020748</v>
          </cell>
          <cell r="AG466">
            <v>2</v>
          </cell>
          <cell r="AH466">
            <v>493548.83868406649</v>
          </cell>
          <cell r="AI466">
            <v>-224.55955018538518</v>
          </cell>
          <cell r="AJ466">
            <v>-2.9534873498709121E-3</v>
          </cell>
          <cell r="AK466">
            <v>-224.55955018538518</v>
          </cell>
        </row>
        <row r="467">
          <cell r="B467" t="str">
            <v>LoPGas</v>
          </cell>
          <cell r="C467" t="str">
            <v>Leader</v>
          </cell>
          <cell r="D467" t="str">
            <v>x</v>
          </cell>
          <cell r="E467" t="str">
            <v>L</v>
          </cell>
          <cell r="F467">
            <v>35</v>
          </cell>
          <cell r="G467">
            <v>115</v>
          </cell>
          <cell r="J467">
            <v>5.4</v>
          </cell>
          <cell r="K467">
            <v>5.4</v>
          </cell>
          <cell r="L467">
            <v>80</v>
          </cell>
          <cell r="M467">
            <v>48.327142742842689</v>
          </cell>
          <cell r="N467">
            <v>253440.00000000003</v>
          </cell>
          <cell r="O467">
            <v>21.12</v>
          </cell>
          <cell r="P467">
            <v>1</v>
          </cell>
          <cell r="Q467">
            <v>40</v>
          </cell>
          <cell r="R467">
            <v>0.4</v>
          </cell>
          <cell r="S467">
            <v>1.4046444981305601</v>
          </cell>
          <cell r="T467">
            <v>0.75</v>
          </cell>
          <cell r="U467">
            <v>122.428</v>
          </cell>
          <cell r="V467">
            <v>0.62873869235071367</v>
          </cell>
          <cell r="W467">
            <v>0.29559882103935564</v>
          </cell>
          <cell r="X467">
            <v>48.570846252445619</v>
          </cell>
          <cell r="Y467">
            <v>48.81454976204855</v>
          </cell>
          <cell r="Z467">
            <v>1.538879221563505E-2</v>
          </cell>
          <cell r="AA467">
            <v>4.4381413697398675E-2</v>
          </cell>
          <cell r="AB467">
            <v>5.5502556253984103</v>
          </cell>
          <cell r="AC467">
            <v>0.9706333440059125</v>
          </cell>
          <cell r="AD467">
            <v>1.3548249334369715</v>
          </cell>
          <cell r="AE467">
            <v>1538.4681624216823</v>
          </cell>
          <cell r="AF467">
            <v>1466.8760242852043</v>
          </cell>
          <cell r="AG467">
            <v>2</v>
          </cell>
          <cell r="AH467">
            <v>576361.6552223512</v>
          </cell>
          <cell r="AI467">
            <v>-191.4835003367115</v>
          </cell>
          <cell r="AJ467">
            <v>-1.8888445030057555E-3</v>
          </cell>
          <cell r="AK467">
            <v>-191.4835003367115</v>
          </cell>
        </row>
        <row r="468">
          <cell r="B468" t="str">
            <v>35_115_0.4_150</v>
          </cell>
          <cell r="F468">
            <v>35</v>
          </cell>
          <cell r="G468">
            <v>115</v>
          </cell>
          <cell r="H468">
            <v>32.758043893890154</v>
          </cell>
          <cell r="R468">
            <v>0.4</v>
          </cell>
          <cell r="W468">
            <v>1.7400020625582187</v>
          </cell>
          <cell r="X468">
            <v>2.2419561061098463</v>
          </cell>
          <cell r="AK468">
            <v>-794.04140371351571</v>
          </cell>
          <cell r="AL468">
            <v>2.377516979864284E-3</v>
          </cell>
          <cell r="AM468">
            <v>-602.55790337680423</v>
          </cell>
        </row>
        <row r="469">
          <cell r="B469" t="str">
            <v>LoPGas</v>
          </cell>
          <cell r="C469" t="str">
            <v>Branch</v>
          </cell>
          <cell r="D469" t="str">
            <v>x</v>
          </cell>
          <cell r="E469" t="str">
            <v>B</v>
          </cell>
          <cell r="F469">
            <v>35</v>
          </cell>
          <cell r="G469">
            <v>115</v>
          </cell>
          <cell r="J469">
            <v>5.4</v>
          </cell>
          <cell r="K469">
            <v>5.4</v>
          </cell>
          <cell r="L469">
            <v>80</v>
          </cell>
          <cell r="M469">
            <v>40.4</v>
          </cell>
          <cell r="N469">
            <v>13200.000000000002</v>
          </cell>
          <cell r="O469">
            <v>1.2</v>
          </cell>
          <cell r="P469">
            <v>16</v>
          </cell>
          <cell r="Q469">
            <v>30</v>
          </cell>
          <cell r="R469">
            <v>0.4</v>
          </cell>
          <cell r="S469">
            <v>0.5</v>
          </cell>
          <cell r="T469">
            <v>0.75</v>
          </cell>
          <cell r="U469">
            <v>122.428</v>
          </cell>
          <cell r="V469">
            <v>0.43891755828360435</v>
          </cell>
          <cell r="W469">
            <v>0.20635522251227201</v>
          </cell>
          <cell r="X469">
            <v>42.589249701282526</v>
          </cell>
          <cell r="Y469">
            <v>44.778499402565046</v>
          </cell>
          <cell r="Z469">
            <v>0.11056816673144054</v>
          </cell>
          <cell r="AA469">
            <v>0.19225458791995378</v>
          </cell>
          <cell r="AB469">
            <v>10.590508807326579</v>
          </cell>
          <cell r="AC469">
            <v>1.3689353869802898</v>
          </cell>
          <cell r="AD469">
            <v>1.3951420463427007</v>
          </cell>
          <cell r="AE469">
            <v>80.128550126129284</v>
          </cell>
          <cell r="AF469">
            <v>690.44738802171366</v>
          </cell>
          <cell r="AG469">
            <v>2</v>
          </cell>
          <cell r="AH469">
            <v>92263.442735691584</v>
          </cell>
          <cell r="AI469">
            <v>-92.253784769455933</v>
          </cell>
          <cell r="AJ469">
            <v>-1.7472307721487862E-2</v>
          </cell>
          <cell r="AK469">
            <v>-1476.0605563112949</v>
          </cell>
        </row>
        <row r="470">
          <cell r="B470" t="str">
            <v>LoPGas</v>
          </cell>
          <cell r="C470" t="str">
            <v>Header</v>
          </cell>
          <cell r="D470" t="str">
            <v>x</v>
          </cell>
          <cell r="E470" t="str">
            <v>H</v>
          </cell>
          <cell r="F470">
            <v>35</v>
          </cell>
          <cell r="G470">
            <v>115</v>
          </cell>
          <cell r="J470">
            <v>5.4</v>
          </cell>
          <cell r="K470">
            <v>5.4</v>
          </cell>
          <cell r="L470">
            <v>80</v>
          </cell>
          <cell r="M470">
            <v>44.778499402565046</v>
          </cell>
          <cell r="N470">
            <v>63360</v>
          </cell>
          <cell r="O470">
            <v>5.28</v>
          </cell>
          <cell r="P470">
            <v>1</v>
          </cell>
          <cell r="Q470">
            <v>66.666666666666671</v>
          </cell>
          <cell r="R470">
            <v>0.4</v>
          </cell>
          <cell r="S470">
            <v>0.73278748682815997</v>
          </cell>
          <cell r="T470">
            <v>0.75</v>
          </cell>
          <cell r="U470">
            <v>122.428</v>
          </cell>
          <cell r="V470">
            <v>2.2750643942382398</v>
          </cell>
          <cell r="W470">
            <v>1.0705740677970681</v>
          </cell>
          <cell r="X470">
            <v>45.944173057252272</v>
          </cell>
          <cell r="Y470">
            <v>47.109846711939504</v>
          </cell>
          <cell r="Z470">
            <v>6.6191027350613219E-2</v>
          </cell>
          <cell r="AA470">
            <v>7.7349558384120776E-2</v>
          </cell>
          <cell r="AB470">
            <v>8.5114816344094599</v>
          </cell>
          <cell r="AC470">
            <v>1.2396300654717647</v>
          </cell>
          <cell r="AD470">
            <v>1.3800406622808241</v>
          </cell>
          <cell r="AE470">
            <v>384.61704060542053</v>
          </cell>
          <cell r="AF470">
            <v>1456.5817034984284</v>
          </cell>
          <cell r="AG470">
            <v>2</v>
          </cell>
          <cell r="AH470">
            <v>288746.34186742443</v>
          </cell>
          <cell r="AI470">
            <v>-230.91117526221586</v>
          </cell>
          <cell r="AJ470">
            <v>-9.1110785693740478E-3</v>
          </cell>
          <cell r="AK470">
            <v>-230.91117526221586</v>
          </cell>
        </row>
        <row r="471">
          <cell r="B471" t="str">
            <v>LoPGas</v>
          </cell>
          <cell r="C471" t="str">
            <v>Header</v>
          </cell>
          <cell r="D471" t="str">
            <v>x</v>
          </cell>
          <cell r="E471" t="str">
            <v>H</v>
          </cell>
          <cell r="F471">
            <v>35</v>
          </cell>
          <cell r="G471">
            <v>115</v>
          </cell>
          <cell r="J471">
            <v>5.4</v>
          </cell>
          <cell r="K471">
            <v>5.4</v>
          </cell>
          <cell r="L471">
            <v>80</v>
          </cell>
          <cell r="M471">
            <v>47.109846711939504</v>
          </cell>
          <cell r="N471">
            <v>126720</v>
          </cell>
          <cell r="O471">
            <v>10.56</v>
          </cell>
          <cell r="P471">
            <v>1</v>
          </cell>
          <cell r="Q471">
            <v>66.666666666666671</v>
          </cell>
          <cell r="R471">
            <v>0.4</v>
          </cell>
          <cell r="S471">
            <v>1.01473233779264</v>
          </cell>
          <cell r="T471">
            <v>0.75</v>
          </cell>
          <cell r="U471">
            <v>122.428</v>
          </cell>
          <cell r="V471">
            <v>1.5173189091258155</v>
          </cell>
          <cell r="W471">
            <v>0.713361029208194</v>
          </cell>
          <cell r="X471">
            <v>47.783186051572756</v>
          </cell>
          <cell r="Y471">
            <v>48.456525391206014</v>
          </cell>
          <cell r="Z471">
            <v>4.0944737091127115E-2</v>
          </cell>
          <cell r="AA471">
            <v>5.8794123738562375E-2</v>
          </cell>
          <cell r="AB471">
            <v>6.9331063611990746</v>
          </cell>
          <cell r="AC471">
            <v>1.1111069086115739</v>
          </cell>
          <cell r="AD471">
            <v>1.3670479842271206</v>
          </cell>
          <cell r="AE471">
            <v>769.23408121084105</v>
          </cell>
          <cell r="AF471">
            <v>1454.4674457671588</v>
          </cell>
          <cell r="AG471">
            <v>2</v>
          </cell>
          <cell r="AH471">
            <v>406116.13621319161</v>
          </cell>
          <cell r="AI471">
            <v>-265.02195091622269</v>
          </cell>
          <cell r="AJ471">
            <v>-5.2284949281136105E-3</v>
          </cell>
          <cell r="AK471">
            <v>-265.02195091622269</v>
          </cell>
        </row>
        <row r="472">
          <cell r="B472" t="str">
            <v>LoPGas</v>
          </cell>
          <cell r="C472" t="str">
            <v>Header</v>
          </cell>
          <cell r="D472" t="str">
            <v>x</v>
          </cell>
          <cell r="E472" t="str">
            <v>H</v>
          </cell>
          <cell r="F472">
            <v>35</v>
          </cell>
          <cell r="G472">
            <v>115</v>
          </cell>
          <cell r="J472">
            <v>5.4</v>
          </cell>
          <cell r="K472">
            <v>5.4</v>
          </cell>
          <cell r="L472">
            <v>80</v>
          </cell>
          <cell r="M472">
            <v>48.456525391206014</v>
          </cell>
          <cell r="N472">
            <v>190080</v>
          </cell>
          <cell r="O472">
            <v>15.84</v>
          </cell>
          <cell r="P472">
            <v>1</v>
          </cell>
          <cell r="Q472">
            <v>66.666666666666671</v>
          </cell>
          <cell r="R472">
            <v>0.4</v>
          </cell>
          <cell r="S472">
            <v>1.2386846748934399</v>
          </cell>
          <cell r="T472">
            <v>0.75</v>
          </cell>
          <cell r="U472">
            <v>122.428</v>
          </cell>
          <cell r="V472">
            <v>1.1654434692934461</v>
          </cell>
          <cell r="W472">
            <v>0.54792828833731022</v>
          </cell>
          <cell r="X472">
            <v>48.949856808182787</v>
          </cell>
          <cell r="Y472">
            <v>49.44318822515956</v>
          </cell>
          <cell r="Z472">
            <v>3.1279459418794509E-2</v>
          </cell>
          <cell r="AA472">
            <v>5.033870750500994E-2</v>
          </cell>
          <cell r="AB472">
            <v>6.0613410564312922</v>
          </cell>
          <cell r="AC472">
            <v>1.0271769177467105</v>
          </cell>
          <cell r="AD472">
            <v>1.3578259055927147</v>
          </cell>
          <cell r="AE472">
            <v>1153.8511218162616</v>
          </cell>
          <cell r="AF472">
            <v>1436.718585988405</v>
          </cell>
          <cell r="AG472">
            <v>2</v>
          </cell>
          <cell r="AH472">
            <v>492669.99187871884</v>
          </cell>
          <cell r="AI472">
            <v>-289.93933418580366</v>
          </cell>
          <cell r="AJ472">
            <v>-3.8133856032434195E-3</v>
          </cell>
          <cell r="AK472">
            <v>-289.93933418580366</v>
          </cell>
        </row>
        <row r="473">
          <cell r="B473" t="str">
            <v>LoPGas</v>
          </cell>
          <cell r="C473" t="str">
            <v>Leader</v>
          </cell>
          <cell r="D473" t="str">
            <v>x</v>
          </cell>
          <cell r="E473" t="str">
            <v>L</v>
          </cell>
          <cell r="F473">
            <v>35</v>
          </cell>
          <cell r="G473">
            <v>115</v>
          </cell>
          <cell r="J473">
            <v>5.4</v>
          </cell>
          <cell r="K473">
            <v>5.4</v>
          </cell>
          <cell r="L473">
            <v>80</v>
          </cell>
          <cell r="M473">
            <v>49.44318822515956</v>
          </cell>
          <cell r="N473">
            <v>253440.00000000003</v>
          </cell>
          <cell r="O473">
            <v>21.12</v>
          </cell>
          <cell r="P473">
            <v>1</v>
          </cell>
          <cell r="Q473">
            <v>40</v>
          </cell>
          <cell r="R473">
            <v>0.4</v>
          </cell>
          <cell r="S473">
            <v>1.4046444981305601</v>
          </cell>
          <cell r="T473">
            <v>0.75</v>
          </cell>
          <cell r="U473">
            <v>122.428</v>
          </cell>
          <cell r="V473">
            <v>0.63147504651897435</v>
          </cell>
          <cell r="W473">
            <v>0.296885306308873</v>
          </cell>
          <cell r="X473">
            <v>49.679373274486338</v>
          </cell>
          <cell r="Y473">
            <v>49.915558323813109</v>
          </cell>
          <cell r="Z473">
            <v>1.5458749496977453E-2</v>
          </cell>
          <cell r="AA473">
            <v>4.4439992304184217E-2</v>
          </cell>
          <cell r="AB473">
            <v>5.5502556253984103</v>
          </cell>
          <cell r="AC473">
            <v>0.97337763822583878</v>
          </cell>
          <cell r="AD473">
            <v>1.3510052050110957</v>
          </cell>
          <cell r="AE473">
            <v>1538.4681624216823</v>
          </cell>
          <cell r="AF473">
            <v>1472.8799017312979</v>
          </cell>
          <cell r="AG473">
            <v>2</v>
          </cell>
          <cell r="AH473">
            <v>575199.6873139533</v>
          </cell>
          <cell r="AI473">
            <v>-184.65088480662098</v>
          </cell>
          <cell r="AJ473">
            <v>-1.8214457544845027E-3</v>
          </cell>
          <cell r="AK473">
            <v>-184.65088480662098</v>
          </cell>
        </row>
        <row r="474">
          <cell r="B474" t="str">
            <v>35_115_0.4_200</v>
          </cell>
          <cell r="F474">
            <v>35</v>
          </cell>
          <cell r="G474">
            <v>115</v>
          </cell>
          <cell r="H474">
            <v>32.164896085836283</v>
          </cell>
          <cell r="R474">
            <v>0.4</v>
          </cell>
          <cell r="W474">
            <v>2.3318633853425723</v>
          </cell>
          <cell r="X474">
            <v>2.8351039141637173</v>
          </cell>
          <cell r="AK474">
            <v>-970.52334517086319</v>
          </cell>
          <cell r="AL474">
            <v>3.1008225235331522E-3</v>
          </cell>
          <cell r="AM474">
            <v>-785.87246036424222</v>
          </cell>
        </row>
        <row r="475">
          <cell r="B475" t="str">
            <v>LoPGas</v>
          </cell>
          <cell r="C475" t="str">
            <v>Branch</v>
          </cell>
          <cell r="D475" t="str">
            <v>x</v>
          </cell>
          <cell r="E475" t="str">
            <v>B</v>
          </cell>
          <cell r="F475">
            <v>35</v>
          </cell>
          <cell r="G475">
            <v>115</v>
          </cell>
          <cell r="J475">
            <v>5.4</v>
          </cell>
          <cell r="K475">
            <v>5.4</v>
          </cell>
          <cell r="L475">
            <v>80</v>
          </cell>
          <cell r="M475">
            <v>40.4</v>
          </cell>
          <cell r="N475">
            <v>13200.000000000002</v>
          </cell>
          <cell r="O475">
            <v>1.2</v>
          </cell>
          <cell r="P475">
            <v>16</v>
          </cell>
          <cell r="Q475">
            <v>30</v>
          </cell>
          <cell r="R475">
            <v>0.2</v>
          </cell>
          <cell r="S475">
            <v>0.5</v>
          </cell>
          <cell r="T475">
            <v>0.75</v>
          </cell>
          <cell r="U475">
            <v>122.428</v>
          </cell>
          <cell r="V475">
            <v>0.12756621913974239</v>
          </cell>
          <cell r="W475">
            <v>5.9974715157373737E-2</v>
          </cell>
          <cell r="X475">
            <v>44.529782100107013</v>
          </cell>
          <cell r="Y475">
            <v>48.659564200214035</v>
          </cell>
          <cell r="Z475">
            <v>0.20857485354075844</v>
          </cell>
          <cell r="AA475">
            <v>0.33567353552784623</v>
          </cell>
          <cell r="AB475">
            <v>10.590508807326579</v>
          </cell>
          <cell r="AC475">
            <v>1.3703207269838804</v>
          </cell>
          <cell r="AD475">
            <v>1.3937316129679216</v>
          </cell>
          <cell r="AE475">
            <v>40.064275063064642</v>
          </cell>
          <cell r="AF475">
            <v>347.28179726764603</v>
          </cell>
          <cell r="AG475">
            <v>2</v>
          </cell>
          <cell r="AH475">
            <v>45975.821637758323</v>
          </cell>
          <cell r="AI475">
            <v>-86.144876931475252</v>
          </cell>
          <cell r="AJ475">
            <v>-3.2630635201316378E-2</v>
          </cell>
          <cell r="AK475">
            <v>-1378.318030903604</v>
          </cell>
        </row>
        <row r="476">
          <cell r="B476" t="str">
            <v>LoPGas</v>
          </cell>
          <cell r="C476" t="str">
            <v>Header</v>
          </cell>
          <cell r="D476" t="str">
            <v>x</v>
          </cell>
          <cell r="E476" t="str">
            <v>H</v>
          </cell>
          <cell r="F476">
            <v>35</v>
          </cell>
          <cell r="G476">
            <v>115</v>
          </cell>
          <cell r="J476">
            <v>5.4</v>
          </cell>
          <cell r="K476">
            <v>5.4</v>
          </cell>
          <cell r="L476">
            <v>80</v>
          </cell>
          <cell r="M476">
            <v>48.659564200214035</v>
          </cell>
          <cell r="N476">
            <v>63360</v>
          </cell>
          <cell r="O476">
            <v>5.28</v>
          </cell>
          <cell r="P476">
            <v>1</v>
          </cell>
          <cell r="Q476">
            <v>20</v>
          </cell>
          <cell r="R476">
            <v>0.2</v>
          </cell>
          <cell r="S476">
            <v>0.73278748682815997</v>
          </cell>
          <cell r="T476">
            <v>0.75</v>
          </cell>
          <cell r="U476">
            <v>122.428</v>
          </cell>
          <cell r="V476">
            <v>0.19233656247664765</v>
          </cell>
          <cell r="W476">
            <v>9.0426216491138689E-2</v>
          </cell>
          <cell r="X476">
            <v>49.292823646917064</v>
          </cell>
          <cell r="Y476">
            <v>49.926083093620093</v>
          </cell>
          <cell r="Z476">
            <v>4.0411655456772722E-2</v>
          </cell>
          <cell r="AA476">
            <v>0.1349361749938969</v>
          </cell>
          <cell r="AB476">
            <v>8.5114816344094599</v>
          </cell>
          <cell r="AC476">
            <v>1.2516858828139519</v>
          </cell>
          <cell r="AD476">
            <v>1.3667485748827899</v>
          </cell>
          <cell r="AE476">
            <v>192.30852030271026</v>
          </cell>
          <cell r="AF476">
            <v>729.35816231249407</v>
          </cell>
          <cell r="AG476">
            <v>2</v>
          </cell>
          <cell r="AH476">
            <v>143448.71825381581</v>
          </cell>
          <cell r="AI476">
            <v>-62.037787596862032</v>
          </cell>
          <cell r="AJ476">
            <v>-4.8956587434392388E-3</v>
          </cell>
          <cell r="AK476">
            <v>-62.037787596862032</v>
          </cell>
        </row>
        <row r="477">
          <cell r="B477" t="str">
            <v>LoPGas</v>
          </cell>
          <cell r="C477" t="str">
            <v>Header</v>
          </cell>
          <cell r="D477" t="str">
            <v>x</v>
          </cell>
          <cell r="E477" t="str">
            <v>H</v>
          </cell>
          <cell r="F477">
            <v>35</v>
          </cell>
          <cell r="G477">
            <v>115</v>
          </cell>
          <cell r="J477">
            <v>5.4</v>
          </cell>
          <cell r="K477">
            <v>5.4</v>
          </cell>
          <cell r="L477">
            <v>80</v>
          </cell>
          <cell r="M477">
            <v>49.926083093620093</v>
          </cell>
          <cell r="N477">
            <v>126720</v>
          </cell>
          <cell r="O477">
            <v>10.56</v>
          </cell>
          <cell r="P477">
            <v>1</v>
          </cell>
          <cell r="Q477">
            <v>20</v>
          </cell>
          <cell r="R477">
            <v>0.2</v>
          </cell>
          <cell r="S477">
            <v>1.01473233779264</v>
          </cell>
          <cell r="T477">
            <v>0.75</v>
          </cell>
          <cell r="U477">
            <v>122.428</v>
          </cell>
          <cell r="V477">
            <v>0.12718694222432483</v>
          </cell>
          <cell r="W477">
            <v>5.9796399729350469E-2</v>
          </cell>
          <cell r="X477">
            <v>50.299373369038484</v>
          </cell>
          <cell r="Y477">
            <v>50.672663644456875</v>
          </cell>
          <cell r="Z477">
            <v>2.4824852484659266E-2</v>
          </cell>
          <cell r="AA477">
            <v>0.10253427764554152</v>
          </cell>
          <cell r="AB477">
            <v>6.9331063611990746</v>
          </cell>
          <cell r="AC477">
            <v>1.1194549070441782</v>
          </cell>
          <cell r="AD477">
            <v>1.3568536348542142</v>
          </cell>
          <cell r="AE477">
            <v>384.61704060542053</v>
          </cell>
          <cell r="AF477">
            <v>728.80603377291334</v>
          </cell>
          <cell r="AG477">
            <v>2</v>
          </cell>
          <cell r="AH477">
            <v>202083.99893302415</v>
          </cell>
          <cell r="AI477">
            <v>-72.835597098630828</v>
          </cell>
          <cell r="AJ477">
            <v>-2.8738793047123905E-3</v>
          </cell>
          <cell r="AK477">
            <v>-72.835597098630828</v>
          </cell>
        </row>
        <row r="478">
          <cell r="B478" t="str">
            <v>LoPGas</v>
          </cell>
          <cell r="C478" t="str">
            <v>Header</v>
          </cell>
          <cell r="D478" t="str">
            <v>x</v>
          </cell>
          <cell r="E478" t="str">
            <v>H</v>
          </cell>
          <cell r="F478">
            <v>35</v>
          </cell>
          <cell r="G478">
            <v>115</v>
          </cell>
          <cell r="J478">
            <v>5.4</v>
          </cell>
          <cell r="K478">
            <v>5.4</v>
          </cell>
          <cell r="L478">
            <v>80</v>
          </cell>
          <cell r="M478">
            <v>50.672663644456875</v>
          </cell>
          <cell r="N478">
            <v>190080</v>
          </cell>
          <cell r="O478">
            <v>15.84</v>
          </cell>
          <cell r="P478">
            <v>1</v>
          </cell>
          <cell r="Q478">
            <v>20</v>
          </cell>
          <cell r="R478">
            <v>0.2</v>
          </cell>
          <cell r="S478">
            <v>1.2386846748934399</v>
          </cell>
          <cell r="T478">
            <v>0.75</v>
          </cell>
          <cell r="U478">
            <v>122.428</v>
          </cell>
          <cell r="V478">
            <v>9.7128594937805401E-2</v>
          </cell>
          <cell r="W478">
            <v>4.5664595645419581E-2</v>
          </cell>
          <cell r="X478">
            <v>50.949682565001851</v>
          </cell>
          <cell r="Y478">
            <v>51.226701485546819</v>
          </cell>
          <cell r="Z478">
            <v>1.8891515900837152E-2</v>
          </cell>
          <cell r="AA478">
            <v>8.7742120248706992E-2</v>
          </cell>
          <cell r="AB478">
            <v>6.0613410564312922</v>
          </cell>
          <cell r="AC478">
            <v>1.0335143410462362</v>
          </cell>
          <cell r="AD478">
            <v>1.3494998309665107</v>
          </cell>
          <cell r="AE478">
            <v>576.92556090813082</v>
          </cell>
          <cell r="AF478">
            <v>719.67535131576358</v>
          </cell>
          <cell r="AG478">
            <v>2</v>
          </cell>
          <cell r="AH478">
            <v>245394.09673870541</v>
          </cell>
          <cell r="AI478">
            <v>-80.888388376879632</v>
          </cell>
          <cell r="AJ478">
            <v>-2.1277459063783572E-3</v>
          </cell>
          <cell r="AK478">
            <v>-80.888388376879632</v>
          </cell>
        </row>
        <row r="479">
          <cell r="B479" t="str">
            <v>LoPGas</v>
          </cell>
          <cell r="C479" t="str">
            <v>Leader</v>
          </cell>
          <cell r="D479" t="str">
            <v>x</v>
          </cell>
          <cell r="E479" t="str">
            <v>L</v>
          </cell>
          <cell r="F479">
            <v>35</v>
          </cell>
          <cell r="G479">
            <v>115</v>
          </cell>
          <cell r="J479">
            <v>5.4</v>
          </cell>
          <cell r="K479">
            <v>5.4</v>
          </cell>
          <cell r="L479">
            <v>80</v>
          </cell>
          <cell r="M479">
            <v>51.226701485546819</v>
          </cell>
          <cell r="N479">
            <v>253440.00000000003</v>
          </cell>
          <cell r="O479">
            <v>21.12</v>
          </cell>
          <cell r="P479">
            <v>1</v>
          </cell>
          <cell r="Q479">
            <v>40</v>
          </cell>
          <cell r="R479">
            <v>0.2</v>
          </cell>
          <cell r="S479">
            <v>1.4046444981305601</v>
          </cell>
          <cell r="T479">
            <v>0.75</v>
          </cell>
          <cell r="U479">
            <v>122.428</v>
          </cell>
          <cell r="V479">
            <v>0.17517218819546346</v>
          </cell>
          <cell r="W479">
            <v>8.2356458954144784E-2</v>
          </cell>
          <cell r="X479">
            <v>51.668518056229786</v>
          </cell>
          <cell r="Y479">
            <v>52.110334626912746</v>
          </cell>
          <cell r="Z479">
            <v>3.0710178776412023E-2</v>
          </cell>
          <cell r="AA479">
            <v>7.7480925451553634E-2</v>
          </cell>
          <cell r="AB479">
            <v>5.5502556253984103</v>
          </cell>
          <cell r="AC479">
            <v>0.97838179513239631</v>
          </cell>
          <cell r="AD479">
            <v>1.344095180661617</v>
          </cell>
          <cell r="AE479">
            <v>769.23408121084117</v>
          </cell>
          <cell r="AF479">
            <v>739.95520661062687</v>
          </cell>
          <cell r="AG479">
            <v>2</v>
          </cell>
          <cell r="AH479">
            <v>286529.23069588898</v>
          </cell>
          <cell r="AI479">
            <v>-171.53301632412098</v>
          </cell>
          <cell r="AJ479">
            <v>-3.384095176848977E-3</v>
          </cell>
          <cell r="AK479">
            <v>-171.53301632412098</v>
          </cell>
        </row>
        <row r="480">
          <cell r="B480" t="str">
            <v>35_115_0.2_60</v>
          </cell>
          <cell r="F480">
            <v>35</v>
          </cell>
          <cell r="G480">
            <v>115</v>
          </cell>
          <cell r="H480">
            <v>34.661781614022573</v>
          </cell>
          <cell r="R480">
            <v>0.2</v>
          </cell>
          <cell r="W480">
            <v>0.19588721186590874</v>
          </cell>
          <cell r="X480">
            <v>0.33821838597742726</v>
          </cell>
          <cell r="AK480">
            <v>-387.29478939649346</v>
          </cell>
          <cell r="AL480">
            <v>8.5133275359995447E-4</v>
          </cell>
          <cell r="AM480">
            <v>-215.76177307237248</v>
          </cell>
        </row>
        <row r="481">
          <cell r="B481" t="str">
            <v>LoPGas</v>
          </cell>
          <cell r="C481" t="str">
            <v>Branch</v>
          </cell>
          <cell r="D481" t="str">
            <v>x</v>
          </cell>
          <cell r="E481" t="str">
            <v>B</v>
          </cell>
          <cell r="F481">
            <v>35</v>
          </cell>
          <cell r="G481">
            <v>115</v>
          </cell>
          <cell r="J481">
            <v>5.4</v>
          </cell>
          <cell r="K481">
            <v>5.4</v>
          </cell>
          <cell r="L481">
            <v>80</v>
          </cell>
          <cell r="M481">
            <v>40.4</v>
          </cell>
          <cell r="N481">
            <v>13200.000000000002</v>
          </cell>
          <cell r="O481">
            <v>1.2</v>
          </cell>
          <cell r="P481">
            <v>16</v>
          </cell>
          <cell r="Q481">
            <v>30</v>
          </cell>
          <cell r="R481">
            <v>0.2</v>
          </cell>
          <cell r="S481">
            <v>0.5</v>
          </cell>
          <cell r="T481">
            <v>0.75</v>
          </cell>
          <cell r="U481">
            <v>122.428</v>
          </cell>
          <cell r="V481">
            <v>0.12756621913974239</v>
          </cell>
          <cell r="W481">
            <v>5.9974715157373737E-2</v>
          </cell>
          <cell r="X481">
            <v>44.529782100107013</v>
          </cell>
          <cell r="Y481">
            <v>48.659564200214035</v>
          </cell>
          <cell r="Z481">
            <v>0.20857485354075844</v>
          </cell>
          <cell r="AA481">
            <v>0.33567353552784623</v>
          </cell>
          <cell r="AB481">
            <v>10.590508807326579</v>
          </cell>
          <cell r="AC481">
            <v>1.3703207269838804</v>
          </cell>
          <cell r="AD481">
            <v>1.3937316129679216</v>
          </cell>
          <cell r="AE481">
            <v>40.064275063064642</v>
          </cell>
          <cell r="AF481">
            <v>347.28179726764603</v>
          </cell>
          <cell r="AG481">
            <v>2</v>
          </cell>
          <cell r="AH481">
            <v>45975.821637758323</v>
          </cell>
          <cell r="AI481">
            <v>-86.144876931475252</v>
          </cell>
          <cell r="AJ481">
            <v>-3.2630635201316378E-2</v>
          </cell>
          <cell r="AK481">
            <v>-1378.318030903604</v>
          </cell>
        </row>
        <row r="482">
          <cell r="B482" t="str">
            <v>LoPGas</v>
          </cell>
          <cell r="C482" t="str">
            <v>Header</v>
          </cell>
          <cell r="D482" t="str">
            <v>x</v>
          </cell>
          <cell r="E482" t="str">
            <v>H</v>
          </cell>
          <cell r="F482">
            <v>35</v>
          </cell>
          <cell r="G482">
            <v>115</v>
          </cell>
          <cell r="J482">
            <v>5.4</v>
          </cell>
          <cell r="K482">
            <v>5.4</v>
          </cell>
          <cell r="L482">
            <v>80</v>
          </cell>
          <cell r="M482">
            <v>48.659564200214035</v>
          </cell>
          <cell r="N482">
            <v>63360</v>
          </cell>
          <cell r="O482">
            <v>5.28</v>
          </cell>
          <cell r="P482">
            <v>1</v>
          </cell>
          <cell r="Q482">
            <v>6.666666666666667</v>
          </cell>
          <cell r="R482">
            <v>0.2</v>
          </cell>
          <cell r="S482">
            <v>0.73278748682815997</v>
          </cell>
          <cell r="T482">
            <v>0.75</v>
          </cell>
          <cell r="U482">
            <v>122.428</v>
          </cell>
          <cell r="V482">
            <v>6.3961772511711229E-2</v>
          </cell>
          <cell r="W482">
            <v>3.0071355200618655E-2</v>
          </cell>
          <cell r="X482">
            <v>48.873102649869473</v>
          </cell>
          <cell r="Y482">
            <v>49.086641099524911</v>
          </cell>
          <cell r="Z482">
            <v>1.3627024909264041E-2</v>
          </cell>
          <cell r="AA482">
            <v>0.13485200520019397</v>
          </cell>
          <cell r="AB482">
            <v>8.5114816344094599</v>
          </cell>
          <cell r="AC482">
            <v>1.2516831756155553</v>
          </cell>
          <cell r="AD482">
            <v>1.366751530949966</v>
          </cell>
          <cell r="AE482">
            <v>192.30852030271026</v>
          </cell>
          <cell r="AF482">
            <v>727.74738905426182</v>
          </cell>
          <cell r="AG482">
            <v>2</v>
          </cell>
          <cell r="AH482">
            <v>143557.75167189477</v>
          </cell>
          <cell r="AI482">
            <v>-20.96474449758837</v>
          </cell>
          <cell r="AJ482">
            <v>-1.6544148119940318E-3</v>
          </cell>
          <cell r="AK482">
            <v>-20.96474449758837</v>
          </cell>
        </row>
        <row r="483">
          <cell r="B483" t="str">
            <v>LoPGas</v>
          </cell>
          <cell r="C483" t="str">
            <v>Header</v>
          </cell>
          <cell r="D483" t="str">
            <v>x</v>
          </cell>
          <cell r="E483" t="str">
            <v>H</v>
          </cell>
          <cell r="F483">
            <v>35</v>
          </cell>
          <cell r="G483">
            <v>115</v>
          </cell>
          <cell r="J483">
            <v>5.4</v>
          </cell>
          <cell r="K483">
            <v>5.4</v>
          </cell>
          <cell r="L483">
            <v>80</v>
          </cell>
          <cell r="M483">
            <v>49.086641099524911</v>
          </cell>
          <cell r="N483">
            <v>126720</v>
          </cell>
          <cell r="O483">
            <v>10.56</v>
          </cell>
          <cell r="P483">
            <v>1</v>
          </cell>
          <cell r="Q483">
            <v>6.666666666666667</v>
          </cell>
          <cell r="R483">
            <v>0.2</v>
          </cell>
          <cell r="S483">
            <v>1.01473233779264</v>
          </cell>
          <cell r="T483">
            <v>0.75</v>
          </cell>
          <cell r="U483">
            <v>122.428</v>
          </cell>
          <cell r="V483">
            <v>4.2196874932045512E-2</v>
          </cell>
          <cell r="W483">
            <v>1.9838681209236597E-2</v>
          </cell>
          <cell r="X483">
            <v>49.215039906293214</v>
          </cell>
          <cell r="Y483">
            <v>49.343438713061524</v>
          </cell>
          <cell r="Z483">
            <v>8.3070110356938676E-3</v>
          </cell>
          <cell r="AA483">
            <v>0.10240469781348827</v>
          </cell>
          <cell r="AB483">
            <v>6.9331063611990746</v>
          </cell>
          <cell r="AC483">
            <v>1.11704664706056</v>
          </cell>
          <cell r="AD483">
            <v>1.3597788988268915</v>
          </cell>
          <cell r="AE483">
            <v>384.61704060542053</v>
          </cell>
          <cell r="AF483">
            <v>725.63168982919569</v>
          </cell>
          <cell r="AG483">
            <v>2</v>
          </cell>
          <cell r="AH483">
            <v>202483.34560561602</v>
          </cell>
          <cell r="AI483">
            <v>-25.173925118919378</v>
          </cell>
          <cell r="AJ483">
            <v>-9.9328934339170533E-4</v>
          </cell>
          <cell r="AK483">
            <v>-25.173925118919378</v>
          </cell>
        </row>
        <row r="484">
          <cell r="B484" t="str">
            <v>LoPGas</v>
          </cell>
          <cell r="C484" t="str">
            <v>Header</v>
          </cell>
          <cell r="D484" t="str">
            <v>x</v>
          </cell>
          <cell r="E484" t="str">
            <v>H</v>
          </cell>
          <cell r="F484">
            <v>35</v>
          </cell>
          <cell r="G484">
            <v>115</v>
          </cell>
          <cell r="J484">
            <v>5.4</v>
          </cell>
          <cell r="K484">
            <v>5.4</v>
          </cell>
          <cell r="L484">
            <v>80</v>
          </cell>
          <cell r="M484">
            <v>49.343438713061524</v>
          </cell>
          <cell r="N484">
            <v>190080</v>
          </cell>
          <cell r="O484">
            <v>15.84</v>
          </cell>
          <cell r="P484">
            <v>1</v>
          </cell>
          <cell r="Q484">
            <v>6.666666666666667</v>
          </cell>
          <cell r="R484">
            <v>0.2</v>
          </cell>
          <cell r="S484">
            <v>1.2386846748934399</v>
          </cell>
          <cell r="T484">
            <v>0.75</v>
          </cell>
          <cell r="U484">
            <v>122.428</v>
          </cell>
          <cell r="V484">
            <v>3.2178056225906852E-2</v>
          </cell>
          <cell r="W484">
            <v>1.5128376222804718E-2</v>
          </cell>
          <cell r="X484">
            <v>49.440034134923913</v>
          </cell>
          <cell r="Y484">
            <v>49.536629556786302</v>
          </cell>
          <cell r="Z484">
            <v>6.3017780081907615E-3</v>
          </cell>
          <cell r="AA484">
            <v>8.7609822274502869E-2</v>
          </cell>
          <cell r="AB484">
            <v>6.0613410564312922</v>
          </cell>
          <cell r="AC484">
            <v>1.0299378760046194</v>
          </cell>
          <cell r="AD484">
            <v>1.3541859766861364</v>
          </cell>
          <cell r="AE484">
            <v>576.92556090813082</v>
          </cell>
          <cell r="AF484">
            <v>715.59107484253718</v>
          </cell>
          <cell r="AG484">
            <v>2</v>
          </cell>
          <cell r="AH484">
            <v>246071.83809014515</v>
          </cell>
          <cell r="AI484">
            <v>-28.379382134182855</v>
          </cell>
          <cell r="AJ484">
            <v>-7.4651152499428811E-4</v>
          </cell>
          <cell r="AK484">
            <v>-28.379382134182855</v>
          </cell>
        </row>
        <row r="485">
          <cell r="B485" t="str">
            <v>LoPGas</v>
          </cell>
          <cell r="C485" t="str">
            <v>Leader</v>
          </cell>
          <cell r="D485" t="str">
            <v>x</v>
          </cell>
          <cell r="E485" t="str">
            <v>L</v>
          </cell>
          <cell r="F485">
            <v>35</v>
          </cell>
          <cell r="G485">
            <v>115</v>
          </cell>
          <cell r="J485">
            <v>5.4</v>
          </cell>
          <cell r="K485">
            <v>5.4</v>
          </cell>
          <cell r="L485">
            <v>80</v>
          </cell>
          <cell r="M485">
            <v>49.536629556786302</v>
          </cell>
          <cell r="N485">
            <v>253440.00000000003</v>
          </cell>
          <cell r="O485">
            <v>21.12</v>
          </cell>
          <cell r="P485">
            <v>1</v>
          </cell>
          <cell r="Q485">
            <v>40</v>
          </cell>
          <cell r="R485">
            <v>0.2</v>
          </cell>
          <cell r="S485">
            <v>1.4046444981305601</v>
          </cell>
          <cell r="T485">
            <v>0.75</v>
          </cell>
          <cell r="U485">
            <v>122.428</v>
          </cell>
          <cell r="V485">
            <v>0.17407728780603898</v>
          </cell>
          <cell r="W485">
            <v>8.1841696194658198E-2</v>
          </cell>
          <cell r="X485">
            <v>50.001899644407537</v>
          </cell>
          <cell r="Y485">
            <v>50.467169732028772</v>
          </cell>
          <cell r="Z485">
            <v>3.0546198982711936E-2</v>
          </cell>
          <cell r="AA485">
            <v>7.7375225292834096E-2</v>
          </cell>
          <cell r="AB485">
            <v>5.5502556253984103</v>
          </cell>
          <cell r="AC485">
            <v>0.97402863223914504</v>
          </cell>
          <cell r="AD485">
            <v>1.3501022579402422</v>
          </cell>
          <cell r="AE485">
            <v>769.23408121084117</v>
          </cell>
          <cell r="AF485">
            <v>735.6813103477366</v>
          </cell>
          <cell r="AG485">
            <v>2</v>
          </cell>
          <cell r="AH485">
            <v>287405.56574762473</v>
          </cell>
          <cell r="AI485">
            <v>-181.74639170524847</v>
          </cell>
          <cell r="AJ485">
            <v>-3.5855901141344784E-3</v>
          </cell>
          <cell r="AK485">
            <v>-181.74639170524847</v>
          </cell>
        </row>
        <row r="486">
          <cell r="B486" t="str">
            <v>35_115_0.2_20</v>
          </cell>
          <cell r="F486">
            <v>35</v>
          </cell>
          <cell r="G486">
            <v>115</v>
          </cell>
          <cell r="H486">
            <v>34.793145176015308</v>
          </cell>
          <cell r="R486">
            <v>0.2</v>
          </cell>
          <cell r="W486">
            <v>6.503841263265997E-2</v>
          </cell>
          <cell r="X486">
            <v>0.2068548239846919</v>
          </cell>
          <cell r="AK486">
            <v>-256.26444345593904</v>
          </cell>
          <cell r="AL486">
            <v>2.9402640368801527E-4</v>
          </cell>
          <cell r="AM486">
            <v>-74.518051750690603</v>
          </cell>
        </row>
        <row r="487">
          <cell r="B487" t="str">
            <v>LoPGas</v>
          </cell>
          <cell r="C487" t="str">
            <v>Branch</v>
          </cell>
          <cell r="D487" t="str">
            <v>x</v>
          </cell>
          <cell r="E487" t="str">
            <v>B</v>
          </cell>
          <cell r="F487">
            <v>35</v>
          </cell>
          <cell r="G487">
            <v>115</v>
          </cell>
          <cell r="J487">
            <v>5.4</v>
          </cell>
          <cell r="K487">
            <v>5.4</v>
          </cell>
          <cell r="L487">
            <v>80</v>
          </cell>
          <cell r="M487">
            <v>40.4</v>
          </cell>
          <cell r="N487">
            <v>13200.000000000002</v>
          </cell>
          <cell r="O487">
            <v>1.2</v>
          </cell>
          <cell r="P487">
            <v>16</v>
          </cell>
          <cell r="Q487">
            <v>30</v>
          </cell>
          <cell r="R487">
            <v>0.2</v>
          </cell>
          <cell r="S487">
            <v>0.5</v>
          </cell>
          <cell r="T487">
            <v>0.75</v>
          </cell>
          <cell r="U487">
            <v>122.428</v>
          </cell>
          <cell r="V487">
            <v>0.12756621913974239</v>
          </cell>
          <cell r="W487">
            <v>5.9974715157373737E-2</v>
          </cell>
          <cell r="X487">
            <v>44.529782100107013</v>
          </cell>
          <cell r="Y487">
            <v>48.659564200214035</v>
          </cell>
          <cell r="Z487">
            <v>0.20857485354075844</v>
          </cell>
          <cell r="AA487">
            <v>0.33567353552784623</v>
          </cell>
          <cell r="AB487">
            <v>10.590508807326579</v>
          </cell>
          <cell r="AC487">
            <v>1.3703207269838804</v>
          </cell>
          <cell r="AD487">
            <v>1.3937316129679216</v>
          </cell>
          <cell r="AE487">
            <v>40.064275063064642</v>
          </cell>
          <cell r="AF487">
            <v>347.28179726764603</v>
          </cell>
          <cell r="AG487">
            <v>2</v>
          </cell>
          <cell r="AH487">
            <v>45975.821637758323</v>
          </cell>
          <cell r="AI487">
            <v>-86.144876931475252</v>
          </cell>
          <cell r="AJ487">
            <v>-3.2630635201316378E-2</v>
          </cell>
          <cell r="AK487">
            <v>-1378.318030903604</v>
          </cell>
        </row>
        <row r="488">
          <cell r="B488" t="str">
            <v>LoPGas</v>
          </cell>
          <cell r="C488" t="str">
            <v>Header</v>
          </cell>
          <cell r="D488" t="str">
            <v>x</v>
          </cell>
          <cell r="E488" t="str">
            <v>H</v>
          </cell>
          <cell r="F488">
            <v>35</v>
          </cell>
          <cell r="G488">
            <v>115</v>
          </cell>
          <cell r="J488">
            <v>5.4</v>
          </cell>
          <cell r="K488">
            <v>5.4</v>
          </cell>
          <cell r="L488">
            <v>80</v>
          </cell>
          <cell r="M488">
            <v>48.659564200214035</v>
          </cell>
          <cell r="N488">
            <v>63360</v>
          </cell>
          <cell r="O488">
            <v>5.28</v>
          </cell>
          <cell r="P488">
            <v>1</v>
          </cell>
          <cell r="Q488">
            <v>13.333333333333334</v>
          </cell>
          <cell r="R488">
            <v>0.2</v>
          </cell>
          <cell r="S488">
            <v>0.73278748682815997</v>
          </cell>
          <cell r="T488">
            <v>0.75</v>
          </cell>
          <cell r="U488">
            <v>122.428</v>
          </cell>
          <cell r="V488">
            <v>0.12807417313710853</v>
          </cell>
          <cell r="W488">
            <v>6.0213527567988478E-2</v>
          </cell>
          <cell r="X488">
            <v>49.084183692281364</v>
          </cell>
          <cell r="Y488">
            <v>49.508803184348693</v>
          </cell>
          <cell r="Z488">
            <v>2.7097229584167271E-2</v>
          </cell>
          <cell r="AA488">
            <v>0.1348942299631791</v>
          </cell>
          <cell r="AB488">
            <v>8.5114816344094599</v>
          </cell>
          <cell r="AC488">
            <v>1.2516845274841999</v>
          </cell>
          <cell r="AD488">
            <v>1.3667500548044207</v>
          </cell>
          <cell r="AE488">
            <v>192.30852030271026</v>
          </cell>
          <cell r="AF488">
            <v>728.55375653936665</v>
          </cell>
          <cell r="AG488">
            <v>2</v>
          </cell>
          <cell r="AH488">
            <v>143502.90929482359</v>
          </cell>
          <cell r="AI488">
            <v>-41.643003415228598</v>
          </cell>
          <cell r="AJ488">
            <v>-3.2862218604189234E-3</v>
          </cell>
          <cell r="AK488">
            <v>-41.643003415228598</v>
          </cell>
        </row>
        <row r="489">
          <cell r="B489" t="str">
            <v>LoPGas</v>
          </cell>
          <cell r="C489" t="str">
            <v>Header</v>
          </cell>
          <cell r="D489" t="str">
            <v>x</v>
          </cell>
          <cell r="E489" t="str">
            <v>H</v>
          </cell>
          <cell r="F489">
            <v>35</v>
          </cell>
          <cell r="G489">
            <v>115</v>
          </cell>
          <cell r="J489">
            <v>5.4</v>
          </cell>
          <cell r="K489">
            <v>5.4</v>
          </cell>
          <cell r="L489">
            <v>80</v>
          </cell>
          <cell r="M489">
            <v>49.508803184348693</v>
          </cell>
          <cell r="N489">
            <v>126720</v>
          </cell>
          <cell r="O489">
            <v>10.56</v>
          </cell>
          <cell r="P489">
            <v>1</v>
          </cell>
          <cell r="Q489">
            <v>13.333333333333334</v>
          </cell>
          <cell r="R489">
            <v>0.2</v>
          </cell>
          <cell r="S489">
            <v>1.01473233779264</v>
          </cell>
          <cell r="T489">
            <v>0.75</v>
          </cell>
          <cell r="U489">
            <v>122.428</v>
          </cell>
          <cell r="V489">
            <v>8.4596470004255436E-2</v>
          </cell>
          <cell r="W489">
            <v>3.9772670429833568E-2</v>
          </cell>
          <cell r="X489">
            <v>49.761644708096846</v>
          </cell>
          <cell r="Y489">
            <v>50.014486231844998</v>
          </cell>
          <cell r="Z489">
            <v>1.6584558833608543E-2</v>
          </cell>
          <cell r="AA489">
            <v>0.10247611587679728</v>
          </cell>
          <cell r="AB489">
            <v>6.9331063611990746</v>
          </cell>
          <cell r="AC489">
            <v>1.1182499542535942</v>
          </cell>
          <cell r="AD489">
            <v>1.3583156913179883</v>
          </cell>
          <cell r="AE489">
            <v>384.61704060542053</v>
          </cell>
          <cell r="AF489">
            <v>727.25232336929571</v>
          </cell>
          <cell r="AG489">
            <v>2</v>
          </cell>
          <cell r="AH489">
            <v>202282.31960751547</v>
          </cell>
          <cell r="AI489">
            <v>-49.445297962080332</v>
          </cell>
          <cell r="AJ489">
            <v>-1.9509666178219828E-3</v>
          </cell>
          <cell r="AK489">
            <v>-49.445297962080332</v>
          </cell>
        </row>
        <row r="490">
          <cell r="B490" t="str">
            <v>LoPGas</v>
          </cell>
          <cell r="C490" t="str">
            <v>Header</v>
          </cell>
          <cell r="D490" t="str">
            <v>x</v>
          </cell>
          <cell r="E490" t="str">
            <v>H</v>
          </cell>
          <cell r="F490">
            <v>35</v>
          </cell>
          <cell r="G490">
            <v>115</v>
          </cell>
          <cell r="J490">
            <v>5.4</v>
          </cell>
          <cell r="K490">
            <v>5.4</v>
          </cell>
          <cell r="L490">
            <v>80</v>
          </cell>
          <cell r="M490">
            <v>50.014486231844998</v>
          </cell>
          <cell r="N490">
            <v>190080</v>
          </cell>
          <cell r="O490">
            <v>15.84</v>
          </cell>
          <cell r="P490">
            <v>1</v>
          </cell>
          <cell r="Q490">
            <v>13.333333333333334</v>
          </cell>
          <cell r="R490">
            <v>0.2</v>
          </cell>
          <cell r="S490">
            <v>1.2386846748934399</v>
          </cell>
          <cell r="T490">
            <v>0.75</v>
          </cell>
          <cell r="U490">
            <v>122.428</v>
          </cell>
          <cell r="V490">
            <v>6.4559829270876376E-2</v>
          </cell>
          <cell r="W490">
            <v>3.0352529041316245E-2</v>
          </cell>
          <cell r="X490">
            <v>50.203432026364894</v>
          </cell>
          <cell r="Y490">
            <v>50.392377820884796</v>
          </cell>
          <cell r="Z490">
            <v>1.2602471712227947E-2</v>
          </cell>
          <cell r="AA490">
            <v>8.7686057503454914E-2</v>
          </cell>
          <cell r="AB490">
            <v>6.0613410564312922</v>
          </cell>
          <cell r="AC490">
            <v>1.0317247221823711</v>
          </cell>
          <cell r="AD490">
            <v>1.3518406591955481</v>
          </cell>
          <cell r="AE490">
            <v>576.92556090813082</v>
          </cell>
          <cell r="AF490">
            <v>717.69425119654466</v>
          </cell>
          <cell r="AG490">
            <v>2</v>
          </cell>
          <cell r="AH490">
            <v>245729.70474701558</v>
          </cell>
          <cell r="AI490">
            <v>-55.325996067969619</v>
          </cell>
          <cell r="AJ490">
            <v>-1.4553344925286621E-3</v>
          </cell>
          <cell r="AK490">
            <v>-55.325996067969619</v>
          </cell>
        </row>
        <row r="491">
          <cell r="B491" t="str">
            <v>LoPGas</v>
          </cell>
          <cell r="C491" t="str">
            <v>Leader</v>
          </cell>
          <cell r="D491" t="str">
            <v>x</v>
          </cell>
          <cell r="E491" t="str">
            <v>L</v>
          </cell>
          <cell r="F491">
            <v>35</v>
          </cell>
          <cell r="G491">
            <v>115</v>
          </cell>
          <cell r="J491">
            <v>5.4</v>
          </cell>
          <cell r="K491">
            <v>5.4</v>
          </cell>
          <cell r="L491">
            <v>80</v>
          </cell>
          <cell r="M491">
            <v>50.392377820884796</v>
          </cell>
          <cell r="N491">
            <v>253440.00000000003</v>
          </cell>
          <cell r="O491">
            <v>21.12</v>
          </cell>
          <cell r="P491">
            <v>1</v>
          </cell>
          <cell r="Q491">
            <v>40</v>
          </cell>
          <cell r="R491">
            <v>0.2</v>
          </cell>
          <cell r="S491">
            <v>1.4046444981305601</v>
          </cell>
          <cell r="T491">
            <v>0.75</v>
          </cell>
          <cell r="U491">
            <v>122.428</v>
          </cell>
          <cell r="V491">
            <v>0.17463019248812597</v>
          </cell>
          <cell r="W491">
            <v>8.2101641978432838E-2</v>
          </cell>
          <cell r="X491">
            <v>50.845805601823841</v>
          </cell>
          <cell r="Y491">
            <v>51.299233382762893</v>
          </cell>
          <cell r="Z491">
            <v>3.0629125040570804E-2</v>
          </cell>
          <cell r="AA491">
            <v>7.7428541366362499E-2</v>
          </cell>
          <cell r="AB491">
            <v>5.5502556253984103</v>
          </cell>
          <cell r="AC491">
            <v>0.97620357580036876</v>
          </cell>
          <cell r="AD491">
            <v>1.3470942826718733</v>
          </cell>
          <cell r="AE491">
            <v>769.23408121084117</v>
          </cell>
          <cell r="AF491">
            <v>737.83947899706357</v>
          </cell>
          <cell r="AG491">
            <v>2</v>
          </cell>
          <cell r="AH491">
            <v>286961.11811708688</v>
          </cell>
          <cell r="AI491">
            <v>-176.57382863285579</v>
          </cell>
          <cell r="AJ491">
            <v>-3.4835430206923883E-3</v>
          </cell>
          <cell r="AK491">
            <v>-176.57382863285579</v>
          </cell>
        </row>
        <row r="492">
          <cell r="B492" t="str">
            <v>35_115_0.2_40</v>
          </cell>
          <cell r="F492">
            <v>35</v>
          </cell>
          <cell r="G492">
            <v>115</v>
          </cell>
          <cell r="H492">
            <v>34.727584915825055</v>
          </cell>
          <cell r="R492">
            <v>0.2</v>
          </cell>
          <cell r="W492">
            <v>0.13033872703913829</v>
          </cell>
          <cell r="X492">
            <v>0.27241508417494487</v>
          </cell>
          <cell r="AK492">
            <v>-322.98812607813431</v>
          </cell>
          <cell r="AL492">
            <v>5.7770792868244367E-4</v>
          </cell>
          <cell r="AM492">
            <v>-146.41429744527855</v>
          </cell>
        </row>
        <row r="493">
          <cell r="B493" t="str">
            <v>LoPGas</v>
          </cell>
          <cell r="C493" t="str">
            <v>Branch</v>
          </cell>
          <cell r="D493" t="str">
            <v>x</v>
          </cell>
          <cell r="E493" t="str">
            <v>B</v>
          </cell>
          <cell r="F493">
            <v>35</v>
          </cell>
          <cell r="G493">
            <v>115</v>
          </cell>
          <cell r="J493">
            <v>5.4</v>
          </cell>
          <cell r="K493">
            <v>5.4</v>
          </cell>
          <cell r="L493">
            <v>80</v>
          </cell>
          <cell r="M493">
            <v>40.4</v>
          </cell>
          <cell r="N493">
            <v>13200.000000000002</v>
          </cell>
          <cell r="O493">
            <v>1.2</v>
          </cell>
          <cell r="P493">
            <v>16</v>
          </cell>
          <cell r="Q493">
            <v>30</v>
          </cell>
          <cell r="R493">
            <v>0.2</v>
          </cell>
          <cell r="S493">
            <v>0.5</v>
          </cell>
          <cell r="T493">
            <v>0.75</v>
          </cell>
          <cell r="U493">
            <v>122.428</v>
          </cell>
          <cell r="V493">
            <v>0.12756621913974239</v>
          </cell>
          <cell r="W493">
            <v>5.9974715157373737E-2</v>
          </cell>
          <cell r="X493">
            <v>44.529782100107013</v>
          </cell>
          <cell r="Y493">
            <v>48.659564200214035</v>
          </cell>
          <cell r="Z493">
            <v>0.20857485354075844</v>
          </cell>
          <cell r="AA493">
            <v>0.33567353552784623</v>
          </cell>
          <cell r="AB493">
            <v>10.590508807326579</v>
          </cell>
          <cell r="AC493">
            <v>1.3703207269838804</v>
          </cell>
          <cell r="AD493">
            <v>1.3937316129679216</v>
          </cell>
          <cell r="AE493">
            <v>40.064275063064642</v>
          </cell>
          <cell r="AF493">
            <v>347.28179726764603</v>
          </cell>
          <cell r="AG493">
            <v>2</v>
          </cell>
          <cell r="AH493">
            <v>45975.821637758323</v>
          </cell>
          <cell r="AI493">
            <v>-86.144876931475252</v>
          </cell>
          <cell r="AJ493">
            <v>-3.2630635201316378E-2</v>
          </cell>
          <cell r="AK493">
            <v>-1378.318030903604</v>
          </cell>
        </row>
        <row r="494">
          <cell r="B494" t="str">
            <v>LoPGas</v>
          </cell>
          <cell r="C494" t="str">
            <v>Header</v>
          </cell>
          <cell r="D494" t="str">
            <v>x</v>
          </cell>
          <cell r="E494" t="str">
            <v>H</v>
          </cell>
          <cell r="F494">
            <v>35</v>
          </cell>
          <cell r="G494">
            <v>115</v>
          </cell>
          <cell r="J494">
            <v>5.4</v>
          </cell>
          <cell r="K494">
            <v>5.4</v>
          </cell>
          <cell r="L494">
            <v>80</v>
          </cell>
          <cell r="M494">
            <v>48.659564200214035</v>
          </cell>
          <cell r="N494">
            <v>63360</v>
          </cell>
          <cell r="O494">
            <v>5.28</v>
          </cell>
          <cell r="P494">
            <v>1</v>
          </cell>
          <cell r="Q494">
            <v>33.333333333333336</v>
          </cell>
          <cell r="R494">
            <v>0.2</v>
          </cell>
          <cell r="S494">
            <v>0.73278748682815997</v>
          </cell>
          <cell r="T494">
            <v>0.75</v>
          </cell>
          <cell r="U494">
            <v>122.428</v>
          </cell>
          <cell r="V494">
            <v>0.3213088655011912</v>
          </cell>
          <cell r="W494">
            <v>0.15106199600432291</v>
          </cell>
          <cell r="X494">
            <v>49.702846599494961</v>
          </cell>
          <cell r="Y494">
            <v>50.746128998775887</v>
          </cell>
          <cell r="Z494">
            <v>6.6577402174353373E-2</v>
          </cell>
          <cell r="AA494">
            <v>0.13501923101739538</v>
          </cell>
          <cell r="AB494">
            <v>8.5114816344094599</v>
          </cell>
          <cell r="AC494">
            <v>1.2516886039179971</v>
          </cell>
          <cell r="AD494">
            <v>1.3667456036445249</v>
          </cell>
          <cell r="AE494">
            <v>192.30852030271026</v>
          </cell>
          <cell r="AF494">
            <v>730.96134856392803</v>
          </cell>
          <cell r="AG494">
            <v>2</v>
          </cell>
          <cell r="AH494">
            <v>143342.2724118726</v>
          </cell>
          <cell r="AI494">
            <v>-101.98893633730151</v>
          </cell>
          <cell r="AJ494">
            <v>-8.0483693447996781E-3</v>
          </cell>
          <cell r="AK494">
            <v>-101.98893633730151</v>
          </cell>
        </row>
        <row r="495">
          <cell r="B495" t="str">
            <v>LoPGas</v>
          </cell>
          <cell r="C495" t="str">
            <v>Header</v>
          </cell>
          <cell r="D495" t="str">
            <v>x</v>
          </cell>
          <cell r="E495" t="str">
            <v>H</v>
          </cell>
          <cell r="F495">
            <v>35</v>
          </cell>
          <cell r="G495">
            <v>115</v>
          </cell>
          <cell r="J495">
            <v>5.4</v>
          </cell>
          <cell r="K495">
            <v>5.4</v>
          </cell>
          <cell r="L495">
            <v>80</v>
          </cell>
          <cell r="M495">
            <v>50.746128998775887</v>
          </cell>
          <cell r="N495">
            <v>126720</v>
          </cell>
          <cell r="O495">
            <v>10.56</v>
          </cell>
          <cell r="P495">
            <v>1</v>
          </cell>
          <cell r="Q495">
            <v>33.333333333333336</v>
          </cell>
          <cell r="R495">
            <v>0.2</v>
          </cell>
          <cell r="S495">
            <v>1.01473233779264</v>
          </cell>
          <cell r="T495">
            <v>0.75</v>
          </cell>
          <cell r="U495">
            <v>122.428</v>
          </cell>
          <cell r="V495">
            <v>0.21291557896420846</v>
          </cell>
          <cell r="W495">
            <v>0.1001013535327786</v>
          </cell>
          <cell r="X495">
            <v>51.348472899314032</v>
          </cell>
          <cell r="Y495">
            <v>51.95081679985217</v>
          </cell>
          <cell r="Z495">
            <v>4.1180457828158046E-2</v>
          </cell>
          <cell r="AA495">
            <v>0.10263009702913768</v>
          </cell>
          <cell r="AB495">
            <v>6.9331063611990746</v>
          </cell>
          <cell r="AC495">
            <v>1.1218695123648976</v>
          </cell>
          <cell r="AD495">
            <v>1.3539332720401378</v>
          </cell>
          <cell r="AE495">
            <v>384.61704060542053</v>
          </cell>
          <cell r="AF495">
            <v>731.79078172913853</v>
          </cell>
          <cell r="AG495">
            <v>2</v>
          </cell>
          <cell r="AH495">
            <v>201696.77257309991</v>
          </cell>
          <cell r="AI495">
            <v>-117.05765008807965</v>
          </cell>
          <cell r="AJ495">
            <v>-4.6187519763289005E-3</v>
          </cell>
          <cell r="AK495">
            <v>-117.05765008807965</v>
          </cell>
        </row>
        <row r="496">
          <cell r="B496" t="str">
            <v>LoPGas</v>
          </cell>
          <cell r="C496" t="str">
            <v>Header</v>
          </cell>
          <cell r="D496" t="str">
            <v>x</v>
          </cell>
          <cell r="E496" t="str">
            <v>H</v>
          </cell>
          <cell r="F496">
            <v>35</v>
          </cell>
          <cell r="G496">
            <v>115</v>
          </cell>
          <cell r="J496">
            <v>5.4</v>
          </cell>
          <cell r="K496">
            <v>5.4</v>
          </cell>
          <cell r="L496">
            <v>80</v>
          </cell>
          <cell r="M496">
            <v>51.95081679985217</v>
          </cell>
          <cell r="N496">
            <v>190080</v>
          </cell>
          <cell r="O496">
            <v>15.84</v>
          </cell>
          <cell r="P496">
            <v>1</v>
          </cell>
          <cell r="Q496">
            <v>33.333333333333336</v>
          </cell>
          <cell r="R496">
            <v>0.2</v>
          </cell>
          <cell r="S496">
            <v>1.2386846748934399</v>
          </cell>
          <cell r="T496">
            <v>0.75</v>
          </cell>
          <cell r="U496">
            <v>122.428</v>
          </cell>
          <cell r="V496">
            <v>0.16282049158603981</v>
          </cell>
          <cell r="W496">
            <v>7.6549361347460376E-2</v>
          </cell>
          <cell r="X496">
            <v>52.391733549027464</v>
          </cell>
          <cell r="Y496">
            <v>52.832650298202751</v>
          </cell>
          <cell r="Z496">
            <v>3.1438829860326756E-2</v>
          </cell>
          <cell r="AA496">
            <v>8.7851549430648407E-2</v>
          </cell>
          <cell r="AB496">
            <v>6.0613410564312922</v>
          </cell>
          <cell r="AC496">
            <v>1.0371002297404968</v>
          </cell>
          <cell r="AD496">
            <v>1.3448337861156863</v>
          </cell>
          <cell r="AE496">
            <v>576.92556090813082</v>
          </cell>
          <cell r="AF496">
            <v>723.54257361770112</v>
          </cell>
          <cell r="AG496">
            <v>2</v>
          </cell>
          <cell r="AH496">
            <v>244748.45437780931</v>
          </cell>
          <cell r="AI496">
            <v>-128.0489570362945</v>
          </cell>
          <cell r="AJ496">
            <v>-3.3682911678318207E-3</v>
          </cell>
          <cell r="AK496">
            <v>-128.0489570362945</v>
          </cell>
        </row>
        <row r="497">
          <cell r="B497" t="str">
            <v>LoPGas</v>
          </cell>
          <cell r="C497" t="str">
            <v>Leader</v>
          </cell>
          <cell r="D497" t="str">
            <v>x</v>
          </cell>
          <cell r="E497" t="str">
            <v>L</v>
          </cell>
          <cell r="F497">
            <v>35</v>
          </cell>
          <cell r="G497">
            <v>115</v>
          </cell>
          <cell r="J497">
            <v>5.4</v>
          </cell>
          <cell r="K497">
            <v>5.4</v>
          </cell>
          <cell r="L497">
            <v>80</v>
          </cell>
          <cell r="M497">
            <v>52.832650298202751</v>
          </cell>
          <cell r="N497">
            <v>253440.00000000003</v>
          </cell>
          <cell r="O497">
            <v>21.12</v>
          </cell>
          <cell r="P497">
            <v>1</v>
          </cell>
          <cell r="Q497">
            <v>40</v>
          </cell>
          <cell r="R497">
            <v>0.2</v>
          </cell>
          <cell r="S497">
            <v>1.4046444981305601</v>
          </cell>
          <cell r="T497">
            <v>0.75</v>
          </cell>
          <cell r="U497">
            <v>122.428</v>
          </cell>
          <cell r="V497">
            <v>0.17622397765590678</v>
          </cell>
          <cell r="W497">
            <v>8.2850953293799989E-2</v>
          </cell>
          <cell r="X497">
            <v>53.251934278462159</v>
          </cell>
          <cell r="Y497">
            <v>53.671218258721559</v>
          </cell>
          <cell r="Z497">
            <v>3.0866756224783076E-2</v>
          </cell>
          <cell r="AA497">
            <v>7.7582910131771404E-2</v>
          </cell>
          <cell r="AB497">
            <v>5.5502556253984103</v>
          </cell>
          <cell r="AC497">
            <v>0.9827474589736086</v>
          </cell>
          <cell r="AD497">
            <v>1.3381243000698824</v>
          </cell>
          <cell r="AE497">
            <v>769.23408121084117</v>
          </cell>
          <cell r="AF497">
            <v>744.06136286439948</v>
          </cell>
          <cell r="AG497">
            <v>2</v>
          </cell>
          <cell r="AH497">
            <v>285701.67789493548</v>
          </cell>
          <cell r="AI497">
            <v>-161.83663475127463</v>
          </cell>
          <cell r="AJ497">
            <v>-3.1927997701877093E-3</v>
          </cell>
          <cell r="AK497">
            <v>-161.83663475127463</v>
          </cell>
        </row>
        <row r="498">
          <cell r="B498" t="str">
            <v>35_115_0.2_100</v>
          </cell>
          <cell r="F498">
            <v>35</v>
          </cell>
          <cell r="G498">
            <v>115</v>
          </cell>
          <cell r="H498">
            <v>34.529461620664264</v>
          </cell>
          <cell r="R498">
            <v>0.2</v>
          </cell>
          <cell r="W498">
            <v>0.32771271088456189</v>
          </cell>
          <cell r="X498">
            <v>0.47053837933573561</v>
          </cell>
          <cell r="AK498">
            <v>-508.9321782129503</v>
          </cell>
          <cell r="AL498">
            <v>1.3695373400476468E-3</v>
          </cell>
          <cell r="AM498">
            <v>-347.09554346167567</v>
          </cell>
        </row>
        <row r="499">
          <cell r="B499" t="str">
            <v>LoPGas</v>
          </cell>
          <cell r="C499" t="str">
            <v>Branch</v>
          </cell>
          <cell r="D499" t="str">
            <v>x</v>
          </cell>
          <cell r="E499" t="str">
            <v>B</v>
          </cell>
          <cell r="F499">
            <v>35</v>
          </cell>
          <cell r="G499">
            <v>115</v>
          </cell>
          <cell r="J499">
            <v>5.4</v>
          </cell>
          <cell r="K499">
            <v>5.4</v>
          </cell>
          <cell r="L499">
            <v>80</v>
          </cell>
          <cell r="M499">
            <v>40.4</v>
          </cell>
          <cell r="N499">
            <v>13200.000000000002</v>
          </cell>
          <cell r="O499">
            <v>1.2</v>
          </cell>
          <cell r="P499">
            <v>16</v>
          </cell>
          <cell r="Q499">
            <v>30</v>
          </cell>
          <cell r="R499">
            <v>0.2</v>
          </cell>
          <cell r="S499">
            <v>0.5</v>
          </cell>
          <cell r="T499">
            <v>0.75</v>
          </cell>
          <cell r="U499">
            <v>122.428</v>
          </cell>
          <cell r="V499">
            <v>0.12756621913974239</v>
          </cell>
          <cell r="W499">
            <v>5.9974715157373737E-2</v>
          </cell>
          <cell r="X499">
            <v>44.529782100107013</v>
          </cell>
          <cell r="Y499">
            <v>48.659564200214035</v>
          </cell>
          <cell r="Z499">
            <v>0.20857485354075844</v>
          </cell>
          <cell r="AA499">
            <v>0.33567353552784623</v>
          </cell>
          <cell r="AB499">
            <v>10.590508807326579</v>
          </cell>
          <cell r="AC499">
            <v>1.3703207269838804</v>
          </cell>
          <cell r="AD499">
            <v>1.3937316129679216</v>
          </cell>
          <cell r="AE499">
            <v>40.064275063064642</v>
          </cell>
          <cell r="AF499">
            <v>347.28179726764603</v>
          </cell>
          <cell r="AG499">
            <v>2</v>
          </cell>
          <cell r="AH499">
            <v>45975.821637758323</v>
          </cell>
          <cell r="AI499">
            <v>-86.144876931475252</v>
          </cell>
          <cell r="AJ499">
            <v>-3.2630635201316378E-2</v>
          </cell>
          <cell r="AK499">
            <v>-1378.318030903604</v>
          </cell>
        </row>
        <row r="500">
          <cell r="B500" t="str">
            <v>LoPGas</v>
          </cell>
          <cell r="C500" t="str">
            <v>Header</v>
          </cell>
          <cell r="D500" t="str">
            <v>x</v>
          </cell>
          <cell r="E500" t="str">
            <v>H</v>
          </cell>
          <cell r="F500">
            <v>35</v>
          </cell>
          <cell r="G500">
            <v>115</v>
          </cell>
          <cell r="J500">
            <v>5.4</v>
          </cell>
          <cell r="K500">
            <v>5.4</v>
          </cell>
          <cell r="L500">
            <v>80</v>
          </cell>
          <cell r="M500">
            <v>48.659564200214035</v>
          </cell>
          <cell r="N500">
            <v>63360</v>
          </cell>
          <cell r="O500">
            <v>5.28</v>
          </cell>
          <cell r="P500">
            <v>1</v>
          </cell>
          <cell r="Q500">
            <v>50</v>
          </cell>
          <cell r="R500">
            <v>0.2</v>
          </cell>
          <cell r="S500">
            <v>0.73278748682815997</v>
          </cell>
          <cell r="T500">
            <v>0.75</v>
          </cell>
          <cell r="U500">
            <v>122.428</v>
          </cell>
          <cell r="V500">
            <v>0.48333158377909735</v>
          </cell>
          <cell r="W500">
            <v>0.22723628762533821</v>
          </cell>
          <cell r="X500">
            <v>50.201635256997179</v>
          </cell>
          <cell r="Y500">
            <v>51.743706313780329</v>
          </cell>
          <cell r="Z500">
            <v>9.8407760928051924E-2</v>
          </cell>
          <cell r="AA500">
            <v>0.1351088075788017</v>
          </cell>
          <cell r="AB500">
            <v>8.5114816344094599</v>
          </cell>
          <cell r="AC500">
            <v>1.2516920250410293</v>
          </cell>
          <cell r="AD500">
            <v>1.3667418680571997</v>
          </cell>
          <cell r="AE500">
            <v>192.30852030271026</v>
          </cell>
          <cell r="AF500">
            <v>732.91568704838937</v>
          </cell>
          <cell r="AG500">
            <v>2</v>
          </cell>
          <cell r="AH500">
            <v>143212.20823262841</v>
          </cell>
          <cell r="AI500">
            <v>-150.38843857317843</v>
          </cell>
          <cell r="AJ500">
            <v>-1.1867774508615722E-2</v>
          </cell>
          <cell r="AK500">
            <v>-150.38843857317843</v>
          </cell>
        </row>
        <row r="501">
          <cell r="B501" t="str">
            <v>LoPGas</v>
          </cell>
          <cell r="C501" t="str">
            <v>Header</v>
          </cell>
          <cell r="D501" t="str">
            <v>x</v>
          </cell>
          <cell r="E501" t="str">
            <v>H</v>
          </cell>
          <cell r="F501">
            <v>35</v>
          </cell>
          <cell r="G501">
            <v>115</v>
          </cell>
          <cell r="J501">
            <v>5.4</v>
          </cell>
          <cell r="K501">
            <v>5.4</v>
          </cell>
          <cell r="L501">
            <v>80</v>
          </cell>
          <cell r="M501">
            <v>51.743706313780329</v>
          </cell>
          <cell r="N501">
            <v>126720</v>
          </cell>
          <cell r="O501">
            <v>10.56</v>
          </cell>
          <cell r="P501">
            <v>1</v>
          </cell>
          <cell r="Q501">
            <v>50</v>
          </cell>
          <cell r="R501">
            <v>0.2</v>
          </cell>
          <cell r="S501">
            <v>1.01473233779264</v>
          </cell>
          <cell r="T501">
            <v>0.75</v>
          </cell>
          <cell r="U501">
            <v>122.428</v>
          </cell>
          <cell r="V501">
            <v>0.3210889190943933</v>
          </cell>
          <cell r="W501">
            <v>0.150958589136998</v>
          </cell>
          <cell r="X501">
            <v>52.611106902538026</v>
          </cell>
          <cell r="Y501">
            <v>53.478507491295716</v>
          </cell>
          <cell r="Z501">
            <v>6.1395213285224126E-2</v>
          </cell>
          <cell r="AA501">
            <v>0.10274672265322272</v>
          </cell>
          <cell r="AB501">
            <v>6.9331063611990746</v>
          </cell>
          <cell r="AC501">
            <v>1.124894053812588</v>
          </cell>
          <cell r="AD501">
            <v>1.3502929049452872</v>
          </cell>
          <cell r="AE501">
            <v>384.61704060542053</v>
          </cell>
          <cell r="AF501">
            <v>735.43452310195744</v>
          </cell>
          <cell r="AG501">
            <v>2</v>
          </cell>
          <cell r="AH501">
            <v>201232.97752135669</v>
          </cell>
          <cell r="AI501">
            <v>-167.75261741384938</v>
          </cell>
          <cell r="AJ501">
            <v>-6.619026886594436E-3</v>
          </cell>
          <cell r="AK501">
            <v>-167.75261741384938</v>
          </cell>
        </row>
        <row r="502">
          <cell r="B502" t="str">
            <v>LoPGas</v>
          </cell>
          <cell r="C502" t="str">
            <v>Header</v>
          </cell>
          <cell r="D502" t="str">
            <v>x</v>
          </cell>
          <cell r="E502" t="str">
            <v>H</v>
          </cell>
          <cell r="F502">
            <v>35</v>
          </cell>
          <cell r="G502">
            <v>115</v>
          </cell>
          <cell r="J502">
            <v>5.4</v>
          </cell>
          <cell r="K502">
            <v>5.4</v>
          </cell>
          <cell r="L502">
            <v>80</v>
          </cell>
          <cell r="M502">
            <v>53.478507491295716</v>
          </cell>
          <cell r="N502">
            <v>190080</v>
          </cell>
          <cell r="O502">
            <v>15.84</v>
          </cell>
          <cell r="P502">
            <v>1</v>
          </cell>
          <cell r="Q502">
            <v>50</v>
          </cell>
          <cell r="R502">
            <v>0.2</v>
          </cell>
          <cell r="S502">
            <v>1.2386846748934399</v>
          </cell>
          <cell r="T502">
            <v>0.75</v>
          </cell>
          <cell r="U502">
            <v>122.428</v>
          </cell>
          <cell r="V502">
            <v>0.2459274297944096</v>
          </cell>
          <cell r="W502">
            <v>0.1156217347411399</v>
          </cell>
          <cell r="X502">
            <v>54.102462089982325</v>
          </cell>
          <cell r="Y502">
            <v>54.726416688668934</v>
          </cell>
          <cell r="Z502">
            <v>4.7052751535897164E-2</v>
          </cell>
          <cell r="AA502">
            <v>8.7983274350875787E-2</v>
          </cell>
          <cell r="AB502">
            <v>6.0613410564312922</v>
          </cell>
          <cell r="AC502">
            <v>1.0415937314752022</v>
          </cell>
          <cell r="AD502">
            <v>1.339032087460835</v>
          </cell>
          <cell r="AE502">
            <v>576.92556090813082</v>
          </cell>
          <cell r="AF502">
            <v>728.20054500705078</v>
          </cell>
          <cell r="AG502">
            <v>2</v>
          </cell>
          <cell r="AH502">
            <v>243987.33708427844</v>
          </cell>
          <cell r="AI502">
            <v>-180.03630335265103</v>
          </cell>
          <cell r="AJ502">
            <v>-4.7358034341501215E-3</v>
          </cell>
          <cell r="AK502">
            <v>-180.03630335265103</v>
          </cell>
        </row>
        <row r="503">
          <cell r="B503" t="str">
            <v>LoPGas</v>
          </cell>
          <cell r="C503" t="str">
            <v>Leader</v>
          </cell>
          <cell r="D503" t="str">
            <v>x</v>
          </cell>
          <cell r="E503" t="str">
            <v>L</v>
          </cell>
          <cell r="F503">
            <v>35</v>
          </cell>
          <cell r="G503">
            <v>115</v>
          </cell>
          <cell r="J503">
            <v>5.4</v>
          </cell>
          <cell r="K503">
            <v>5.4</v>
          </cell>
          <cell r="L503">
            <v>80</v>
          </cell>
          <cell r="M503">
            <v>54.726416688668934</v>
          </cell>
          <cell r="N503">
            <v>253440.00000000003</v>
          </cell>
          <cell r="O503">
            <v>21.12</v>
          </cell>
          <cell r="P503">
            <v>1</v>
          </cell>
          <cell r="Q503">
            <v>40</v>
          </cell>
          <cell r="R503">
            <v>0.2</v>
          </cell>
          <cell r="S503">
            <v>1.4046444981305601</v>
          </cell>
          <cell r="T503">
            <v>0.75</v>
          </cell>
          <cell r="U503">
            <v>122.428</v>
          </cell>
          <cell r="V503">
            <v>0.17747404957696306</v>
          </cell>
          <cell r="W503">
            <v>8.343866928864685E-2</v>
          </cell>
          <cell r="X503">
            <v>55.118784586324175</v>
          </cell>
          <cell r="Y503">
            <v>55.511152483979416</v>
          </cell>
          <cell r="Z503">
            <v>3.1049645222197442E-2</v>
          </cell>
          <cell r="AA503">
            <v>7.7701219913995909E-2</v>
          </cell>
          <cell r="AB503">
            <v>5.5502556253984103</v>
          </cell>
          <cell r="AC503">
            <v>0.98821873037396391</v>
          </cell>
          <cell r="AD503">
            <v>1.3307157770495563</v>
          </cell>
          <cell r="AE503">
            <v>769.23408121084117</v>
          </cell>
          <cell r="AF503">
            <v>748.94272455210591</v>
          </cell>
          <cell r="AG503">
            <v>2</v>
          </cell>
          <cell r="AH503">
            <v>284736.90094173653</v>
          </cell>
          <cell r="AI503">
            <v>-150.41410247747817</v>
          </cell>
          <cell r="AJ503">
            <v>-2.9674499383972172E-3</v>
          </cell>
          <cell r="AK503">
            <v>-150.41410247747817</v>
          </cell>
        </row>
        <row r="504">
          <cell r="B504" t="str">
            <v>35_115_0.2_150</v>
          </cell>
          <cell r="F504">
            <v>35</v>
          </cell>
          <cell r="G504">
            <v>115</v>
          </cell>
          <cell r="H504">
            <v>34.362770004050503</v>
          </cell>
          <cell r="R504">
            <v>0.2</v>
          </cell>
          <cell r="W504">
            <v>0.49381661150347611</v>
          </cell>
          <cell r="X504">
            <v>0.6372299959494967</v>
          </cell>
          <cell r="AK504">
            <v>-648.59146181715698</v>
          </cell>
          <cell r="AL504">
            <v>1.9656619292127476E-3</v>
          </cell>
          <cell r="AM504">
            <v>-498.17735933967884</v>
          </cell>
        </row>
        <row r="505">
          <cell r="B505" t="str">
            <v>LoPGas</v>
          </cell>
          <cell r="C505" t="str">
            <v>Branch</v>
          </cell>
          <cell r="D505" t="str">
            <v>x</v>
          </cell>
          <cell r="E505" t="str">
            <v>B</v>
          </cell>
          <cell r="F505">
            <v>35</v>
          </cell>
          <cell r="G505">
            <v>115</v>
          </cell>
          <cell r="J505">
            <v>5.4</v>
          </cell>
          <cell r="K505">
            <v>5.4</v>
          </cell>
          <cell r="L505">
            <v>80</v>
          </cell>
          <cell r="M505">
            <v>40.4</v>
          </cell>
          <cell r="N505">
            <v>13200.000000000002</v>
          </cell>
          <cell r="O505">
            <v>1.2</v>
          </cell>
          <cell r="P505">
            <v>16</v>
          </cell>
          <cell r="Q505">
            <v>30</v>
          </cell>
          <cell r="R505">
            <v>0.2</v>
          </cell>
          <cell r="S505">
            <v>0.5</v>
          </cell>
          <cell r="T505">
            <v>0.75</v>
          </cell>
          <cell r="U505">
            <v>122.428</v>
          </cell>
          <cell r="V505">
            <v>0.12756621913974239</v>
          </cell>
          <cell r="W505">
            <v>5.9974715157373737E-2</v>
          </cell>
          <cell r="X505">
            <v>44.529782100107013</v>
          </cell>
          <cell r="Y505">
            <v>48.659564200214035</v>
          </cell>
          <cell r="Z505">
            <v>0.20857485354075844</v>
          </cell>
          <cell r="AA505">
            <v>0.33567353552784623</v>
          </cell>
          <cell r="AB505">
            <v>10.590508807326579</v>
          </cell>
          <cell r="AC505">
            <v>1.3703207269838804</v>
          </cell>
          <cell r="AD505">
            <v>1.3937316129679216</v>
          </cell>
          <cell r="AE505">
            <v>40.064275063064642</v>
          </cell>
          <cell r="AF505">
            <v>347.28179726764603</v>
          </cell>
          <cell r="AG505">
            <v>2</v>
          </cell>
          <cell r="AH505">
            <v>45975.821637758323</v>
          </cell>
          <cell r="AI505">
            <v>-86.144876931475252</v>
          </cell>
          <cell r="AJ505">
            <v>-3.2630635201316378E-2</v>
          </cell>
          <cell r="AK505">
            <v>-1378.318030903604</v>
          </cell>
        </row>
        <row r="506">
          <cell r="B506" t="str">
            <v>LoPGas</v>
          </cell>
          <cell r="C506" t="str">
            <v>Header</v>
          </cell>
          <cell r="D506" t="str">
            <v>x</v>
          </cell>
          <cell r="E506" t="str">
            <v>H</v>
          </cell>
          <cell r="F506">
            <v>35</v>
          </cell>
          <cell r="G506">
            <v>115</v>
          </cell>
          <cell r="J506">
            <v>5.4</v>
          </cell>
          <cell r="K506">
            <v>5.4</v>
          </cell>
          <cell r="L506">
            <v>80</v>
          </cell>
          <cell r="M506">
            <v>48.659564200214035</v>
          </cell>
          <cell r="N506">
            <v>63360</v>
          </cell>
          <cell r="O506">
            <v>5.28</v>
          </cell>
          <cell r="P506">
            <v>1</v>
          </cell>
          <cell r="Q506">
            <v>66.666666666666671</v>
          </cell>
          <cell r="R506">
            <v>0.2</v>
          </cell>
          <cell r="S506">
            <v>0.73278748682815997</v>
          </cell>
          <cell r="T506">
            <v>0.75</v>
          </cell>
          <cell r="U506">
            <v>122.428</v>
          </cell>
          <cell r="V506">
            <v>0.64621734727153968</v>
          </cell>
          <cell r="W506">
            <v>0.30381633628187643</v>
          </cell>
          <cell r="X506">
            <v>50.685138979686862</v>
          </cell>
          <cell r="Y506">
            <v>52.710713759159688</v>
          </cell>
          <cell r="Z506">
            <v>0.12926270664600403</v>
          </cell>
          <cell r="AA506">
            <v>0.13518285302114741</v>
          </cell>
          <cell r="AB506">
            <v>8.5114816344094599</v>
          </cell>
          <cell r="AC506">
            <v>1.2516954683290962</v>
          </cell>
          <cell r="AD506">
            <v>1.3667381082880834</v>
          </cell>
          <cell r="AE506">
            <v>192.30852030271026</v>
          </cell>
          <cell r="AF506">
            <v>734.81635174048745</v>
          </cell>
          <cell r="AG506">
            <v>2</v>
          </cell>
          <cell r="AH506">
            <v>143085.36423875586</v>
          </cell>
          <cell r="AI506">
            <v>-197.12455905598088</v>
          </cell>
          <cell r="AJ506">
            <v>-1.5555915329543946E-2</v>
          </cell>
          <cell r="AK506">
            <v>-197.12455905598088</v>
          </cell>
        </row>
        <row r="507">
          <cell r="B507" t="str">
            <v>LoPGas</v>
          </cell>
          <cell r="C507" t="str">
            <v>Header</v>
          </cell>
          <cell r="D507" t="str">
            <v>x</v>
          </cell>
          <cell r="E507" t="str">
            <v>H</v>
          </cell>
          <cell r="F507">
            <v>35</v>
          </cell>
          <cell r="G507">
            <v>115</v>
          </cell>
          <cell r="J507">
            <v>5.4</v>
          </cell>
          <cell r="K507">
            <v>5.4</v>
          </cell>
          <cell r="L507">
            <v>80</v>
          </cell>
          <cell r="M507">
            <v>52.710713759159688</v>
          </cell>
          <cell r="N507">
            <v>126720</v>
          </cell>
          <cell r="O507">
            <v>10.56</v>
          </cell>
          <cell r="P507">
            <v>1</v>
          </cell>
          <cell r="Q507">
            <v>66.666666666666671</v>
          </cell>
          <cell r="R507">
            <v>0.2</v>
          </cell>
          <cell r="S507">
            <v>1.01473233779264</v>
          </cell>
          <cell r="T507">
            <v>0.75</v>
          </cell>
          <cell r="U507">
            <v>122.428</v>
          </cell>
          <cell r="V507">
            <v>0.43034409505972898</v>
          </cell>
          <cell r="W507">
            <v>0.20232444525610305</v>
          </cell>
          <cell r="X507">
            <v>53.820624965865093</v>
          </cell>
          <cell r="Y507">
            <v>54.930536172570491</v>
          </cell>
          <cell r="Z507">
            <v>8.1344099432277828E-2</v>
          </cell>
          <cell r="AA507">
            <v>0.10285982294777654</v>
          </cell>
          <cell r="AB507">
            <v>6.9331063611990746</v>
          </cell>
          <cell r="AC507">
            <v>1.1279233986665045</v>
          </cell>
          <cell r="AD507">
            <v>1.3466663263427758</v>
          </cell>
          <cell r="AE507">
            <v>384.61704060542053</v>
          </cell>
          <cell r="AF507">
            <v>738.98185953850191</v>
          </cell>
          <cell r="AG507">
            <v>2</v>
          </cell>
          <cell r="AH507">
            <v>200790.94190510895</v>
          </cell>
          <cell r="AI507">
            <v>-213.6537315195755</v>
          </cell>
          <cell r="AJ507">
            <v>-8.4301503913973928E-3</v>
          </cell>
          <cell r="AK507">
            <v>-213.6537315195755</v>
          </cell>
        </row>
        <row r="508">
          <cell r="B508" t="str">
            <v>LoPGas</v>
          </cell>
          <cell r="C508" t="str">
            <v>Header</v>
          </cell>
          <cell r="D508" t="str">
            <v>x</v>
          </cell>
          <cell r="E508" t="str">
            <v>H</v>
          </cell>
          <cell r="F508">
            <v>35</v>
          </cell>
          <cell r="G508">
            <v>115</v>
          </cell>
          <cell r="J508">
            <v>5.4</v>
          </cell>
          <cell r="K508">
            <v>5.4</v>
          </cell>
          <cell r="L508">
            <v>80</v>
          </cell>
          <cell r="M508">
            <v>54.930536172570491</v>
          </cell>
          <cell r="N508">
            <v>190080</v>
          </cell>
          <cell r="O508">
            <v>15.84</v>
          </cell>
          <cell r="P508">
            <v>1</v>
          </cell>
          <cell r="Q508">
            <v>66.666666666666671</v>
          </cell>
          <cell r="R508">
            <v>0.2</v>
          </cell>
          <cell r="S508">
            <v>1.2386846748934399</v>
          </cell>
          <cell r="T508">
            <v>0.75</v>
          </cell>
          <cell r="U508">
            <v>122.428</v>
          </cell>
          <cell r="V508">
            <v>0.3300164258467031</v>
          </cell>
          <cell r="W508">
            <v>0.15515581845167503</v>
          </cell>
          <cell r="X508">
            <v>55.714483918750105</v>
          </cell>
          <cell r="Y508">
            <v>56.498431664929711</v>
          </cell>
          <cell r="Z508">
            <v>6.2542043306236361E-2</v>
          </cell>
          <cell r="AA508">
            <v>8.808352515229291E-2</v>
          </cell>
          <cell r="AB508">
            <v>6.0613410564312922</v>
          </cell>
          <cell r="AC508">
            <v>1.0460958908492222</v>
          </cell>
          <cell r="AD508">
            <v>1.3332691971585116</v>
          </cell>
          <cell r="AE508">
            <v>576.92556090813082</v>
          </cell>
          <cell r="AF508">
            <v>732.55678992740513</v>
          </cell>
          <cell r="AG508">
            <v>2</v>
          </cell>
          <cell r="AH508">
            <v>243298.6764469303</v>
          </cell>
          <cell r="AI508">
            <v>-224.92770263387493</v>
          </cell>
          <cell r="AJ508">
            <v>-5.9166588445358518E-3</v>
          </cell>
          <cell r="AK508">
            <v>-224.92770263387493</v>
          </cell>
        </row>
        <row r="509">
          <cell r="B509" t="str">
            <v>LoPGas</v>
          </cell>
          <cell r="C509" t="str">
            <v>Leader</v>
          </cell>
          <cell r="D509" t="str">
            <v>x</v>
          </cell>
          <cell r="E509" t="str">
            <v>L</v>
          </cell>
          <cell r="F509">
            <v>35</v>
          </cell>
          <cell r="G509">
            <v>115</v>
          </cell>
          <cell r="J509">
            <v>5.4</v>
          </cell>
          <cell r="K509">
            <v>5.4</v>
          </cell>
          <cell r="L509">
            <v>80</v>
          </cell>
          <cell r="M509">
            <v>56.498431664929711</v>
          </cell>
          <cell r="N509">
            <v>253440.00000000003</v>
          </cell>
          <cell r="O509">
            <v>21.12</v>
          </cell>
          <cell r="P509">
            <v>1</v>
          </cell>
          <cell r="Q509">
            <v>40</v>
          </cell>
          <cell r="R509">
            <v>0.2</v>
          </cell>
          <cell r="S509">
            <v>1.4046444981305601</v>
          </cell>
          <cell r="T509">
            <v>0.75</v>
          </cell>
          <cell r="U509">
            <v>122.428</v>
          </cell>
          <cell r="V509">
            <v>0.1785931648454982</v>
          </cell>
          <cell r="W509">
            <v>8.396481657052135E-2</v>
          </cell>
          <cell r="X509">
            <v>56.864908425648061</v>
          </cell>
          <cell r="Y509">
            <v>57.23138518636641</v>
          </cell>
          <cell r="Z509">
            <v>3.1187430174306585E-2</v>
          </cell>
          <cell r="AA509">
            <v>7.7762799849418973E-2</v>
          </cell>
          <cell r="AB509">
            <v>5.5502556253984103</v>
          </cell>
          <cell r="AC509">
            <v>0.99369797399884408</v>
          </cell>
          <cell r="AD509">
            <v>1.3233782196340125</v>
          </cell>
          <cell r="AE509">
            <v>769.23408121084117</v>
          </cell>
          <cell r="AF509">
            <v>753.31893306253198</v>
          </cell>
          <cell r="AG509">
            <v>2</v>
          </cell>
          <cell r="AH509">
            <v>283902.54515447287</v>
          </cell>
          <cell r="AI509">
            <v>-139.74114844843078</v>
          </cell>
          <cell r="AJ509">
            <v>-2.7568881875084982E-3</v>
          </cell>
          <cell r="AK509">
            <v>-139.74114844843078</v>
          </cell>
        </row>
        <row r="510">
          <cell r="B510" t="str">
            <v>35_115_0.2_200</v>
          </cell>
          <cell r="F510">
            <v>35</v>
          </cell>
          <cell r="G510">
            <v>115</v>
          </cell>
          <cell r="H510">
            <v>34.19476386828245</v>
          </cell>
          <cell r="R510">
            <v>0.2</v>
          </cell>
          <cell r="W510">
            <v>0.66129659998965451</v>
          </cell>
          <cell r="X510">
            <v>0.8052361317175496</v>
          </cell>
          <cell r="AK510">
            <v>-775.44714165786206</v>
          </cell>
          <cell r="AL510">
            <v>2.5083096322973141E-3</v>
          </cell>
          <cell r="AM510">
            <v>-635.70599320943131</v>
          </cell>
        </row>
        <row r="511">
          <cell r="B511" t="str">
            <v>LoPGas</v>
          </cell>
          <cell r="C511" t="str">
            <v>Branch</v>
          </cell>
          <cell r="D511" t="str">
            <v>x</v>
          </cell>
          <cell r="E511" t="str">
            <v>B</v>
          </cell>
          <cell r="F511">
            <v>35</v>
          </cell>
          <cell r="G511">
            <v>115</v>
          </cell>
          <cell r="J511">
            <v>5.4</v>
          </cell>
          <cell r="K511">
            <v>5.4</v>
          </cell>
          <cell r="L511">
            <v>80</v>
          </cell>
          <cell r="M511">
            <v>40.4</v>
          </cell>
          <cell r="N511">
            <v>13200.000000000002</v>
          </cell>
          <cell r="O511">
            <v>1.2</v>
          </cell>
          <cell r="P511">
            <v>16</v>
          </cell>
          <cell r="Q511">
            <v>30</v>
          </cell>
          <cell r="R511">
            <v>0.1</v>
          </cell>
          <cell r="S511">
            <v>0.5</v>
          </cell>
          <cell r="T511">
            <v>0.75</v>
          </cell>
          <cell r="U511">
            <v>122.428</v>
          </cell>
          <cell r="V511">
            <v>3.7887876076743342E-2</v>
          </cell>
          <cell r="W511">
            <v>1.7812823731425453E-2</v>
          </cell>
          <cell r="X511">
            <v>47.764060977399453</v>
          </cell>
          <cell r="Y511">
            <v>55.128121954798907</v>
          </cell>
          <cell r="Z511">
            <v>0.37192227158583091</v>
          </cell>
          <cell r="AA511">
            <v>0.58669014182925405</v>
          </cell>
          <cell r="AB511">
            <v>10.590508807326579</v>
          </cell>
          <cell r="AC511">
            <v>1.3726921421839045</v>
          </cell>
          <cell r="AD511">
            <v>1.3913238507099632</v>
          </cell>
          <cell r="AE511">
            <v>20.032137531532321</v>
          </cell>
          <cell r="AF511">
            <v>175.60362573342658</v>
          </cell>
          <cell r="AG511">
            <v>2</v>
          </cell>
          <cell r="AH511">
            <v>22855.276384830922</v>
          </cell>
          <cell r="AI511">
            <v>-75.699046311442373</v>
          </cell>
          <cell r="AJ511">
            <v>-5.7347762357153304E-2</v>
          </cell>
          <cell r="AK511">
            <v>-1211.184740983078</v>
          </cell>
        </row>
        <row r="512">
          <cell r="B512" t="str">
            <v>LoPGas</v>
          </cell>
          <cell r="C512" t="str">
            <v>Header</v>
          </cell>
          <cell r="D512" t="str">
            <v>x</v>
          </cell>
          <cell r="E512" t="str">
            <v>H</v>
          </cell>
          <cell r="F512">
            <v>35</v>
          </cell>
          <cell r="G512">
            <v>115</v>
          </cell>
          <cell r="J512">
            <v>5.4</v>
          </cell>
          <cell r="K512">
            <v>5.4</v>
          </cell>
          <cell r="L512">
            <v>80</v>
          </cell>
          <cell r="M512">
            <v>55.128121954798907</v>
          </cell>
          <cell r="N512">
            <v>63360</v>
          </cell>
          <cell r="O512">
            <v>5.28</v>
          </cell>
          <cell r="P512">
            <v>1</v>
          </cell>
          <cell r="Q512">
            <v>20</v>
          </cell>
          <cell r="R512">
            <v>0.1</v>
          </cell>
          <cell r="S512">
            <v>0.73278748682815997</v>
          </cell>
          <cell r="T512">
            <v>0.75</v>
          </cell>
          <cell r="U512">
            <v>122.428</v>
          </cell>
          <cell r="V512">
            <v>5.6405705947404412E-2</v>
          </cell>
          <cell r="W512">
            <v>2.6518902655098486E-2</v>
          </cell>
          <cell r="X512">
            <v>56.124663643974877</v>
          </cell>
          <cell r="Y512">
            <v>57.121205333150847</v>
          </cell>
          <cell r="Z512">
            <v>8.0134012185561265E-2</v>
          </cell>
          <cell r="AA512">
            <v>0.23621050845886518</v>
          </cell>
          <cell r="AB512">
            <v>8.5114816344094599</v>
          </cell>
          <cell r="AC512">
            <v>1.2751611449389018</v>
          </cell>
          <cell r="AD512">
            <v>1.341587220820506</v>
          </cell>
          <cell r="AE512">
            <v>96.154260151355132</v>
          </cell>
          <cell r="AF512">
            <v>373.22532015974326</v>
          </cell>
          <cell r="AG512">
            <v>2</v>
          </cell>
          <cell r="AH512">
            <v>70844.568718077688</v>
          </cell>
          <cell r="AI512">
            <v>-47.614115887880196</v>
          </cell>
          <cell r="AJ512">
            <v>-7.5148541489709906E-3</v>
          </cell>
          <cell r="AK512">
            <v>-47.614115887880196</v>
          </cell>
        </row>
        <row r="513">
          <cell r="B513" t="str">
            <v>LoPGas</v>
          </cell>
          <cell r="C513" t="str">
            <v>Header</v>
          </cell>
          <cell r="D513" t="str">
            <v>x</v>
          </cell>
          <cell r="E513" t="str">
            <v>H</v>
          </cell>
          <cell r="F513">
            <v>35</v>
          </cell>
          <cell r="G513">
            <v>115</v>
          </cell>
          <cell r="J513">
            <v>5.4</v>
          </cell>
          <cell r="K513">
            <v>5.4</v>
          </cell>
          <cell r="L513">
            <v>80</v>
          </cell>
          <cell r="M513">
            <v>57.121205333150847</v>
          </cell>
          <cell r="N513">
            <v>126720</v>
          </cell>
          <cell r="O513">
            <v>10.56</v>
          </cell>
          <cell r="P513">
            <v>1</v>
          </cell>
          <cell r="Q513">
            <v>20</v>
          </cell>
          <cell r="R513">
            <v>0.1</v>
          </cell>
          <cell r="S513">
            <v>1.01473233779264</v>
          </cell>
          <cell r="T513">
            <v>0.75</v>
          </cell>
          <cell r="U513">
            <v>122.428</v>
          </cell>
          <cell r="V513">
            <v>3.706898969540471E-2</v>
          </cell>
          <cell r="W513">
            <v>1.7427827783450311E-2</v>
          </cell>
          <cell r="X513">
            <v>57.689331940042464</v>
          </cell>
          <cell r="Y513">
            <v>58.257458546934089</v>
          </cell>
          <cell r="Z513">
            <v>4.9664033019608755E-2</v>
          </cell>
          <cell r="AA513">
            <v>0.17943123416104922</v>
          </cell>
          <cell r="AB513">
            <v>6.9331063611990746</v>
          </cell>
          <cell r="AC513">
            <v>1.1440071640499185</v>
          </cell>
          <cell r="AD513">
            <v>1.327733345918104</v>
          </cell>
          <cell r="AE513">
            <v>192.30852030271026</v>
          </cell>
          <cell r="AF513">
            <v>373.62284760113778</v>
          </cell>
          <cell r="AG513">
            <v>2</v>
          </cell>
          <cell r="AH513">
            <v>99724.690807006846</v>
          </cell>
          <cell r="AI513">
            <v>-54.031911777452507</v>
          </cell>
          <cell r="AJ513">
            <v>-4.2638819268822998E-3</v>
          </cell>
          <cell r="AK513">
            <v>-54.031911777452507</v>
          </cell>
        </row>
        <row r="514">
          <cell r="B514" t="str">
            <v>LoPGas</v>
          </cell>
          <cell r="C514" t="str">
            <v>Header</v>
          </cell>
          <cell r="D514" t="str">
            <v>x</v>
          </cell>
          <cell r="E514" t="str">
            <v>H</v>
          </cell>
          <cell r="F514">
            <v>35</v>
          </cell>
          <cell r="G514">
            <v>115</v>
          </cell>
          <cell r="J514">
            <v>5.4</v>
          </cell>
          <cell r="K514">
            <v>5.4</v>
          </cell>
          <cell r="L514">
            <v>80</v>
          </cell>
          <cell r="M514">
            <v>58.257458546934089</v>
          </cell>
          <cell r="N514">
            <v>190080</v>
          </cell>
          <cell r="O514">
            <v>15.84</v>
          </cell>
          <cell r="P514">
            <v>1</v>
          </cell>
          <cell r="Q514">
            <v>20</v>
          </cell>
          <cell r="R514">
            <v>0.1</v>
          </cell>
          <cell r="S514">
            <v>1.2386846748934399</v>
          </cell>
          <cell r="T514">
            <v>0.75</v>
          </cell>
          <cell r="U514">
            <v>122.428</v>
          </cell>
          <cell r="V514">
            <v>2.8207408614660184E-2</v>
          </cell>
          <cell r="W514">
            <v>1.3261593142765093E-2</v>
          </cell>
          <cell r="X514">
            <v>58.669803920337891</v>
          </cell>
          <cell r="Y514">
            <v>59.082149293741693</v>
          </cell>
          <cell r="Z514">
            <v>3.7929822904457122E-2</v>
          </cell>
          <cell r="AA514">
            <v>0.15353722201267633</v>
          </cell>
          <cell r="AB514">
            <v>6.0613410564312922</v>
          </cell>
          <cell r="AC514">
            <v>1.0581719340960427</v>
          </cell>
          <cell r="AD514">
            <v>1.3180536958153446</v>
          </cell>
          <cell r="AE514">
            <v>288.46278045406541</v>
          </cell>
          <cell r="AF514">
            <v>369.36305921679622</v>
          </cell>
          <cell r="AG514">
            <v>2</v>
          </cell>
          <cell r="AH514">
            <v>121043.51236700497</v>
          </cell>
          <cell r="AI514">
            <v>-58.648127270590372</v>
          </cell>
          <cell r="AJ514">
            <v>-3.0854444060706213E-3</v>
          </cell>
          <cell r="AK514">
            <v>-58.648127270590372</v>
          </cell>
        </row>
        <row r="515">
          <cell r="B515" t="str">
            <v>LoPGas</v>
          </cell>
          <cell r="C515" t="str">
            <v>Leader</v>
          </cell>
          <cell r="D515" t="str">
            <v>x</v>
          </cell>
          <cell r="E515" t="str">
            <v>L</v>
          </cell>
          <cell r="F515">
            <v>35</v>
          </cell>
          <cell r="G515">
            <v>115</v>
          </cell>
          <cell r="J515">
            <v>5.4</v>
          </cell>
          <cell r="K515">
            <v>5.4</v>
          </cell>
          <cell r="L515">
            <v>80</v>
          </cell>
          <cell r="M515">
            <v>59.082149293741693</v>
          </cell>
          <cell r="N515">
            <v>253440.00000000003</v>
          </cell>
          <cell r="O515">
            <v>21.12</v>
          </cell>
          <cell r="P515">
            <v>1</v>
          </cell>
          <cell r="Q515">
            <v>40</v>
          </cell>
          <cell r="R515">
            <v>0.1</v>
          </cell>
          <cell r="S515">
            <v>1.4046444981305601</v>
          </cell>
          <cell r="T515">
            <v>0.75</v>
          </cell>
          <cell r="U515">
            <v>122.428</v>
          </cell>
          <cell r="V515">
            <v>5.0715958124223776E-2</v>
          </cell>
          <cell r="W515">
            <v>2.3843891924883565E-2</v>
          </cell>
          <cell r="X515">
            <v>59.723436867502073</v>
          </cell>
          <cell r="Y515">
            <v>60.364724441262446</v>
          </cell>
          <cell r="Z515">
            <v>6.1314862866720055E-2</v>
          </cell>
          <cell r="AA515">
            <v>0.13556236471619326</v>
          </cell>
          <cell r="AB515">
            <v>5.5502556253984103</v>
          </cell>
          <cell r="AC515">
            <v>1.0031198082590149</v>
          </cell>
          <cell r="AD515">
            <v>1.3109483482006572</v>
          </cell>
          <cell r="AE515">
            <v>384.61704060542058</v>
          </cell>
          <cell r="AF515">
            <v>380.06536011715025</v>
          </cell>
          <cell r="AG515">
            <v>2</v>
          </cell>
          <cell r="AH515">
            <v>141269.86007915271</v>
          </cell>
          <cell r="AI515">
            <v>-121.21386841589118</v>
          </cell>
          <cell r="AJ515">
            <v>-4.7827441767633828E-3</v>
          </cell>
          <cell r="AK515">
            <v>-121.21386841589118</v>
          </cell>
        </row>
        <row r="516">
          <cell r="B516" t="str">
            <v>35_115_0.1_60</v>
          </cell>
          <cell r="F516">
            <v>35</v>
          </cell>
          <cell r="G516">
            <v>115</v>
          </cell>
          <cell r="H516">
            <v>34.901134960762377</v>
          </cell>
          <cell r="R516">
            <v>0.1</v>
          </cell>
          <cell r="W516">
            <v>5.7208323581313891E-2</v>
          </cell>
          <cell r="X516">
            <v>9.8865039237622909E-2</v>
          </cell>
          <cell r="AK516">
            <v>-281.50802335181424</v>
          </cell>
          <cell r="AL516">
            <v>6.3247378052368631E-4</v>
          </cell>
          <cell r="AM516">
            <v>-160.29415493592307</v>
          </cell>
        </row>
        <row r="517">
          <cell r="B517" t="str">
            <v>LoPGas</v>
          </cell>
          <cell r="C517" t="str">
            <v>Branch</v>
          </cell>
          <cell r="D517" t="str">
            <v>x</v>
          </cell>
          <cell r="E517" t="str">
            <v>B</v>
          </cell>
          <cell r="F517">
            <v>35</v>
          </cell>
          <cell r="G517">
            <v>115</v>
          </cell>
          <cell r="J517">
            <v>5.4</v>
          </cell>
          <cell r="K517">
            <v>5.4</v>
          </cell>
          <cell r="L517">
            <v>80</v>
          </cell>
          <cell r="M517">
            <v>40.4</v>
          </cell>
          <cell r="N517">
            <v>13200.000000000002</v>
          </cell>
          <cell r="O517">
            <v>1.2</v>
          </cell>
          <cell r="P517">
            <v>16</v>
          </cell>
          <cell r="Q517">
            <v>30</v>
          </cell>
          <cell r="R517">
            <v>0.1</v>
          </cell>
          <cell r="S517">
            <v>0.5</v>
          </cell>
          <cell r="T517">
            <v>0.75</v>
          </cell>
          <cell r="U517">
            <v>122.428</v>
          </cell>
          <cell r="V517">
            <v>3.7887876076743342E-2</v>
          </cell>
          <cell r="W517">
            <v>1.7812823731425453E-2</v>
          </cell>
          <cell r="X517">
            <v>47.764060977399453</v>
          </cell>
          <cell r="Y517">
            <v>55.128121954798907</v>
          </cell>
          <cell r="Z517">
            <v>0.37192227158583091</v>
          </cell>
          <cell r="AA517">
            <v>0.58669014182925405</v>
          </cell>
          <cell r="AB517">
            <v>10.590508807326579</v>
          </cell>
          <cell r="AC517">
            <v>1.3726921421839045</v>
          </cell>
          <cell r="AD517">
            <v>1.3913238507099632</v>
          </cell>
          <cell r="AE517">
            <v>20.032137531532321</v>
          </cell>
          <cell r="AF517">
            <v>175.60362573342658</v>
          </cell>
          <cell r="AG517">
            <v>2</v>
          </cell>
          <cell r="AH517">
            <v>22855.276384830922</v>
          </cell>
          <cell r="AI517">
            <v>-75.699046311442373</v>
          </cell>
          <cell r="AJ517">
            <v>-5.7347762357153304E-2</v>
          </cell>
          <cell r="AK517">
            <v>-1211.184740983078</v>
          </cell>
        </row>
        <row r="518">
          <cell r="B518" t="str">
            <v>LoPGas</v>
          </cell>
          <cell r="C518" t="str">
            <v>Header</v>
          </cell>
          <cell r="D518" t="str">
            <v>x</v>
          </cell>
          <cell r="E518" t="str">
            <v>H</v>
          </cell>
          <cell r="F518">
            <v>35</v>
          </cell>
          <cell r="G518">
            <v>115</v>
          </cell>
          <cell r="J518">
            <v>5.4</v>
          </cell>
          <cell r="K518">
            <v>5.4</v>
          </cell>
          <cell r="L518">
            <v>80</v>
          </cell>
          <cell r="M518">
            <v>55.128121954798907</v>
          </cell>
          <cell r="N518">
            <v>63360</v>
          </cell>
          <cell r="O518">
            <v>5.28</v>
          </cell>
          <cell r="P518">
            <v>1</v>
          </cell>
          <cell r="Q518">
            <v>6.666666666666667</v>
          </cell>
          <cell r="R518">
            <v>0.1</v>
          </cell>
          <cell r="S518">
            <v>0.73278748682815997</v>
          </cell>
          <cell r="T518">
            <v>0.75</v>
          </cell>
          <cell r="U518">
            <v>122.428</v>
          </cell>
          <cell r="V518">
            <v>1.8752573689414E-2</v>
          </cell>
          <cell r="W518">
            <v>8.8164427312733551E-3</v>
          </cell>
          <cell r="X518">
            <v>55.468893044581712</v>
          </cell>
          <cell r="Y518">
            <v>55.809664134364517</v>
          </cell>
          <cell r="Z518">
            <v>2.7402119708331063E-2</v>
          </cell>
          <cell r="AA518">
            <v>0.23613271024165636</v>
          </cell>
          <cell r="AB518">
            <v>8.5114816344094599</v>
          </cell>
          <cell r="AC518">
            <v>1.2751569289201279</v>
          </cell>
          <cell r="AD518">
            <v>1.3415916564760566</v>
          </cell>
          <cell r="AE518">
            <v>96.154260151355132</v>
          </cell>
          <cell r="AF518">
            <v>372.33095658659755</v>
          </cell>
          <cell r="AG518">
            <v>2</v>
          </cell>
          <cell r="AH518">
            <v>70923.356468680897</v>
          </cell>
          <cell r="AI518">
            <v>-16.315865992902221</v>
          </cell>
          <cell r="AJ518">
            <v>-2.5751051125161334E-3</v>
          </cell>
          <cell r="AK518">
            <v>-16.315865992902221</v>
          </cell>
        </row>
        <row r="519">
          <cell r="B519" t="str">
            <v>LoPGas</v>
          </cell>
          <cell r="C519" t="str">
            <v>Header</v>
          </cell>
          <cell r="D519" t="str">
            <v>x</v>
          </cell>
          <cell r="E519" t="str">
            <v>H</v>
          </cell>
          <cell r="F519">
            <v>35</v>
          </cell>
          <cell r="G519">
            <v>115</v>
          </cell>
          <cell r="J519">
            <v>5.4</v>
          </cell>
          <cell r="K519">
            <v>5.4</v>
          </cell>
          <cell r="L519">
            <v>80</v>
          </cell>
          <cell r="M519">
            <v>55.809664134364517</v>
          </cell>
          <cell r="N519">
            <v>126720</v>
          </cell>
          <cell r="O519">
            <v>10.56</v>
          </cell>
          <cell r="P519">
            <v>1</v>
          </cell>
          <cell r="Q519">
            <v>6.666666666666667</v>
          </cell>
          <cell r="R519">
            <v>0.1</v>
          </cell>
          <cell r="S519">
            <v>1.01473233779264</v>
          </cell>
          <cell r="T519">
            <v>0.75</v>
          </cell>
          <cell r="U519">
            <v>122.428</v>
          </cell>
          <cell r="V519">
            <v>1.2278824024507791E-2</v>
          </cell>
          <cell r="W519">
            <v>5.7728368709462075E-3</v>
          </cell>
          <cell r="X519">
            <v>56.012378847990355</v>
          </cell>
          <cell r="Y519">
            <v>56.215093561616193</v>
          </cell>
          <cell r="Z519">
            <v>1.6759975119966075E-2</v>
          </cell>
          <cell r="AA519">
            <v>0.17928911643071718</v>
          </cell>
          <cell r="AB519">
            <v>6.9331063611990746</v>
          </cell>
          <cell r="AC519">
            <v>1.1392130754706793</v>
          </cell>
          <cell r="AD519">
            <v>1.333320774123588</v>
          </cell>
          <cell r="AE519">
            <v>192.30852030271026</v>
          </cell>
          <cell r="AF519">
            <v>371.48213264191986</v>
          </cell>
          <cell r="AG519">
            <v>2</v>
          </cell>
          <cell r="AH519">
            <v>100006.17683516281</v>
          </cell>
          <cell r="AI519">
            <v>-19.379696255655791</v>
          </cell>
          <cell r="AJ519">
            <v>-1.5293320908819279E-3</v>
          </cell>
          <cell r="AK519">
            <v>-19.379696255655791</v>
          </cell>
        </row>
        <row r="520">
          <cell r="B520" t="str">
            <v>LoPGas</v>
          </cell>
          <cell r="C520" t="str">
            <v>Header</v>
          </cell>
          <cell r="D520" t="str">
            <v>x</v>
          </cell>
          <cell r="E520" t="str">
            <v>H</v>
          </cell>
          <cell r="F520">
            <v>35</v>
          </cell>
          <cell r="G520">
            <v>115</v>
          </cell>
          <cell r="J520">
            <v>5.4</v>
          </cell>
          <cell r="K520">
            <v>5.4</v>
          </cell>
          <cell r="L520">
            <v>80</v>
          </cell>
          <cell r="M520">
            <v>56.215093561616193</v>
          </cell>
          <cell r="N520">
            <v>190080</v>
          </cell>
          <cell r="O520">
            <v>15.84</v>
          </cell>
          <cell r="P520">
            <v>1</v>
          </cell>
          <cell r="Q520">
            <v>6.666666666666667</v>
          </cell>
          <cell r="R520">
            <v>0.1</v>
          </cell>
          <cell r="S520">
            <v>1.2386846748934399</v>
          </cell>
          <cell r="T520">
            <v>0.75</v>
          </cell>
          <cell r="U520">
            <v>122.428</v>
          </cell>
          <cell r="V520">
            <v>9.3224329417143179E-3</v>
          </cell>
          <cell r="W520">
            <v>4.3829021822858749E-3</v>
          </cell>
          <cell r="X520">
            <v>56.366472370317148</v>
          </cell>
          <cell r="Y520">
            <v>56.517851179018102</v>
          </cell>
          <cell r="Z520">
            <v>1.2728980800753686E-2</v>
          </cell>
          <cell r="AA520">
            <v>0.15337068216132937</v>
          </cell>
          <cell r="AB520">
            <v>6.0613410564312922</v>
          </cell>
          <cell r="AC520">
            <v>1.0510584244003232</v>
          </cell>
          <cell r="AD520">
            <v>1.3269742158616122</v>
          </cell>
          <cell r="AE520">
            <v>288.46278045406541</v>
          </cell>
          <cell r="AF520">
            <v>366.48407462305801</v>
          </cell>
          <cell r="AG520">
            <v>2</v>
          </cell>
          <cell r="AH520">
            <v>121512.12470053053</v>
          </cell>
          <cell r="AI520">
            <v>-21.684514180216823</v>
          </cell>
          <cell r="AJ520">
            <v>-1.1408098790097235E-3</v>
          </cell>
          <cell r="AK520">
            <v>-21.684514180216823</v>
          </cell>
        </row>
        <row r="521">
          <cell r="B521" t="str">
            <v>LoPGas</v>
          </cell>
          <cell r="C521" t="str">
            <v>Leader</v>
          </cell>
          <cell r="D521" t="str">
            <v>x</v>
          </cell>
          <cell r="E521" t="str">
            <v>L</v>
          </cell>
          <cell r="F521">
            <v>35</v>
          </cell>
          <cell r="G521">
            <v>115</v>
          </cell>
          <cell r="J521">
            <v>5.4</v>
          </cell>
          <cell r="K521">
            <v>5.4</v>
          </cell>
          <cell r="L521">
            <v>80</v>
          </cell>
          <cell r="M521">
            <v>56.517851179018102</v>
          </cell>
          <cell r="N521">
            <v>253440.00000000003</v>
          </cell>
          <cell r="O521">
            <v>21.12</v>
          </cell>
          <cell r="P521">
            <v>1</v>
          </cell>
          <cell r="Q521">
            <v>40</v>
          </cell>
          <cell r="R521">
            <v>0.1</v>
          </cell>
          <cell r="S521">
            <v>1.4046444981305601</v>
          </cell>
          <cell r="T521">
            <v>0.75</v>
          </cell>
          <cell r="U521">
            <v>122.428</v>
          </cell>
          <cell r="V521">
            <v>5.0255138317802789E-2</v>
          </cell>
          <cell r="W521">
            <v>2.3627239453603011E-2</v>
          </cell>
          <cell r="X521">
            <v>57.233337571797534</v>
          </cell>
          <cell r="Y521">
            <v>57.948823964576974</v>
          </cell>
          <cell r="Z521">
            <v>6.0938749535573322E-2</v>
          </cell>
          <cell r="AA521">
            <v>0.13540384310668929</v>
          </cell>
          <cell r="AB521">
            <v>5.5502556253984103</v>
          </cell>
          <cell r="AC521">
            <v>0.99446675956366704</v>
          </cell>
          <cell r="AD521">
            <v>1.3223551647533223</v>
          </cell>
          <cell r="AE521">
            <v>384.61704060542058</v>
          </cell>
          <cell r="AF521">
            <v>376.89754475167513</v>
          </cell>
          <cell r="AG521">
            <v>2</v>
          </cell>
          <cell r="AH521">
            <v>141859.30840084856</v>
          </cell>
          <cell r="AI521">
            <v>-136.27985157735733</v>
          </cell>
          <cell r="AJ521">
            <v>-5.3772037396368887E-3</v>
          </cell>
          <cell r="AK521">
            <v>-136.27985157735733</v>
          </cell>
        </row>
        <row r="522">
          <cell r="B522" t="str">
            <v>35_115_0.1_20</v>
          </cell>
          <cell r="F522">
            <v>35</v>
          </cell>
          <cell r="G522">
            <v>115</v>
          </cell>
          <cell r="H522">
            <v>34.939587755030466</v>
          </cell>
          <cell r="R522">
            <v>0.1</v>
          </cell>
          <cell r="W522">
            <v>1.8972181784505437E-2</v>
          </cell>
          <cell r="X522">
            <v>6.0412244969533901E-2</v>
          </cell>
          <cell r="AK522">
            <v>-193.65992800613216</v>
          </cell>
          <cell r="AL522">
            <v>2.2640497328272897E-4</v>
          </cell>
          <cell r="AM522">
            <v>-57.380076428774835</v>
          </cell>
        </row>
        <row r="523">
          <cell r="B523" t="str">
            <v>LoPGas</v>
          </cell>
          <cell r="C523" t="str">
            <v>Branch</v>
          </cell>
          <cell r="D523" t="str">
            <v>x</v>
          </cell>
          <cell r="E523" t="str">
            <v>B</v>
          </cell>
          <cell r="F523">
            <v>35</v>
          </cell>
          <cell r="G523">
            <v>115</v>
          </cell>
          <cell r="J523">
            <v>5.4</v>
          </cell>
          <cell r="K523">
            <v>5.4</v>
          </cell>
          <cell r="L523">
            <v>80</v>
          </cell>
          <cell r="M523">
            <v>40.4</v>
          </cell>
          <cell r="N523">
            <v>13200.000000000002</v>
          </cell>
          <cell r="O523">
            <v>1.2</v>
          </cell>
          <cell r="P523">
            <v>16</v>
          </cell>
          <cell r="Q523">
            <v>30</v>
          </cell>
          <cell r="R523">
            <v>0.1</v>
          </cell>
          <cell r="S523">
            <v>0.5</v>
          </cell>
          <cell r="T523">
            <v>0.75</v>
          </cell>
          <cell r="U523">
            <v>122.428</v>
          </cell>
          <cell r="V523">
            <v>3.7887876076743342E-2</v>
          </cell>
          <cell r="W523">
            <v>1.7812823731425453E-2</v>
          </cell>
          <cell r="X523">
            <v>47.764060977399453</v>
          </cell>
          <cell r="Y523">
            <v>55.128121954798907</v>
          </cell>
          <cell r="Z523">
            <v>0.37192227158583091</v>
          </cell>
          <cell r="AA523">
            <v>0.58669014182925405</v>
          </cell>
          <cell r="AB523">
            <v>10.590508807326579</v>
          </cell>
          <cell r="AC523">
            <v>1.3726921421839045</v>
          </cell>
          <cell r="AD523">
            <v>1.3913238507099632</v>
          </cell>
          <cell r="AE523">
            <v>20.032137531532321</v>
          </cell>
          <cell r="AF523">
            <v>175.60362573342658</v>
          </cell>
          <cell r="AG523">
            <v>2</v>
          </cell>
          <cell r="AH523">
            <v>22855.276384830922</v>
          </cell>
          <cell r="AI523">
            <v>-75.699046311442373</v>
          </cell>
          <cell r="AJ523">
            <v>-5.7347762357153304E-2</v>
          </cell>
          <cell r="AK523">
            <v>-1211.184740983078</v>
          </cell>
        </row>
        <row r="524">
          <cell r="B524" t="str">
            <v>LoPGas</v>
          </cell>
          <cell r="C524" t="str">
            <v>Header</v>
          </cell>
          <cell r="D524" t="str">
            <v>x</v>
          </cell>
          <cell r="E524" t="str">
            <v>H</v>
          </cell>
          <cell r="F524">
            <v>35</v>
          </cell>
          <cell r="G524">
            <v>115</v>
          </cell>
          <cell r="J524">
            <v>5.4</v>
          </cell>
          <cell r="K524">
            <v>5.4</v>
          </cell>
          <cell r="L524">
            <v>80</v>
          </cell>
          <cell r="M524">
            <v>55.128121954798907</v>
          </cell>
          <cell r="N524">
            <v>63360</v>
          </cell>
          <cell r="O524">
            <v>5.28</v>
          </cell>
          <cell r="P524">
            <v>1</v>
          </cell>
          <cell r="Q524">
            <v>13.333333333333334</v>
          </cell>
          <cell r="R524">
            <v>0.1</v>
          </cell>
          <cell r="S524">
            <v>0.73278748682815997</v>
          </cell>
          <cell r="T524">
            <v>0.75</v>
          </cell>
          <cell r="U524">
            <v>122.428</v>
          </cell>
          <cell r="V524">
            <v>3.7554972345352704E-2</v>
          </cell>
          <cell r="W524">
            <v>1.7656310458555424E-2</v>
          </cell>
          <cell r="X524">
            <v>55.801014553480798</v>
          </cell>
          <cell r="Y524">
            <v>56.473907152162695</v>
          </cell>
          <cell r="Z524">
            <v>5.4108708434401853E-2</v>
          </cell>
          <cell r="AA524">
            <v>0.23617196910976981</v>
          </cell>
          <cell r="AB524">
            <v>8.5114816344094599</v>
          </cell>
          <cell r="AC524">
            <v>1.2751590344631112</v>
          </cell>
          <cell r="AD524">
            <v>1.3415894412395077</v>
          </cell>
          <cell r="AE524">
            <v>96.154260151355132</v>
          </cell>
          <cell r="AF524">
            <v>372.78258150381339</v>
          </cell>
          <cell r="AG524">
            <v>2</v>
          </cell>
          <cell r="AH524">
            <v>70883.448656875946</v>
          </cell>
          <cell r="AI524">
            <v>-32.183577034976409</v>
          </cell>
          <cell r="AJ524">
            <v>-5.079478698702085E-3</v>
          </cell>
          <cell r="AK524">
            <v>-32.183577034976409</v>
          </cell>
        </row>
        <row r="525">
          <cell r="B525" t="str">
            <v>LoPGas</v>
          </cell>
          <cell r="C525" t="str">
            <v>Header</v>
          </cell>
          <cell r="D525" t="str">
            <v>x</v>
          </cell>
          <cell r="E525" t="str">
            <v>H</v>
          </cell>
          <cell r="F525">
            <v>35</v>
          </cell>
          <cell r="G525">
            <v>115</v>
          </cell>
          <cell r="J525">
            <v>5.4</v>
          </cell>
          <cell r="K525">
            <v>5.4</v>
          </cell>
          <cell r="L525">
            <v>80</v>
          </cell>
          <cell r="M525">
            <v>56.473907152162695</v>
          </cell>
          <cell r="N525">
            <v>126720</v>
          </cell>
          <cell r="O525">
            <v>10.56</v>
          </cell>
          <cell r="P525">
            <v>1</v>
          </cell>
          <cell r="Q525">
            <v>13.333333333333334</v>
          </cell>
          <cell r="R525">
            <v>0.1</v>
          </cell>
          <cell r="S525">
            <v>1.01473233779264</v>
          </cell>
          <cell r="T525">
            <v>0.75</v>
          </cell>
          <cell r="U525">
            <v>122.428</v>
          </cell>
          <cell r="V525">
            <v>2.463629716218543E-2</v>
          </cell>
          <cell r="W525">
            <v>1.1582650287820684E-2</v>
          </cell>
          <cell r="X525">
            <v>56.865800977596948</v>
          </cell>
          <cell r="Y525">
            <v>57.2576948030312</v>
          </cell>
          <cell r="Z525">
            <v>3.331567446995598E-2</v>
          </cell>
          <cell r="AA525">
            <v>0.17936103786609237</v>
          </cell>
          <cell r="AB525">
            <v>6.9331063611990746</v>
          </cell>
          <cell r="AC525">
            <v>1.1416100852215261</v>
          </cell>
          <cell r="AD525">
            <v>1.3305212343000057</v>
          </cell>
          <cell r="AE525">
            <v>192.30852030271026</v>
          </cell>
          <cell r="AF525">
            <v>372.56819718951436</v>
          </cell>
          <cell r="AG525">
            <v>2</v>
          </cell>
          <cell r="AH525">
            <v>99862.706130724546</v>
          </cell>
          <cell r="AI525">
            <v>-37.366559740498879</v>
          </cell>
          <cell r="AJ525">
            <v>-2.9487499795216917E-3</v>
          </cell>
          <cell r="AK525">
            <v>-37.366559740498879</v>
          </cell>
        </row>
        <row r="526">
          <cell r="B526" t="str">
            <v>LoPGas</v>
          </cell>
          <cell r="C526" t="str">
            <v>Header</v>
          </cell>
          <cell r="D526" t="str">
            <v>x</v>
          </cell>
          <cell r="E526" t="str">
            <v>H</v>
          </cell>
          <cell r="F526">
            <v>35</v>
          </cell>
          <cell r="G526">
            <v>115</v>
          </cell>
          <cell r="J526">
            <v>5.4</v>
          </cell>
          <cell r="K526">
            <v>5.4</v>
          </cell>
          <cell r="L526">
            <v>80</v>
          </cell>
          <cell r="M526">
            <v>57.2576948030312</v>
          </cell>
          <cell r="N526">
            <v>190080</v>
          </cell>
          <cell r="O526">
            <v>15.84</v>
          </cell>
          <cell r="P526">
            <v>1</v>
          </cell>
          <cell r="Q526">
            <v>13.333333333333334</v>
          </cell>
          <cell r="R526">
            <v>0.1</v>
          </cell>
          <cell r="S526">
            <v>1.2386846748934399</v>
          </cell>
          <cell r="T526">
            <v>0.75</v>
          </cell>
          <cell r="U526">
            <v>122.428</v>
          </cell>
          <cell r="V526">
            <v>1.8726534628151586E-2</v>
          </cell>
          <cell r="W526">
            <v>8.8042005774155996E-3</v>
          </cell>
          <cell r="X526">
            <v>57.546231525105313</v>
          </cell>
          <cell r="Y526">
            <v>57.834768247179419</v>
          </cell>
          <cell r="Z526">
            <v>2.5374448155112139E-2</v>
          </cell>
          <cell r="AA526">
            <v>0.15345533997075325</v>
          </cell>
          <cell r="AB526">
            <v>6.0613410564312922</v>
          </cell>
          <cell r="AC526">
            <v>1.0546154849292053</v>
          </cell>
          <cell r="AD526">
            <v>1.3224985300087702</v>
          </cell>
          <cell r="AE526">
            <v>288.46278045406541</v>
          </cell>
          <cell r="AF526">
            <v>367.95281122236577</v>
          </cell>
          <cell r="AG526">
            <v>2</v>
          </cell>
          <cell r="AH526">
            <v>121271.62029526048</v>
          </cell>
          <cell r="AI526">
            <v>-41.181749616428391</v>
          </cell>
          <cell r="AJ526">
            <v>-2.1665482752750626E-3</v>
          </cell>
          <cell r="AK526">
            <v>-41.181749616428391</v>
          </cell>
        </row>
        <row r="527">
          <cell r="B527" t="str">
            <v>LoPGas</v>
          </cell>
          <cell r="C527" t="str">
            <v>Leader</v>
          </cell>
          <cell r="D527" t="str">
            <v>x</v>
          </cell>
          <cell r="E527" t="str">
            <v>L</v>
          </cell>
          <cell r="F527">
            <v>35</v>
          </cell>
          <cell r="G527">
            <v>115</v>
          </cell>
          <cell r="J527">
            <v>5.4</v>
          </cell>
          <cell r="K527">
            <v>5.4</v>
          </cell>
          <cell r="L527">
            <v>80</v>
          </cell>
          <cell r="M527">
            <v>57.834768247179419</v>
          </cell>
          <cell r="N527">
            <v>253440.00000000003</v>
          </cell>
          <cell r="O527">
            <v>21.12</v>
          </cell>
          <cell r="P527">
            <v>1</v>
          </cell>
          <cell r="Q527">
            <v>40</v>
          </cell>
          <cell r="R527">
            <v>0.1</v>
          </cell>
          <cell r="S527">
            <v>1.4046444981305601</v>
          </cell>
          <cell r="T527">
            <v>0.75</v>
          </cell>
          <cell r="U527">
            <v>122.428</v>
          </cell>
          <cell r="V527">
            <v>5.049086060295592E-2</v>
          </cell>
          <cell r="W527">
            <v>2.3738063283005317E-2</v>
          </cell>
          <cell r="X527">
            <v>58.512273275051513</v>
          </cell>
          <cell r="Y527">
            <v>59.189778302923614</v>
          </cell>
          <cell r="Z527">
            <v>6.1132230461419135E-2</v>
          </cell>
          <cell r="AA527">
            <v>0.13548459682637187</v>
          </cell>
          <cell r="AB527">
            <v>5.5502556253984103</v>
          </cell>
          <cell r="AC527">
            <v>0.99879424544593598</v>
          </cell>
          <cell r="AD527">
            <v>1.3166257832186294</v>
          </cell>
          <cell r="AE527">
            <v>384.61704060542058</v>
          </cell>
          <cell r="AF527">
            <v>378.51788541706765</v>
          </cell>
          <cell r="AG527">
            <v>2</v>
          </cell>
          <cell r="AH527">
            <v>141555.95953851732</v>
          </cell>
          <cell r="AI527">
            <v>-128.53911902961303</v>
          </cell>
          <cell r="AJ527">
            <v>-5.0717771081760189E-3</v>
          </cell>
          <cell r="AK527">
            <v>-128.53911902961303</v>
          </cell>
        </row>
        <row r="528">
          <cell r="B528" t="str">
            <v>35_115_0.1_40</v>
          </cell>
          <cell r="F528">
            <v>35</v>
          </cell>
          <cell r="G528">
            <v>115</v>
          </cell>
          <cell r="H528">
            <v>34.920405951661778</v>
          </cell>
          <cell r="R528">
            <v>0.1</v>
          </cell>
          <cell r="W528">
            <v>3.8043161323791708E-2</v>
          </cell>
          <cell r="X528">
            <v>7.9594048338222478E-2</v>
          </cell>
          <cell r="AK528">
            <v>-239.27100542151672</v>
          </cell>
          <cell r="AL528">
            <v>4.3691558708926638E-4</v>
          </cell>
          <cell r="AM528">
            <v>-110.73188639190369</v>
          </cell>
        </row>
        <row r="529">
          <cell r="B529" t="str">
            <v>LoPGas</v>
          </cell>
          <cell r="C529" t="str">
            <v>Branch</v>
          </cell>
          <cell r="D529" t="str">
            <v>x</v>
          </cell>
          <cell r="E529" t="str">
            <v>B</v>
          </cell>
          <cell r="F529">
            <v>35</v>
          </cell>
          <cell r="G529">
            <v>115</v>
          </cell>
          <cell r="J529">
            <v>5.4</v>
          </cell>
          <cell r="K529">
            <v>5.4</v>
          </cell>
          <cell r="L529">
            <v>80</v>
          </cell>
          <cell r="M529">
            <v>40.4</v>
          </cell>
          <cell r="N529">
            <v>13200.000000000002</v>
          </cell>
          <cell r="O529">
            <v>1.2</v>
          </cell>
          <cell r="P529">
            <v>16</v>
          </cell>
          <cell r="Q529">
            <v>30</v>
          </cell>
          <cell r="R529">
            <v>0.1</v>
          </cell>
          <cell r="S529">
            <v>0.5</v>
          </cell>
          <cell r="T529">
            <v>0.75</v>
          </cell>
          <cell r="U529">
            <v>122.428</v>
          </cell>
          <cell r="V529">
            <v>3.7887876076743342E-2</v>
          </cell>
          <cell r="W529">
            <v>1.7812823731425453E-2</v>
          </cell>
          <cell r="X529">
            <v>47.764060977399453</v>
          </cell>
          <cell r="Y529">
            <v>55.128121954798907</v>
          </cell>
          <cell r="Z529">
            <v>0.37192227158583091</v>
          </cell>
          <cell r="AA529">
            <v>0.58669014182925405</v>
          </cell>
          <cell r="AB529">
            <v>10.590508807326579</v>
          </cell>
          <cell r="AC529">
            <v>1.3726921421839045</v>
          </cell>
          <cell r="AD529">
            <v>1.3913238507099632</v>
          </cell>
          <cell r="AE529">
            <v>20.032137531532321</v>
          </cell>
          <cell r="AF529">
            <v>175.60362573342658</v>
          </cell>
          <cell r="AG529">
            <v>2</v>
          </cell>
          <cell r="AH529">
            <v>22855.276384830922</v>
          </cell>
          <cell r="AI529">
            <v>-75.699046311442373</v>
          </cell>
          <cell r="AJ529">
            <v>-5.7347762357153304E-2</v>
          </cell>
          <cell r="AK529">
            <v>-1211.184740983078</v>
          </cell>
        </row>
        <row r="530">
          <cell r="B530" t="str">
            <v>LoPGas</v>
          </cell>
          <cell r="C530" t="str">
            <v>Header</v>
          </cell>
          <cell r="D530" t="str">
            <v>x</v>
          </cell>
          <cell r="E530" t="str">
            <v>H</v>
          </cell>
          <cell r="F530">
            <v>35</v>
          </cell>
          <cell r="G530">
            <v>115</v>
          </cell>
          <cell r="J530">
            <v>5.4</v>
          </cell>
          <cell r="K530">
            <v>5.4</v>
          </cell>
          <cell r="L530">
            <v>80</v>
          </cell>
          <cell r="M530">
            <v>55.128121954798907</v>
          </cell>
          <cell r="N530">
            <v>63360</v>
          </cell>
          <cell r="O530">
            <v>5.28</v>
          </cell>
          <cell r="P530">
            <v>1</v>
          </cell>
          <cell r="Q530">
            <v>33.333333333333336</v>
          </cell>
          <cell r="R530">
            <v>0.1</v>
          </cell>
          <cell r="S530">
            <v>0.73278748682815997</v>
          </cell>
          <cell r="T530">
            <v>0.75</v>
          </cell>
          <cell r="U530">
            <v>122.428</v>
          </cell>
          <cell r="V530">
            <v>9.424639439233079E-2</v>
          </cell>
          <cell r="W530">
            <v>4.4309541322206769E-2</v>
          </cell>
          <cell r="X530">
            <v>56.747247583985484</v>
          </cell>
          <cell r="Y530">
            <v>58.366373213172054</v>
          </cell>
          <cell r="Z530">
            <v>0.13019729561587945</v>
          </cell>
          <cell r="AA530">
            <v>0.23628546159643674</v>
          </cell>
          <cell r="AB530">
            <v>8.5114816344094599</v>
          </cell>
          <cell r="AC530">
            <v>1.2751653807687502</v>
          </cell>
          <cell r="AD530">
            <v>1.3415827643513452</v>
          </cell>
          <cell r="AE530">
            <v>96.154260151355132</v>
          </cell>
          <cell r="AF530">
            <v>374.08477343035401</v>
          </cell>
          <cell r="AG530">
            <v>2</v>
          </cell>
          <cell r="AH530">
            <v>70769.797718316302</v>
          </cell>
          <cell r="AI530">
            <v>-77.20668910525859</v>
          </cell>
          <cell r="AJ530">
            <v>-1.2185399164340055E-2</v>
          </cell>
          <cell r="AK530">
            <v>-77.20668910525859</v>
          </cell>
        </row>
        <row r="531">
          <cell r="B531" t="str">
            <v>LoPGas</v>
          </cell>
          <cell r="C531" t="str">
            <v>Header</v>
          </cell>
          <cell r="D531" t="str">
            <v>x</v>
          </cell>
          <cell r="E531" t="str">
            <v>H</v>
          </cell>
          <cell r="F531">
            <v>35</v>
          </cell>
          <cell r="G531">
            <v>115</v>
          </cell>
          <cell r="J531">
            <v>5.4</v>
          </cell>
          <cell r="K531">
            <v>5.4</v>
          </cell>
          <cell r="L531">
            <v>80</v>
          </cell>
          <cell r="M531">
            <v>58.366373213172054</v>
          </cell>
          <cell r="N531">
            <v>126720</v>
          </cell>
          <cell r="O531">
            <v>10.56</v>
          </cell>
          <cell r="P531">
            <v>1</v>
          </cell>
          <cell r="Q531">
            <v>33.333333333333336</v>
          </cell>
          <cell r="R531">
            <v>0.1</v>
          </cell>
          <cell r="S531">
            <v>1.01473233779264</v>
          </cell>
          <cell r="T531">
            <v>0.75</v>
          </cell>
          <cell r="U531">
            <v>122.428</v>
          </cell>
          <cell r="V531">
            <v>6.2146830617899579E-2</v>
          </cell>
          <cell r="W531">
            <v>2.9218067991493513E-2</v>
          </cell>
          <cell r="X531">
            <v>59.250415721097291</v>
          </cell>
          <cell r="Y531">
            <v>60.134458229022528</v>
          </cell>
          <cell r="Z531">
            <v>8.1728553111908409E-2</v>
          </cell>
          <cell r="AA531">
            <v>0.17956647444236803</v>
          </cell>
          <cell r="AB531">
            <v>6.9331063611990746</v>
          </cell>
          <cell r="AC531">
            <v>1.1488013006897262</v>
          </cell>
          <cell r="AD531">
            <v>1.3221924964450587</v>
          </cell>
          <cell r="AE531">
            <v>192.30852030271026</v>
          </cell>
          <cell r="AF531">
            <v>375.6407237783539</v>
          </cell>
          <cell r="AG531">
            <v>2</v>
          </cell>
          <cell r="AH531">
            <v>99464.183058426686</v>
          </cell>
          <cell r="AI531">
            <v>-83.669584405475831</v>
          </cell>
          <cell r="AJ531">
            <v>-6.6027134158361611E-3</v>
          </cell>
          <cell r="AK531">
            <v>-83.669584405475831</v>
          </cell>
        </row>
        <row r="532">
          <cell r="B532" t="str">
            <v>LoPGas</v>
          </cell>
          <cell r="C532" t="str">
            <v>Header</v>
          </cell>
          <cell r="D532" t="str">
            <v>x</v>
          </cell>
          <cell r="E532" t="str">
            <v>H</v>
          </cell>
          <cell r="F532">
            <v>35</v>
          </cell>
          <cell r="G532">
            <v>115</v>
          </cell>
          <cell r="J532">
            <v>5.4</v>
          </cell>
          <cell r="K532">
            <v>5.4</v>
          </cell>
          <cell r="L532">
            <v>80</v>
          </cell>
          <cell r="M532">
            <v>60.134458229022528</v>
          </cell>
          <cell r="N532">
            <v>190080</v>
          </cell>
          <cell r="O532">
            <v>15.84</v>
          </cell>
          <cell r="P532">
            <v>1</v>
          </cell>
          <cell r="Q532">
            <v>33.333333333333336</v>
          </cell>
          <cell r="R532">
            <v>0.1</v>
          </cell>
          <cell r="S532">
            <v>1.2386846748934399</v>
          </cell>
          <cell r="T532">
            <v>0.75</v>
          </cell>
          <cell r="U532">
            <v>122.428</v>
          </cell>
          <cell r="V532">
            <v>4.7375281406657158E-2</v>
          </cell>
          <cell r="W532">
            <v>2.2273286980095008E-2</v>
          </cell>
          <cell r="X532">
            <v>60.757419513960599</v>
          </cell>
          <cell r="Y532">
            <v>61.380380798898663</v>
          </cell>
          <cell r="Z532">
            <v>6.2717774538440407E-2</v>
          </cell>
          <cell r="AA532">
            <v>0.15366415287244589</v>
          </cell>
          <cell r="AB532">
            <v>6.0613410564312922</v>
          </cell>
          <cell r="AC532">
            <v>1.0652799085524578</v>
          </cell>
          <cell r="AD532">
            <v>1.3092591133522533</v>
          </cell>
          <cell r="AE532">
            <v>288.46278045406541</v>
          </cell>
          <cell r="AF532">
            <v>371.96408170179546</v>
          </cell>
          <cell r="AG532">
            <v>2</v>
          </cell>
          <cell r="AH532">
            <v>120609.6106360917</v>
          </cell>
          <cell r="AI532">
            <v>-88.072814413286125</v>
          </cell>
          <cell r="AJ532">
            <v>-4.6334603542343292E-3</v>
          </cell>
          <cell r="AK532">
            <v>-88.072814413286125</v>
          </cell>
        </row>
        <row r="533">
          <cell r="B533" t="str">
            <v>LoPGas</v>
          </cell>
          <cell r="C533" t="str">
            <v>Leader</v>
          </cell>
          <cell r="D533" t="str">
            <v>x</v>
          </cell>
          <cell r="E533" t="str">
            <v>L</v>
          </cell>
          <cell r="F533">
            <v>35</v>
          </cell>
          <cell r="G533">
            <v>115</v>
          </cell>
          <cell r="J533">
            <v>5.4</v>
          </cell>
          <cell r="K533">
            <v>5.4</v>
          </cell>
          <cell r="L533">
            <v>80</v>
          </cell>
          <cell r="M533">
            <v>61.380380798898663</v>
          </cell>
          <cell r="N533">
            <v>253440.00000000003</v>
          </cell>
          <cell r="O533">
            <v>21.12</v>
          </cell>
          <cell r="P533">
            <v>1</v>
          </cell>
          <cell r="Q533">
            <v>40</v>
          </cell>
          <cell r="R533">
            <v>0.1</v>
          </cell>
          <cell r="S533">
            <v>1.4046444981305601</v>
          </cell>
          <cell r="T533">
            <v>0.75</v>
          </cell>
          <cell r="U533">
            <v>122.428</v>
          </cell>
          <cell r="V533">
            <v>5.112007292812993E-2</v>
          </cell>
          <cell r="W533">
            <v>2.4033884780500614E-2</v>
          </cell>
          <cell r="X533">
            <v>61.953640164535997</v>
          </cell>
          <cell r="Y533">
            <v>62.526899530173331</v>
          </cell>
          <cell r="Z533">
            <v>6.157584206699851E-2</v>
          </cell>
          <cell r="AA533">
            <v>0.13564416283172434</v>
          </cell>
          <cell r="AB533">
            <v>5.5502556253984103</v>
          </cell>
          <cell r="AC533">
            <v>1.0117564240943744</v>
          </cell>
          <cell r="AD533">
            <v>1.2997577523281942</v>
          </cell>
          <cell r="AE533">
            <v>384.61704060542058</v>
          </cell>
          <cell r="AF533">
            <v>382.81616475541045</v>
          </cell>
          <cell r="AG533">
            <v>2</v>
          </cell>
          <cell r="AH533">
            <v>140708.79450088658</v>
          </cell>
          <cell r="AI533">
            <v>-107.74090273237435</v>
          </cell>
          <cell r="AJ533">
            <v>-4.2511404171549213E-3</v>
          </cell>
          <cell r="AK533">
            <v>-107.74090273237435</v>
          </cell>
        </row>
        <row r="534">
          <cell r="B534" t="str">
            <v>35_115_0.1_100</v>
          </cell>
          <cell r="F534">
            <v>35</v>
          </cell>
          <cell r="G534">
            <v>115</v>
          </cell>
          <cell r="H534">
            <v>34.862352395194279</v>
          </cell>
          <cell r="R534">
            <v>0.1</v>
          </cell>
          <cell r="W534">
            <v>9.580089629379529E-2</v>
          </cell>
          <cell r="X534">
            <v>0.13764760480572136</v>
          </cell>
          <cell r="AK534">
            <v>-356.68999065639491</v>
          </cell>
          <cell r="AL534">
            <v>9.8228017646788401E-4</v>
          </cell>
          <cell r="AM534">
            <v>-248.94908792402055</v>
          </cell>
        </row>
        <row r="535">
          <cell r="B535" t="str">
            <v>LoPGas</v>
          </cell>
          <cell r="C535" t="str">
            <v>Branch</v>
          </cell>
          <cell r="D535" t="str">
            <v>x</v>
          </cell>
          <cell r="E535" t="str">
            <v>B</v>
          </cell>
          <cell r="F535">
            <v>35</v>
          </cell>
          <cell r="G535">
            <v>115</v>
          </cell>
          <cell r="J535">
            <v>5.4</v>
          </cell>
          <cell r="K535">
            <v>5.4</v>
          </cell>
          <cell r="L535">
            <v>80</v>
          </cell>
          <cell r="M535">
            <v>40.4</v>
          </cell>
          <cell r="N535">
            <v>13200.000000000002</v>
          </cell>
          <cell r="O535">
            <v>1.2</v>
          </cell>
          <cell r="P535">
            <v>16</v>
          </cell>
          <cell r="Q535">
            <v>30</v>
          </cell>
          <cell r="R535">
            <v>0.1</v>
          </cell>
          <cell r="S535">
            <v>0.5</v>
          </cell>
          <cell r="T535">
            <v>0.75</v>
          </cell>
          <cell r="U535">
            <v>122.428</v>
          </cell>
          <cell r="V535">
            <v>3.7887876076743342E-2</v>
          </cell>
          <cell r="W535">
            <v>1.7812823731425453E-2</v>
          </cell>
          <cell r="X535">
            <v>47.764060977399453</v>
          </cell>
          <cell r="Y535">
            <v>55.128121954798907</v>
          </cell>
          <cell r="Z535">
            <v>0.37192227158583091</v>
          </cell>
          <cell r="AA535">
            <v>0.58669014182925405</v>
          </cell>
          <cell r="AB535">
            <v>10.590508807326579</v>
          </cell>
          <cell r="AC535">
            <v>1.3726921421839045</v>
          </cell>
          <cell r="AD535">
            <v>1.3913238507099632</v>
          </cell>
          <cell r="AE535">
            <v>20.032137531532321</v>
          </cell>
          <cell r="AF535">
            <v>175.60362573342658</v>
          </cell>
          <cell r="AG535">
            <v>2</v>
          </cell>
          <cell r="AH535">
            <v>22855.276384830922</v>
          </cell>
          <cell r="AI535">
            <v>-75.699046311442373</v>
          </cell>
          <cell r="AJ535">
            <v>-5.7347762357153304E-2</v>
          </cell>
          <cell r="AK535">
            <v>-1211.184740983078</v>
          </cell>
        </row>
        <row r="536">
          <cell r="B536" t="str">
            <v>LoPGas</v>
          </cell>
          <cell r="C536" t="str">
            <v>Header</v>
          </cell>
          <cell r="D536" t="str">
            <v>x</v>
          </cell>
          <cell r="E536" t="str">
            <v>H</v>
          </cell>
          <cell r="F536">
            <v>35</v>
          </cell>
          <cell r="G536">
            <v>115</v>
          </cell>
          <cell r="J536">
            <v>5.4</v>
          </cell>
          <cell r="K536">
            <v>5.4</v>
          </cell>
          <cell r="L536">
            <v>80</v>
          </cell>
          <cell r="M536">
            <v>55.128121954798907</v>
          </cell>
          <cell r="N536">
            <v>63360</v>
          </cell>
          <cell r="O536">
            <v>5.28</v>
          </cell>
          <cell r="P536">
            <v>1</v>
          </cell>
          <cell r="Q536">
            <v>50</v>
          </cell>
          <cell r="R536">
            <v>0.1</v>
          </cell>
          <cell r="S536">
            <v>0.73278748682815997</v>
          </cell>
          <cell r="T536">
            <v>0.75</v>
          </cell>
          <cell r="U536">
            <v>122.428</v>
          </cell>
          <cell r="V536">
            <v>0.14179397190953105</v>
          </cell>
          <cell r="W536">
            <v>6.6663832585582838E-2</v>
          </cell>
          <cell r="X536">
            <v>57.480928001772</v>
          </cell>
          <cell r="Y536">
            <v>59.833734048745093</v>
          </cell>
          <cell r="Z536">
            <v>0.18919408037440544</v>
          </cell>
          <cell r="AA536">
            <v>0.23637525717851507</v>
          </cell>
          <cell r="AB536">
            <v>8.5114816344094599</v>
          </cell>
          <cell r="AC536">
            <v>1.2751707036606261</v>
          </cell>
          <cell r="AD536">
            <v>1.3415771642383747</v>
          </cell>
          <cell r="AE536">
            <v>96.154260151355132</v>
          </cell>
          <cell r="AF536">
            <v>375.11192400246625</v>
          </cell>
          <cell r="AG536">
            <v>2</v>
          </cell>
          <cell r="AH536">
            <v>70681.702577443255</v>
          </cell>
          <cell r="AI536">
            <v>-111.9267158748582</v>
          </cell>
          <cell r="AJ536">
            <v>-1.7665201369137976E-2</v>
          </cell>
          <cell r="AK536">
            <v>-111.9267158748582</v>
          </cell>
        </row>
        <row r="537">
          <cell r="B537" t="str">
            <v>LoPGas</v>
          </cell>
          <cell r="C537" t="str">
            <v>Header</v>
          </cell>
          <cell r="D537" t="str">
            <v>x</v>
          </cell>
          <cell r="E537" t="str">
            <v>H</v>
          </cell>
          <cell r="F537">
            <v>35</v>
          </cell>
          <cell r="G537">
            <v>115</v>
          </cell>
          <cell r="J537">
            <v>5.4</v>
          </cell>
          <cell r="K537">
            <v>5.4</v>
          </cell>
          <cell r="L537">
            <v>80</v>
          </cell>
          <cell r="M537">
            <v>59.833734048745093</v>
          </cell>
          <cell r="N537">
            <v>126720</v>
          </cell>
          <cell r="O537">
            <v>10.56</v>
          </cell>
          <cell r="P537">
            <v>1</v>
          </cell>
          <cell r="Q537">
            <v>50</v>
          </cell>
          <cell r="R537">
            <v>0.1</v>
          </cell>
          <cell r="S537">
            <v>1.01473233779264</v>
          </cell>
          <cell r="T537">
            <v>0.75</v>
          </cell>
          <cell r="U537">
            <v>122.428</v>
          </cell>
          <cell r="V537">
            <v>9.3844966727286788E-2</v>
          </cell>
          <cell r="W537">
            <v>4.4120811813485261E-2</v>
          </cell>
          <cell r="X537">
            <v>61.049044463651811</v>
          </cell>
          <cell r="Y537">
            <v>62.264354878558535</v>
          </cell>
          <cell r="Z537">
            <v>0.12052904765258188</v>
          </cell>
          <cell r="AA537">
            <v>0.17967948577734003</v>
          </cell>
          <cell r="AB537">
            <v>6.9331063611990746</v>
          </cell>
          <cell r="AC537">
            <v>1.1547913081790535</v>
          </cell>
          <cell r="AD537">
            <v>1.3153341637749534</v>
          </cell>
          <cell r="AE537">
            <v>192.30852030271026</v>
          </cell>
          <cell r="AF537">
            <v>377.92720909450293</v>
          </cell>
          <cell r="AG537">
            <v>2</v>
          </cell>
          <cell r="AH537">
            <v>99151.498957730757</v>
          </cell>
          <cell r="AI537">
            <v>-114.45280552188143</v>
          </cell>
          <cell r="AJ537">
            <v>-9.0319448801989763E-3</v>
          </cell>
          <cell r="AK537">
            <v>-114.45280552188143</v>
          </cell>
        </row>
        <row r="538">
          <cell r="B538" t="str">
            <v>LoPGas</v>
          </cell>
          <cell r="C538" t="str">
            <v>Header</v>
          </cell>
          <cell r="D538" t="str">
            <v>x</v>
          </cell>
          <cell r="E538" t="str">
            <v>H</v>
          </cell>
          <cell r="F538">
            <v>35</v>
          </cell>
          <cell r="G538">
            <v>115</v>
          </cell>
          <cell r="J538">
            <v>5.4</v>
          </cell>
          <cell r="K538">
            <v>5.4</v>
          </cell>
          <cell r="L538">
            <v>80</v>
          </cell>
          <cell r="M538">
            <v>62.264354878558535</v>
          </cell>
          <cell r="N538">
            <v>190080</v>
          </cell>
          <cell r="O538">
            <v>15.84</v>
          </cell>
          <cell r="P538">
            <v>1</v>
          </cell>
          <cell r="Q538">
            <v>50</v>
          </cell>
          <cell r="R538">
            <v>0.1</v>
          </cell>
          <cell r="S538">
            <v>1.2386846748934399</v>
          </cell>
          <cell r="T538">
            <v>0.75</v>
          </cell>
          <cell r="U538">
            <v>122.428</v>
          </cell>
          <cell r="V538">
            <v>7.1664698481139003E-2</v>
          </cell>
          <cell r="W538">
            <v>3.3692853070590445E-2</v>
          </cell>
          <cell r="X538">
            <v>63.088992438181592</v>
          </cell>
          <cell r="Y538">
            <v>63.913629997804655</v>
          </cell>
          <cell r="Z538">
            <v>9.299211322469636E-2</v>
          </cell>
          <cell r="AA538">
            <v>0.15375506174935888</v>
          </cell>
          <cell r="AB538">
            <v>6.0613410564312922</v>
          </cell>
          <cell r="AC538">
            <v>1.0741406513191245</v>
          </cell>
          <cell r="AD538">
            <v>1.2984588441285894</v>
          </cell>
          <cell r="AE538">
            <v>288.46278045406541</v>
          </cell>
          <cell r="AF538">
            <v>374.81900677340894</v>
          </cell>
          <cell r="AG538">
            <v>2</v>
          </cell>
          <cell r="AH538">
            <v>120104.85588805396</v>
          </cell>
          <cell r="AI538">
            <v>-115.90784847026819</v>
          </cell>
          <cell r="AJ538">
            <v>-6.0978455634610792E-3</v>
          </cell>
          <cell r="AK538">
            <v>-115.90784847026819</v>
          </cell>
        </row>
        <row r="539">
          <cell r="B539" t="str">
            <v>LoPGas</v>
          </cell>
          <cell r="C539" t="str">
            <v>Leader</v>
          </cell>
          <cell r="D539" t="str">
            <v>x</v>
          </cell>
          <cell r="E539" t="str">
            <v>L</v>
          </cell>
          <cell r="F539">
            <v>35</v>
          </cell>
          <cell r="G539">
            <v>115</v>
          </cell>
          <cell r="J539">
            <v>5.4</v>
          </cell>
          <cell r="K539">
            <v>5.4</v>
          </cell>
          <cell r="L539">
            <v>80</v>
          </cell>
          <cell r="M539">
            <v>63.913629997804655</v>
          </cell>
          <cell r="N539">
            <v>253440.00000000003</v>
          </cell>
          <cell r="O539">
            <v>21.12</v>
          </cell>
          <cell r="P539">
            <v>1</v>
          </cell>
          <cell r="Q539">
            <v>40</v>
          </cell>
          <cell r="R539">
            <v>0.1</v>
          </cell>
          <cell r="S539">
            <v>1.4046444981305601</v>
          </cell>
          <cell r="T539">
            <v>0.75</v>
          </cell>
          <cell r="U539">
            <v>122.428</v>
          </cell>
          <cell r="V539">
            <v>5.1569725206553112E-2</v>
          </cell>
          <cell r="W539">
            <v>2.4245286886014128E-2</v>
          </cell>
          <cell r="X539">
            <v>64.411060275800651</v>
          </cell>
          <cell r="Y539">
            <v>64.908490553796653</v>
          </cell>
          <cell r="Z539">
            <v>6.1844938034884445E-2</v>
          </cell>
          <cell r="AA539">
            <v>0.13572836626459978</v>
          </cell>
          <cell r="AB539">
            <v>5.5502556253984103</v>
          </cell>
          <cell r="AC539">
            <v>1.0224980672752004</v>
          </cell>
          <cell r="AD539">
            <v>1.2861034145413004</v>
          </cell>
          <cell r="AE539">
            <v>384.61704060542058</v>
          </cell>
          <cell r="AF539">
            <v>385.87330806221956</v>
          </cell>
          <cell r="AG539">
            <v>2</v>
          </cell>
          <cell r="AH539">
            <v>140090.17599278424</v>
          </cell>
          <cell r="AI539">
            <v>-92.919067448754234</v>
          </cell>
          <cell r="AJ539">
            <v>-3.6663142143605674E-3</v>
          </cell>
          <cell r="AK539">
            <v>-92.919067448754234</v>
          </cell>
        </row>
        <row r="540">
          <cell r="B540" t="str">
            <v>35_115_0.1_150</v>
          </cell>
          <cell r="F540">
            <v>35</v>
          </cell>
          <cell r="G540">
            <v>115</v>
          </cell>
          <cell r="H540">
            <v>34.813464391912902</v>
          </cell>
          <cell r="R540">
            <v>0.1</v>
          </cell>
          <cell r="W540">
            <v>0.14447749746965854</v>
          </cell>
          <cell r="X540">
            <v>0.18653560808709813</v>
          </cell>
          <cell r="AK540">
            <v>-435.206437315762</v>
          </cell>
          <cell r="AL540">
            <v>1.3505656954979788E-3</v>
          </cell>
          <cell r="AM540">
            <v>-342.28736986700778</v>
          </cell>
        </row>
        <row r="541">
          <cell r="B541" t="str">
            <v>LoPGas</v>
          </cell>
          <cell r="C541" t="str">
            <v>Branch</v>
          </cell>
          <cell r="D541" t="str">
            <v>x</v>
          </cell>
          <cell r="E541" t="str">
            <v>B</v>
          </cell>
          <cell r="F541">
            <v>35</v>
          </cell>
          <cell r="G541">
            <v>115</v>
          </cell>
          <cell r="J541">
            <v>5.4</v>
          </cell>
          <cell r="K541">
            <v>5.4</v>
          </cell>
          <cell r="L541">
            <v>80</v>
          </cell>
          <cell r="M541">
            <v>40.4</v>
          </cell>
          <cell r="N541">
            <v>13200.000000000002</v>
          </cell>
          <cell r="O541">
            <v>1.2</v>
          </cell>
          <cell r="P541">
            <v>16</v>
          </cell>
          <cell r="Q541">
            <v>30</v>
          </cell>
          <cell r="R541">
            <v>0.1</v>
          </cell>
          <cell r="S541">
            <v>0.5</v>
          </cell>
          <cell r="T541">
            <v>0.75</v>
          </cell>
          <cell r="U541">
            <v>122.428</v>
          </cell>
          <cell r="V541">
            <v>3.7887876076743342E-2</v>
          </cell>
          <cell r="W541">
            <v>1.7812823731425453E-2</v>
          </cell>
          <cell r="X541">
            <v>47.764060977399453</v>
          </cell>
          <cell r="Y541">
            <v>55.128121954798907</v>
          </cell>
          <cell r="Z541">
            <v>0.37192227158583091</v>
          </cell>
          <cell r="AA541">
            <v>0.58669014182925405</v>
          </cell>
          <cell r="AB541">
            <v>10.590508807326579</v>
          </cell>
          <cell r="AC541">
            <v>1.3726921421839045</v>
          </cell>
          <cell r="AD541">
            <v>1.3913238507099632</v>
          </cell>
          <cell r="AE541">
            <v>20.032137531532321</v>
          </cell>
          <cell r="AF541">
            <v>175.60362573342658</v>
          </cell>
          <cell r="AG541">
            <v>2</v>
          </cell>
          <cell r="AH541">
            <v>22855.276384830922</v>
          </cell>
          <cell r="AI541">
            <v>-75.699046311442373</v>
          </cell>
          <cell r="AJ541">
            <v>-5.7347762357153304E-2</v>
          </cell>
          <cell r="AK541">
            <v>-1211.184740983078</v>
          </cell>
        </row>
        <row r="542">
          <cell r="B542" t="str">
            <v>LoPGas</v>
          </cell>
          <cell r="C542" t="str">
            <v>Header</v>
          </cell>
          <cell r="D542" t="str">
            <v>x</v>
          </cell>
          <cell r="E542" t="str">
            <v>H</v>
          </cell>
          <cell r="F542">
            <v>35</v>
          </cell>
          <cell r="G542">
            <v>115</v>
          </cell>
          <cell r="J542">
            <v>5.4</v>
          </cell>
          <cell r="K542">
            <v>5.4</v>
          </cell>
          <cell r="L542">
            <v>80</v>
          </cell>
          <cell r="M542">
            <v>55.128121954798907</v>
          </cell>
          <cell r="N542">
            <v>63360</v>
          </cell>
          <cell r="O542">
            <v>5.28</v>
          </cell>
          <cell r="P542">
            <v>1</v>
          </cell>
          <cell r="Q542">
            <v>66.666666666666671</v>
          </cell>
          <cell r="R542">
            <v>0.1</v>
          </cell>
          <cell r="S542">
            <v>0.73278748682815997</v>
          </cell>
          <cell r="T542">
            <v>0.75</v>
          </cell>
          <cell r="U542">
            <v>122.428</v>
          </cell>
          <cell r="V542">
            <v>0.18959643912739141</v>
          </cell>
          <cell r="W542">
            <v>8.9137959157213231E-2</v>
          </cell>
          <cell r="X542">
            <v>58.167593119254178</v>
          </cell>
          <cell r="Y542">
            <v>61.207064283709443</v>
          </cell>
          <cell r="Z542">
            <v>0.24441026599852755</v>
          </cell>
          <cell r="AA542">
            <v>0.23646085755917254</v>
          </cell>
          <cell r="AB542">
            <v>8.5114816344094599</v>
          </cell>
          <cell r="AC542">
            <v>1.2751760580771161</v>
          </cell>
          <cell r="AD542">
            <v>1.3415715310061278</v>
          </cell>
          <cell r="AE542">
            <v>96.154260151355132</v>
          </cell>
          <cell r="AF542">
            <v>376.08895565871899</v>
          </cell>
          <cell r="AG542">
            <v>2</v>
          </cell>
          <cell r="AH542">
            <v>70599.25400810485</v>
          </cell>
          <cell r="AI542">
            <v>-144.27060290310774</v>
          </cell>
          <cell r="AJ542">
            <v>-2.2769981518798572E-2</v>
          </cell>
          <cell r="AK542">
            <v>-144.27060290310774</v>
          </cell>
        </row>
        <row r="543">
          <cell r="B543" t="str">
            <v>LoPGas</v>
          </cell>
          <cell r="C543" t="str">
            <v>Header</v>
          </cell>
          <cell r="D543" t="str">
            <v>x</v>
          </cell>
          <cell r="E543" t="str">
            <v>H</v>
          </cell>
          <cell r="F543">
            <v>35</v>
          </cell>
          <cell r="G543">
            <v>115</v>
          </cell>
          <cell r="J543">
            <v>5.4</v>
          </cell>
          <cell r="K543">
            <v>5.4</v>
          </cell>
          <cell r="L543">
            <v>80</v>
          </cell>
          <cell r="M543">
            <v>61.207064283709443</v>
          </cell>
          <cell r="N543">
            <v>126720</v>
          </cell>
          <cell r="O543">
            <v>10.56</v>
          </cell>
          <cell r="P543">
            <v>1</v>
          </cell>
          <cell r="Q543">
            <v>66.666666666666671</v>
          </cell>
          <cell r="R543">
            <v>0.1</v>
          </cell>
          <cell r="S543">
            <v>1.01473233779264</v>
          </cell>
          <cell r="T543">
            <v>0.75</v>
          </cell>
          <cell r="U543">
            <v>122.428</v>
          </cell>
          <cell r="V543">
            <v>0.12588494290765204</v>
          </cell>
          <cell r="W543">
            <v>5.9184270290380425E-2</v>
          </cell>
          <cell r="X543">
            <v>62.690548518216886</v>
          </cell>
          <cell r="Y543">
            <v>64.174032752724329</v>
          </cell>
          <cell r="Z543">
            <v>0.15787679550475942</v>
          </cell>
          <cell r="AA543">
            <v>0.17975608133838689</v>
          </cell>
          <cell r="AB543">
            <v>6.9331063611990746</v>
          </cell>
          <cell r="AC543">
            <v>1.16077479017596</v>
          </cell>
          <cell r="AD543">
            <v>1.308553969756723</v>
          </cell>
          <cell r="AE543">
            <v>192.30852030271026</v>
          </cell>
          <cell r="AF543">
            <v>379.99956545578254</v>
          </cell>
          <cell r="AG543">
            <v>2</v>
          </cell>
          <cell r="AH543">
            <v>98858.867577810248</v>
          </cell>
          <cell r="AI543">
            <v>-139.13258566950904</v>
          </cell>
          <cell r="AJ543">
            <v>-1.0979528540838782E-2</v>
          </cell>
          <cell r="AK543">
            <v>-139.13258566950904</v>
          </cell>
        </row>
        <row r="544">
          <cell r="B544" t="str">
            <v>LoPGas</v>
          </cell>
          <cell r="C544" t="str">
            <v>Header</v>
          </cell>
          <cell r="D544" t="str">
            <v>x</v>
          </cell>
          <cell r="E544" t="str">
            <v>H</v>
          </cell>
          <cell r="F544">
            <v>35</v>
          </cell>
          <cell r="G544">
            <v>115</v>
          </cell>
          <cell r="J544">
            <v>5.4</v>
          </cell>
          <cell r="K544">
            <v>5.4</v>
          </cell>
          <cell r="L544">
            <v>80</v>
          </cell>
          <cell r="M544">
            <v>64.174032752724329</v>
          </cell>
          <cell r="N544">
            <v>190080</v>
          </cell>
          <cell r="O544">
            <v>15.84</v>
          </cell>
          <cell r="P544">
            <v>1</v>
          </cell>
          <cell r="Q544">
            <v>66.666666666666671</v>
          </cell>
          <cell r="R544">
            <v>0.1</v>
          </cell>
          <cell r="S544">
            <v>1.2386846748934399</v>
          </cell>
          <cell r="T544">
            <v>0.75</v>
          </cell>
          <cell r="U544">
            <v>122.428</v>
          </cell>
          <cell r="V544">
            <v>9.6268792099132486E-2</v>
          </cell>
          <cell r="W544">
            <v>4.526036299912306E-2</v>
          </cell>
          <cell r="X544">
            <v>65.143143055553423</v>
          </cell>
          <cell r="Y544">
            <v>66.112253358382503</v>
          </cell>
          <cell r="Z544">
            <v>0.12247090970012087</v>
          </cell>
          <cell r="AA544">
            <v>0.15383420503204964</v>
          </cell>
          <cell r="AB544">
            <v>6.0613410564312922</v>
          </cell>
          <cell r="AC544">
            <v>1.0829609263388273</v>
          </cell>
          <cell r="AD544">
            <v>1.287883426467217</v>
          </cell>
          <cell r="AE544">
            <v>288.46278045406541</v>
          </cell>
          <cell r="AF544">
            <v>377.36641950599301</v>
          </cell>
          <cell r="AG544">
            <v>2</v>
          </cell>
          <cell r="AH544">
            <v>119663.84609143795</v>
          </cell>
          <cell r="AI544">
            <v>-135.52100578218636</v>
          </cell>
          <cell r="AJ544">
            <v>-7.1296825432547537E-3</v>
          </cell>
          <cell r="AK544">
            <v>-135.52100578218636</v>
          </cell>
        </row>
        <row r="545">
          <cell r="B545" t="str">
            <v>LoPGas</v>
          </cell>
          <cell r="C545" t="str">
            <v>Leader</v>
          </cell>
          <cell r="D545" t="str">
            <v>x</v>
          </cell>
          <cell r="E545" t="str">
            <v>L</v>
          </cell>
          <cell r="F545">
            <v>35</v>
          </cell>
          <cell r="G545">
            <v>115</v>
          </cell>
          <cell r="J545">
            <v>5.4</v>
          </cell>
          <cell r="K545">
            <v>5.4</v>
          </cell>
          <cell r="L545">
            <v>80</v>
          </cell>
          <cell r="M545">
            <v>66.112253358382503</v>
          </cell>
          <cell r="N545">
            <v>253440.00000000003</v>
          </cell>
          <cell r="O545">
            <v>21.12</v>
          </cell>
          <cell r="P545">
            <v>1</v>
          </cell>
          <cell r="Q545">
            <v>40</v>
          </cell>
          <cell r="R545">
            <v>0.1</v>
          </cell>
          <cell r="S545">
            <v>1.4046444981305601</v>
          </cell>
          <cell r="T545">
            <v>0.75</v>
          </cell>
          <cell r="U545">
            <v>122.428</v>
          </cell>
          <cell r="V545">
            <v>5.1952857209812145E-2</v>
          </cell>
          <cell r="W545">
            <v>2.4425414767186737E-2</v>
          </cell>
          <cell r="X545">
            <v>66.543006366750348</v>
          </cell>
          <cell r="Y545">
            <v>66.973759375118206</v>
          </cell>
          <cell r="Z545">
            <v>6.2033534954765157E-2</v>
          </cell>
          <cell r="AA545">
            <v>0.13576551807519577</v>
          </cell>
          <cell r="AB545">
            <v>5.5502556253984103</v>
          </cell>
          <cell r="AC545">
            <v>1.0331611141578734</v>
          </cell>
          <cell r="AD545">
            <v>1.2728298013387769</v>
          </cell>
          <cell r="AE545">
            <v>384.61704060542058</v>
          </cell>
          <cell r="AF545">
            <v>388.47014543209832</v>
          </cell>
          <cell r="AG545">
            <v>2</v>
          </cell>
          <cell r="AH545">
            <v>139557.80541046383</v>
          </cell>
          <cell r="AI545">
            <v>-80.083532689267713</v>
          </cell>
          <cell r="AJ545">
            <v>-3.1598616117924439E-3</v>
          </cell>
          <cell r="AK545">
            <v>-80.083532689267713</v>
          </cell>
        </row>
        <row r="546">
          <cell r="B546" t="str">
            <v>35_115_0.1_200</v>
          </cell>
          <cell r="F546">
            <v>35</v>
          </cell>
          <cell r="G546">
            <v>115</v>
          </cell>
          <cell r="H546">
            <v>34.764179169054671</v>
          </cell>
          <cell r="R546">
            <v>0.1</v>
          </cell>
          <cell r="W546">
            <v>0.19358259244671672</v>
          </cell>
          <cell r="X546">
            <v>0.23582083094532891</v>
          </cell>
          <cell r="AK546">
            <v>-499.00772704407086</v>
          </cell>
          <cell r="AL546">
            <v>1.6529521557560097E-3</v>
          </cell>
          <cell r="AM546">
            <v>-418.92419435480315</v>
          </cell>
        </row>
        <row r="547">
          <cell r="B547" t="str">
            <v>LoPGas</v>
          </cell>
          <cell r="C547" t="str">
            <v>Branch</v>
          </cell>
          <cell r="D547" t="str">
            <v>x</v>
          </cell>
          <cell r="E547" t="str">
            <v>B</v>
          </cell>
          <cell r="F547">
            <v>50</v>
          </cell>
          <cell r="G547">
            <v>115</v>
          </cell>
          <cell r="J547">
            <v>5.4</v>
          </cell>
          <cell r="K547">
            <v>5.4</v>
          </cell>
          <cell r="L547">
            <v>80</v>
          </cell>
          <cell r="M547">
            <v>55.4</v>
          </cell>
          <cell r="N547">
            <v>13200.000000000002</v>
          </cell>
          <cell r="O547">
            <v>1.2</v>
          </cell>
          <cell r="P547">
            <v>16</v>
          </cell>
          <cell r="Q547">
            <v>30</v>
          </cell>
          <cell r="R547">
            <v>1</v>
          </cell>
          <cell r="S547">
            <v>0.5</v>
          </cell>
          <cell r="T547">
            <v>0.75</v>
          </cell>
          <cell r="U547">
            <v>157.85400000000001</v>
          </cell>
          <cell r="V547">
            <v>1.7488800227963064</v>
          </cell>
          <cell r="W547">
            <v>0.67864960139552721</v>
          </cell>
          <cell r="X547">
            <v>55.938382262018777</v>
          </cell>
          <cell r="Y547">
            <v>56.476764524037556</v>
          </cell>
          <cell r="Z547">
            <v>4.3770915611282768E-2</v>
          </cell>
          <cell r="AA547">
            <v>8.9084692632613927E-2</v>
          </cell>
          <cell r="AB547">
            <v>10.590508807326579</v>
          </cell>
          <cell r="AC547">
            <v>1.4192544321731171</v>
          </cell>
          <cell r="AD547">
            <v>1.3456778952441266</v>
          </cell>
          <cell r="AE547">
            <v>197.14692443923622</v>
          </cell>
          <cell r="AF547">
            <v>1307.773971277642</v>
          </cell>
          <cell r="AG547">
            <v>2</v>
          </cell>
          <cell r="AH547">
            <v>218383.54171316553</v>
          </cell>
          <cell r="AI547">
            <v>-59.652626123762936</v>
          </cell>
          <cell r="AJ547">
            <v>-4.519138342709313E-3</v>
          </cell>
          <cell r="AK547">
            <v>-954.44201798020697</v>
          </cell>
        </row>
        <row r="548">
          <cell r="B548" t="str">
            <v>LoPGas</v>
          </cell>
          <cell r="C548" t="str">
            <v>Header</v>
          </cell>
          <cell r="D548" t="str">
            <v>x</v>
          </cell>
          <cell r="E548" t="str">
            <v>H</v>
          </cell>
          <cell r="F548">
            <v>50</v>
          </cell>
          <cell r="G548">
            <v>115</v>
          </cell>
          <cell r="J548">
            <v>5.4</v>
          </cell>
          <cell r="K548">
            <v>5.4</v>
          </cell>
          <cell r="L548">
            <v>80</v>
          </cell>
          <cell r="M548">
            <v>56.476764524037556</v>
          </cell>
          <cell r="N548">
            <v>63360</v>
          </cell>
          <cell r="O548">
            <v>5.28</v>
          </cell>
          <cell r="P548">
            <v>1</v>
          </cell>
          <cell r="Q548">
            <v>20</v>
          </cell>
          <cell r="R548">
            <v>1</v>
          </cell>
          <cell r="S548">
            <v>0.73278748682815997</v>
          </cell>
          <cell r="T548">
            <v>0.75</v>
          </cell>
          <cell r="U548">
            <v>157.85400000000001</v>
          </cell>
          <cell r="V548">
            <v>2.7777900114622733</v>
          </cell>
          <cell r="W548">
            <v>1.0789268912980603</v>
          </cell>
          <cell r="X548">
            <v>56.566868755344231</v>
          </cell>
          <cell r="Y548">
            <v>56.656972986650899</v>
          </cell>
          <cell r="Z548">
            <v>7.6608705803880017E-3</v>
          </cell>
          <cell r="AA548">
            <v>3.5662648691197063E-2</v>
          </cell>
          <cell r="AB548">
            <v>8.5114816344094599</v>
          </cell>
          <cell r="AC548">
            <v>1.2784209676150544</v>
          </cell>
          <cell r="AD548">
            <v>1.3381663316492136</v>
          </cell>
          <cell r="AE548">
            <v>946.30523730833374</v>
          </cell>
          <cell r="AF548">
            <v>2716.7904526767293</v>
          </cell>
          <cell r="AG548">
            <v>2</v>
          </cell>
          <cell r="AH548">
            <v>686860.3688125019</v>
          </cell>
          <cell r="AI548">
            <v>-47.698051272886765</v>
          </cell>
          <cell r="AJ548">
            <v>-7.5281015266551079E-4</v>
          </cell>
          <cell r="AK548">
            <v>-47.698051272886765</v>
          </cell>
        </row>
        <row r="549">
          <cell r="B549" t="str">
            <v>LoPGas</v>
          </cell>
          <cell r="C549" t="str">
            <v>Header</v>
          </cell>
          <cell r="D549" t="str">
            <v>x</v>
          </cell>
          <cell r="E549" t="str">
            <v>H</v>
          </cell>
          <cell r="F549">
            <v>50</v>
          </cell>
          <cell r="G549">
            <v>115</v>
          </cell>
          <cell r="J549">
            <v>5.4</v>
          </cell>
          <cell r="K549">
            <v>5.4</v>
          </cell>
          <cell r="L549">
            <v>80</v>
          </cell>
          <cell r="M549">
            <v>56.656972986650899</v>
          </cell>
          <cell r="N549">
            <v>126720</v>
          </cell>
          <cell r="O549">
            <v>10.56</v>
          </cell>
          <cell r="P549">
            <v>1</v>
          </cell>
          <cell r="Q549">
            <v>20</v>
          </cell>
          <cell r="R549">
            <v>1</v>
          </cell>
          <cell r="S549">
            <v>1.01473233779264</v>
          </cell>
          <cell r="T549">
            <v>0.75</v>
          </cell>
          <cell r="U549">
            <v>157.85400000000001</v>
          </cell>
          <cell r="V549">
            <v>1.8643014367613389</v>
          </cell>
          <cell r="W549">
            <v>0.72343866385770639</v>
          </cell>
          <cell r="X549">
            <v>56.711223023887399</v>
          </cell>
          <cell r="Y549">
            <v>56.765473061123906</v>
          </cell>
          <cell r="Z549">
            <v>4.6480721806541059E-3</v>
          </cell>
          <cell r="AA549">
            <v>2.7053203541564076E-2</v>
          </cell>
          <cell r="AB549">
            <v>6.9331063611990746</v>
          </cell>
          <cell r="AC549">
            <v>1.1405506463342507</v>
          </cell>
          <cell r="AD549">
            <v>1.3317571337670688</v>
          </cell>
          <cell r="AE549">
            <v>1892.6104746166675</v>
          </cell>
          <cell r="AF549">
            <v>2696.9096113639043</v>
          </cell>
          <cell r="AG549">
            <v>2</v>
          </cell>
          <cell r="AH549">
            <v>968818.77335809427</v>
          </cell>
          <cell r="AI549">
            <v>-57.498007569672382</v>
          </cell>
          <cell r="AJ549">
            <v>-4.5374059003844996E-4</v>
          </cell>
          <cell r="AK549">
            <v>-57.498007569672382</v>
          </cell>
        </row>
        <row r="550">
          <cell r="B550" t="str">
            <v>LoPGas</v>
          </cell>
          <cell r="C550" t="str">
            <v>Header</v>
          </cell>
          <cell r="D550" t="str">
            <v>x</v>
          </cell>
          <cell r="E550" t="str">
            <v>H</v>
          </cell>
          <cell r="F550">
            <v>50</v>
          </cell>
          <cell r="G550">
            <v>115</v>
          </cell>
          <cell r="J550">
            <v>5.4</v>
          </cell>
          <cell r="K550">
            <v>5.4</v>
          </cell>
          <cell r="L550">
            <v>80</v>
          </cell>
          <cell r="M550">
            <v>56.765473061123906</v>
          </cell>
          <cell r="N550">
            <v>190080</v>
          </cell>
          <cell r="O550">
            <v>15.84</v>
          </cell>
          <cell r="P550">
            <v>1</v>
          </cell>
          <cell r="Q550">
            <v>20</v>
          </cell>
          <cell r="R550">
            <v>1</v>
          </cell>
          <cell r="S550">
            <v>1.2386846748934399</v>
          </cell>
          <cell r="T550">
            <v>0.75</v>
          </cell>
          <cell r="U550">
            <v>157.85400000000001</v>
          </cell>
          <cell r="V550">
            <v>1.4366059603961723</v>
          </cell>
          <cell r="W550">
            <v>0.55747223919136957</v>
          </cell>
          <cell r="X550">
            <v>56.806346517089104</v>
          </cell>
          <cell r="Y550">
            <v>56.847219973054301</v>
          </cell>
          <cell r="Z550">
            <v>3.5183376939609268E-3</v>
          </cell>
          <cell r="AA550">
            <v>2.313216619876168E-2</v>
          </cell>
          <cell r="AB550">
            <v>6.0613410564312922</v>
          </cell>
          <cell r="AC550">
            <v>1.0513640720247681</v>
          </cell>
          <cell r="AD550">
            <v>1.3265884441507749</v>
          </cell>
          <cell r="AE550">
            <v>2838.9157119250012</v>
          </cell>
          <cell r="AF550">
            <v>2653.7404287255904</v>
          </cell>
          <cell r="AG550">
            <v>2</v>
          </cell>
          <cell r="AH550">
            <v>1177478.2518698636</v>
          </cell>
          <cell r="AI550">
            <v>-65.006049087628</v>
          </cell>
          <cell r="AJ550">
            <v>-3.419931033650463E-4</v>
          </cell>
          <cell r="AK550">
            <v>-65.006049087628</v>
          </cell>
        </row>
        <row r="551">
          <cell r="B551" t="str">
            <v>LoPGas</v>
          </cell>
          <cell r="C551" t="str">
            <v>Leader</v>
          </cell>
          <cell r="D551" t="str">
            <v>x</v>
          </cell>
          <cell r="E551" t="str">
            <v>L</v>
          </cell>
          <cell r="F551">
            <v>50</v>
          </cell>
          <cell r="G551">
            <v>115</v>
          </cell>
          <cell r="J551">
            <v>5.4</v>
          </cell>
          <cell r="K551">
            <v>5.4</v>
          </cell>
          <cell r="L551">
            <v>80</v>
          </cell>
          <cell r="M551">
            <v>56.847219973054301</v>
          </cell>
          <cell r="N551">
            <v>253440.00000000003</v>
          </cell>
          <cell r="O551">
            <v>21.12</v>
          </cell>
          <cell r="P551">
            <v>1</v>
          </cell>
          <cell r="Q551">
            <v>40</v>
          </cell>
          <cell r="R551">
            <v>1</v>
          </cell>
          <cell r="S551">
            <v>1.4046444981305601</v>
          </cell>
          <cell r="T551">
            <v>0.75</v>
          </cell>
          <cell r="U551">
            <v>157.85400000000001</v>
          </cell>
          <cell r="V551">
            <v>2.6239048312666151</v>
          </cell>
          <cell r="W551">
            <v>1.0184374336739808</v>
          </cell>
          <cell r="X551">
            <v>56.913734962914077</v>
          </cell>
          <cell r="Y551">
            <v>56.98024995277386</v>
          </cell>
          <cell r="Z551">
            <v>5.7457454165217303E-3</v>
          </cell>
          <cell r="AA551">
            <v>2.0438528496316773E-2</v>
          </cell>
          <cell r="AB551">
            <v>5.5502556253984103</v>
          </cell>
          <cell r="AC551">
            <v>0.99411311703980387</v>
          </cell>
          <cell r="AD551">
            <v>1.3228255750214206</v>
          </cell>
          <cell r="AE551">
            <v>3785.2209492333354</v>
          </cell>
          <cell r="AF551">
            <v>2735.4356708697305</v>
          </cell>
          <cell r="AG551">
            <v>2</v>
          </cell>
          <cell r="AH551">
            <v>1377078.2600540228</v>
          </cell>
          <cell r="AI551">
            <v>-140.66643667833213</v>
          </cell>
          <cell r="AJ551">
            <v>-5.5502855381286346E-4</v>
          </cell>
          <cell r="AK551">
            <v>-140.66643667833213</v>
          </cell>
        </row>
        <row r="552">
          <cell r="B552" t="str">
            <v>50_115_1_60</v>
          </cell>
          <cell r="F552">
            <v>50</v>
          </cell>
          <cell r="G552">
            <v>115</v>
          </cell>
          <cell r="H552">
            <v>45.943075170583356</v>
          </cell>
          <cell r="R552">
            <v>1</v>
          </cell>
          <cell r="W552">
            <v>2.3598377943471363</v>
          </cell>
          <cell r="X552">
            <v>4.0569248294166442</v>
          </cell>
          <cell r="AK552">
            <v>-310.8685446085193</v>
          </cell>
          <cell r="AL552">
            <v>6.7156766070938735E-4</v>
          </cell>
          <cell r="AM552">
            <v>-170.20210793018714</v>
          </cell>
        </row>
        <row r="553">
          <cell r="B553" t="str">
            <v>LoPGas</v>
          </cell>
          <cell r="C553" t="str">
            <v>Branch</v>
          </cell>
          <cell r="D553" t="str">
            <v>x</v>
          </cell>
          <cell r="E553" t="str">
            <v>B</v>
          </cell>
          <cell r="F553">
            <v>50</v>
          </cell>
          <cell r="G553">
            <v>115</v>
          </cell>
          <cell r="J553">
            <v>5.4</v>
          </cell>
          <cell r="K553">
            <v>5.4</v>
          </cell>
          <cell r="L553">
            <v>80</v>
          </cell>
          <cell r="M553">
            <v>55.4</v>
          </cell>
          <cell r="N553">
            <v>13200.000000000002</v>
          </cell>
          <cell r="O553">
            <v>1.2</v>
          </cell>
          <cell r="P553">
            <v>16</v>
          </cell>
          <cell r="Q553">
            <v>30</v>
          </cell>
          <cell r="R553">
            <v>1</v>
          </cell>
          <cell r="S553">
            <v>0.5</v>
          </cell>
          <cell r="T553">
            <v>0.75</v>
          </cell>
          <cell r="U553">
            <v>157.85400000000001</v>
          </cell>
          <cell r="V553">
            <v>1.7488800227963064</v>
          </cell>
          <cell r="W553">
            <v>0.67864960139552721</v>
          </cell>
          <cell r="X553">
            <v>55.938382262018777</v>
          </cell>
          <cell r="Y553">
            <v>56.476764524037556</v>
          </cell>
          <cell r="Z553">
            <v>4.3770915611282768E-2</v>
          </cell>
          <cell r="AA553">
            <v>8.9084692632613927E-2</v>
          </cell>
          <cell r="AB553">
            <v>10.590508807326579</v>
          </cell>
          <cell r="AC553">
            <v>1.4192544321731171</v>
          </cell>
          <cell r="AD553">
            <v>1.3456778952441266</v>
          </cell>
          <cell r="AE553">
            <v>197.14692443923622</v>
          </cell>
          <cell r="AF553">
            <v>1307.773971277642</v>
          </cell>
          <cell r="AG553">
            <v>2</v>
          </cell>
          <cell r="AH553">
            <v>218383.54171316553</v>
          </cell>
          <cell r="AI553">
            <v>-59.652626123762936</v>
          </cell>
          <cell r="AJ553">
            <v>-4.519138342709313E-3</v>
          </cell>
          <cell r="AK553">
            <v>-954.44201798020697</v>
          </cell>
        </row>
        <row r="554">
          <cell r="B554" t="str">
            <v>LoPGas</v>
          </cell>
          <cell r="C554" t="str">
            <v>Header</v>
          </cell>
          <cell r="D554" t="str">
            <v>x</v>
          </cell>
          <cell r="E554" t="str">
            <v>H</v>
          </cell>
          <cell r="F554">
            <v>50</v>
          </cell>
          <cell r="G554">
            <v>115</v>
          </cell>
          <cell r="J554">
            <v>5.4</v>
          </cell>
          <cell r="K554">
            <v>5.4</v>
          </cell>
          <cell r="L554">
            <v>80</v>
          </cell>
          <cell r="M554">
            <v>56.476764524037556</v>
          </cell>
          <cell r="N554">
            <v>63360</v>
          </cell>
          <cell r="O554">
            <v>5.28</v>
          </cell>
          <cell r="P554">
            <v>1</v>
          </cell>
          <cell r="Q554">
            <v>6.666666666666667</v>
          </cell>
          <cell r="R554">
            <v>1</v>
          </cell>
          <cell r="S554">
            <v>0.73278748682815997</v>
          </cell>
          <cell r="T554">
            <v>0.75</v>
          </cell>
          <cell r="U554">
            <v>157.85400000000001</v>
          </cell>
          <cell r="V554">
            <v>0.91855460949009182</v>
          </cell>
          <cell r="W554">
            <v>0.35644338746219262</v>
          </cell>
          <cell r="X554">
            <v>56.506764203218665</v>
          </cell>
          <cell r="Y554">
            <v>56.536763882399782</v>
          </cell>
          <cell r="Z554">
            <v>2.5506422542739271E-3</v>
          </cell>
          <cell r="AA554">
            <v>3.5599561451402348E-2</v>
          </cell>
          <cell r="AB554">
            <v>8.5114816344094599</v>
          </cell>
          <cell r="AC554">
            <v>1.2784202724057865</v>
          </cell>
          <cell r="AD554">
            <v>1.3381670593485906</v>
          </cell>
          <cell r="AE554">
            <v>946.30523730833374</v>
          </cell>
          <cell r="AF554">
            <v>2694.9394627705351</v>
          </cell>
          <cell r="AG554">
            <v>2</v>
          </cell>
          <cell r="AH554">
            <v>686414.02060336876</v>
          </cell>
          <cell r="AI554">
            <v>-15.940304660813627</v>
          </cell>
          <cell r="AJ554">
            <v>-2.5158309123758882E-4</v>
          </cell>
          <cell r="AK554">
            <v>-15.940304660813627</v>
          </cell>
        </row>
        <row r="555">
          <cell r="B555" t="str">
            <v>LoPGas</v>
          </cell>
          <cell r="C555" t="str">
            <v>Header</v>
          </cell>
          <cell r="D555" t="str">
            <v>x</v>
          </cell>
          <cell r="E555" t="str">
            <v>H</v>
          </cell>
          <cell r="F555">
            <v>50</v>
          </cell>
          <cell r="G555">
            <v>115</v>
          </cell>
          <cell r="J555">
            <v>5.4</v>
          </cell>
          <cell r="K555">
            <v>5.4</v>
          </cell>
          <cell r="L555">
            <v>80</v>
          </cell>
          <cell r="M555">
            <v>56.536763882399782</v>
          </cell>
          <cell r="N555">
            <v>126720</v>
          </cell>
          <cell r="O555">
            <v>10.56</v>
          </cell>
          <cell r="P555">
            <v>1</v>
          </cell>
          <cell r="Q555">
            <v>6.666666666666667</v>
          </cell>
          <cell r="R555">
            <v>1</v>
          </cell>
          <cell r="S555">
            <v>1.01473233779264</v>
          </cell>
          <cell r="T555">
            <v>0.75</v>
          </cell>
          <cell r="U555">
            <v>157.85400000000001</v>
          </cell>
          <cell r="V555">
            <v>0.61781846577085997</v>
          </cell>
          <cell r="W555">
            <v>0.23974329288740392</v>
          </cell>
          <cell r="X555">
            <v>56.55491484788471</v>
          </cell>
          <cell r="Y555">
            <v>56.573065813369638</v>
          </cell>
          <cell r="Z555">
            <v>1.54718346556737E-3</v>
          </cell>
          <cell r="AA555">
            <v>2.7017352202122789E-2</v>
          </cell>
          <cell r="AB555">
            <v>6.9331063611990746</v>
          </cell>
          <cell r="AC555">
            <v>1.14010807944832</v>
          </cell>
          <cell r="AD555">
            <v>1.3322740949377962</v>
          </cell>
          <cell r="AE555">
            <v>1892.6104746166675</v>
          </cell>
          <cell r="AF555">
            <v>2681.1492593261924</v>
          </cell>
          <cell r="AG555">
            <v>2</v>
          </cell>
          <cell r="AH555">
            <v>968576.81317866535</v>
          </cell>
          <cell r="AI555">
            <v>-19.295810348462197</v>
          </cell>
          <cell r="AJ555">
            <v>-1.5227123065389992E-4</v>
          </cell>
          <cell r="AK555">
            <v>-19.295810348462197</v>
          </cell>
        </row>
        <row r="556">
          <cell r="B556" t="str">
            <v>LoPGas</v>
          </cell>
          <cell r="C556" t="str">
            <v>Header</v>
          </cell>
          <cell r="D556" t="str">
            <v>x</v>
          </cell>
          <cell r="E556" t="str">
            <v>H</v>
          </cell>
          <cell r="F556">
            <v>50</v>
          </cell>
          <cell r="G556">
            <v>115</v>
          </cell>
          <cell r="J556">
            <v>5.4</v>
          </cell>
          <cell r="K556">
            <v>5.4</v>
          </cell>
          <cell r="L556">
            <v>80</v>
          </cell>
          <cell r="M556">
            <v>56.573065813369638</v>
          </cell>
          <cell r="N556">
            <v>190080</v>
          </cell>
          <cell r="O556">
            <v>15.84</v>
          </cell>
          <cell r="P556">
            <v>1</v>
          </cell>
          <cell r="Q556">
            <v>6.666666666666667</v>
          </cell>
          <cell r="R556">
            <v>1</v>
          </cell>
          <cell r="S556">
            <v>1.2386846748934399</v>
          </cell>
          <cell r="T556">
            <v>0.75</v>
          </cell>
          <cell r="U556">
            <v>157.85400000000001</v>
          </cell>
          <cell r="V556">
            <v>0.47652810265527984</v>
          </cell>
          <cell r="W556">
            <v>0.18491583339358186</v>
          </cell>
          <cell r="X556">
            <v>56.586782743880534</v>
          </cell>
          <cell r="Y556">
            <v>56.600499674391436</v>
          </cell>
          <cell r="Z556">
            <v>1.1710393175329292E-3</v>
          </cell>
          <cell r="AA556">
            <v>2.3105851938172852E-2</v>
          </cell>
          <cell r="AB556">
            <v>6.0613410564312922</v>
          </cell>
          <cell r="AC556">
            <v>1.0507082081410393</v>
          </cell>
          <cell r="AD556">
            <v>1.3274165155814055</v>
          </cell>
          <cell r="AE556">
            <v>2838.9157119250012</v>
          </cell>
          <cell r="AF556">
            <v>2640.7612576444885</v>
          </cell>
          <cell r="AG556">
            <v>2</v>
          </cell>
          <cell r="AH556">
            <v>1177438.6693514672</v>
          </cell>
          <cell r="AI556">
            <v>-21.875922055472078</v>
          </cell>
          <cell r="AJ556">
            <v>-1.1508797377668391E-4</v>
          </cell>
          <cell r="AK556">
            <v>-21.875922055472078</v>
          </cell>
        </row>
        <row r="557">
          <cell r="B557" t="str">
            <v>LoPGas</v>
          </cell>
          <cell r="C557" t="str">
            <v>Leader</v>
          </cell>
          <cell r="D557" t="str">
            <v>x</v>
          </cell>
          <cell r="E557" t="str">
            <v>L</v>
          </cell>
          <cell r="F557">
            <v>50</v>
          </cell>
          <cell r="G557">
            <v>115</v>
          </cell>
          <cell r="J557">
            <v>5.4</v>
          </cell>
          <cell r="K557">
            <v>5.4</v>
          </cell>
          <cell r="L557">
            <v>80</v>
          </cell>
          <cell r="M557">
            <v>56.600499674391436</v>
          </cell>
          <cell r="N557">
            <v>253440.00000000003</v>
          </cell>
          <cell r="O557">
            <v>21.12</v>
          </cell>
          <cell r="P557">
            <v>1</v>
          </cell>
          <cell r="Q557">
            <v>40</v>
          </cell>
          <cell r="R557">
            <v>1</v>
          </cell>
          <cell r="S557">
            <v>1.4046444981305601</v>
          </cell>
          <cell r="T557">
            <v>0.75</v>
          </cell>
          <cell r="U557">
            <v>157.85400000000001</v>
          </cell>
          <cell r="V557">
            <v>2.6212291997703714</v>
          </cell>
          <cell r="W557">
            <v>1.0173856917336224</v>
          </cell>
          <cell r="X557">
            <v>56.667657971482726</v>
          </cell>
          <cell r="Y557">
            <v>56.734816268574022</v>
          </cell>
          <cell r="Z557">
            <v>5.7401479652788856E-3</v>
          </cell>
          <cell r="AA557">
            <v>2.0432318916395402E-2</v>
          </cell>
          <cell r="AB557">
            <v>5.5502556253984103</v>
          </cell>
          <cell r="AC557">
            <v>0.99331587890248907</v>
          </cell>
          <cell r="AD557">
            <v>1.3238872785739579</v>
          </cell>
          <cell r="AE557">
            <v>3785.2209492333354</v>
          </cell>
          <cell r="AF557">
            <v>2732.7428907273779</v>
          </cell>
          <cell r="AG557">
            <v>2</v>
          </cell>
          <cell r="AH557">
            <v>1377620.949332095</v>
          </cell>
          <cell r="AI557">
            <v>-142.183205385435</v>
          </cell>
          <cell r="AJ557">
            <v>-5.6101327882510652E-4</v>
          </cell>
          <cell r="AK557">
            <v>-142.183205385435</v>
          </cell>
        </row>
        <row r="558">
          <cell r="B558" t="str">
            <v>50_115_1_20</v>
          </cell>
          <cell r="F558">
            <v>50</v>
          </cell>
          <cell r="G558">
            <v>115</v>
          </cell>
          <cell r="H558">
            <v>47.522862193127672</v>
          </cell>
          <cell r="R558">
            <v>1</v>
          </cell>
          <cell r="W558">
            <v>0.78110251374317841</v>
          </cell>
          <cell r="X558">
            <v>2.477137806872328</v>
          </cell>
          <cell r="AK558">
            <v>-199.29524245018291</v>
          </cell>
          <cell r="AL558">
            <v>2.2534736846886003E-4</v>
          </cell>
          <cell r="AM558">
            <v>-57.112037064747895</v>
          </cell>
        </row>
        <row r="559">
          <cell r="B559" t="str">
            <v>LoPGas</v>
          </cell>
          <cell r="C559" t="str">
            <v>Branch</v>
          </cell>
          <cell r="D559" t="str">
            <v>x</v>
          </cell>
          <cell r="E559" t="str">
            <v>B</v>
          </cell>
          <cell r="F559">
            <v>50</v>
          </cell>
          <cell r="G559">
            <v>115</v>
          </cell>
          <cell r="J559">
            <v>5.4</v>
          </cell>
          <cell r="K559">
            <v>5.4</v>
          </cell>
          <cell r="L559">
            <v>80</v>
          </cell>
          <cell r="M559">
            <v>55.4</v>
          </cell>
          <cell r="N559">
            <v>13200.000000000002</v>
          </cell>
          <cell r="O559">
            <v>1.2</v>
          </cell>
          <cell r="P559">
            <v>16</v>
          </cell>
          <cell r="Q559">
            <v>30</v>
          </cell>
          <cell r="R559">
            <v>1</v>
          </cell>
          <cell r="S559">
            <v>0.5</v>
          </cell>
          <cell r="T559">
            <v>0.75</v>
          </cell>
          <cell r="U559">
            <v>157.85400000000001</v>
          </cell>
          <cell r="V559">
            <v>1.7488800227963064</v>
          </cell>
          <cell r="W559">
            <v>0.67864960139552721</v>
          </cell>
          <cell r="X559">
            <v>55.938382262018777</v>
          </cell>
          <cell r="Y559">
            <v>56.476764524037556</v>
          </cell>
          <cell r="Z559">
            <v>4.3770915611282768E-2</v>
          </cell>
          <cell r="AA559">
            <v>8.9084692632613927E-2</v>
          </cell>
          <cell r="AB559">
            <v>10.590508807326579</v>
          </cell>
          <cell r="AC559">
            <v>1.4192544321731171</v>
          </cell>
          <cell r="AD559">
            <v>1.3456778952441266</v>
          </cell>
          <cell r="AE559">
            <v>197.14692443923622</v>
          </cell>
          <cell r="AF559">
            <v>1307.773971277642</v>
          </cell>
          <cell r="AG559">
            <v>2</v>
          </cell>
          <cell r="AH559">
            <v>218383.54171316553</v>
          </cell>
          <cell r="AI559">
            <v>-59.652626123762936</v>
          </cell>
          <cell r="AJ559">
            <v>-4.519138342709313E-3</v>
          </cell>
          <cell r="AK559">
            <v>-954.44201798020697</v>
          </cell>
        </row>
        <row r="560">
          <cell r="B560" t="str">
            <v>LoPGas</v>
          </cell>
          <cell r="C560" t="str">
            <v>Header</v>
          </cell>
          <cell r="D560" t="str">
            <v>x</v>
          </cell>
          <cell r="E560" t="str">
            <v>H</v>
          </cell>
          <cell r="F560">
            <v>50</v>
          </cell>
          <cell r="G560">
            <v>115</v>
          </cell>
          <cell r="J560">
            <v>5.4</v>
          </cell>
          <cell r="K560">
            <v>5.4</v>
          </cell>
          <cell r="L560">
            <v>80</v>
          </cell>
          <cell r="M560">
            <v>56.476764524037556</v>
          </cell>
          <cell r="N560">
            <v>63360</v>
          </cell>
          <cell r="O560">
            <v>5.28</v>
          </cell>
          <cell r="P560">
            <v>1</v>
          </cell>
          <cell r="Q560">
            <v>13.333333333333334</v>
          </cell>
          <cell r="R560">
            <v>1</v>
          </cell>
          <cell r="S560">
            <v>0.73278748682815997</v>
          </cell>
          <cell r="T560">
            <v>0.75</v>
          </cell>
          <cell r="U560">
            <v>157.85400000000001</v>
          </cell>
          <cell r="V560">
            <v>1.8444288484126088</v>
          </cell>
          <cell r="W560">
            <v>0.71572714334985932</v>
          </cell>
          <cell r="X560">
            <v>56.536798473284264</v>
          </cell>
          <cell r="Y560">
            <v>56.596832422530973</v>
          </cell>
          <cell r="Z560">
            <v>5.1042255057180963E-3</v>
          </cell>
          <cell r="AA560">
            <v>3.5630921404175453E-2</v>
          </cell>
          <cell r="AB560">
            <v>8.5114816344094599</v>
          </cell>
          <cell r="AC560">
            <v>1.2784206195626056</v>
          </cell>
          <cell r="AD560">
            <v>1.3381666959675464</v>
          </cell>
          <cell r="AE560">
            <v>946.30523730833374</v>
          </cell>
          <cell r="AF560">
            <v>2705.7822917085177</v>
          </cell>
          <cell r="AG560">
            <v>2</v>
          </cell>
          <cell r="AH560">
            <v>686636.23006299266</v>
          </cell>
          <cell r="AI560">
            <v>-31.839697525516396</v>
          </cell>
          <cell r="AJ560">
            <v>-5.0252047862241786E-4</v>
          </cell>
          <cell r="AK560">
            <v>-31.839697525516396</v>
          </cell>
        </row>
        <row r="561">
          <cell r="B561" t="str">
            <v>LoPGas</v>
          </cell>
          <cell r="C561" t="str">
            <v>Header</v>
          </cell>
          <cell r="D561" t="str">
            <v>x</v>
          </cell>
          <cell r="E561" t="str">
            <v>H</v>
          </cell>
          <cell r="F561">
            <v>50</v>
          </cell>
          <cell r="G561">
            <v>115</v>
          </cell>
          <cell r="J561">
            <v>5.4</v>
          </cell>
          <cell r="K561">
            <v>5.4</v>
          </cell>
          <cell r="L561">
            <v>80</v>
          </cell>
          <cell r="M561">
            <v>56.596832422530973</v>
          </cell>
          <cell r="N561">
            <v>126720</v>
          </cell>
          <cell r="O561">
            <v>10.56</v>
          </cell>
          <cell r="P561">
            <v>1</v>
          </cell>
          <cell r="Q561">
            <v>13.333333333333334</v>
          </cell>
          <cell r="R561">
            <v>1</v>
          </cell>
          <cell r="S561">
            <v>1.01473233779264</v>
          </cell>
          <cell r="T561">
            <v>0.75</v>
          </cell>
          <cell r="U561">
            <v>157.85400000000001</v>
          </cell>
          <cell r="V561">
            <v>1.2392339917277064</v>
          </cell>
          <cell r="W561">
            <v>0.48088241821020006</v>
          </cell>
          <cell r="X561">
            <v>56.633066633495844</v>
          </cell>
          <cell r="Y561">
            <v>56.669300844460722</v>
          </cell>
          <cell r="Z561">
            <v>3.0965219425901358E-3</v>
          </cell>
          <cell r="AA561">
            <v>2.7035179130171467E-2</v>
          </cell>
          <cell r="AB561">
            <v>6.9331063611990746</v>
          </cell>
          <cell r="AC561">
            <v>1.1403289653611364</v>
          </cell>
          <cell r="AD561">
            <v>1.3320160285477272</v>
          </cell>
          <cell r="AE561">
            <v>1892.6104746166675</v>
          </cell>
          <cell r="AF561">
            <v>2688.9894960178613</v>
          </cell>
          <cell r="AG561">
            <v>2</v>
          </cell>
          <cell r="AH561">
            <v>968697.24450583511</v>
          </cell>
          <cell r="AI561">
            <v>-38.461822879835708</v>
          </cell>
          <cell r="AJ561">
            <v>-3.0351817297850149E-4</v>
          </cell>
          <cell r="AK561">
            <v>-38.461822879835708</v>
          </cell>
        </row>
        <row r="562">
          <cell r="B562" t="str">
            <v>LoPGas</v>
          </cell>
          <cell r="C562" t="str">
            <v>Header</v>
          </cell>
          <cell r="D562" t="str">
            <v>x</v>
          </cell>
          <cell r="E562" t="str">
            <v>H</v>
          </cell>
          <cell r="F562">
            <v>50</v>
          </cell>
          <cell r="G562">
            <v>115</v>
          </cell>
          <cell r="J562">
            <v>5.4</v>
          </cell>
          <cell r="K562">
            <v>5.4</v>
          </cell>
          <cell r="L562">
            <v>80</v>
          </cell>
          <cell r="M562">
            <v>56.669300844460722</v>
          </cell>
          <cell r="N562">
            <v>190080</v>
          </cell>
          <cell r="O562">
            <v>15.84</v>
          </cell>
          <cell r="P562">
            <v>1</v>
          </cell>
          <cell r="Q562">
            <v>13.333333333333334</v>
          </cell>
          <cell r="R562">
            <v>1</v>
          </cell>
          <cell r="S562">
            <v>1.2386846748934399</v>
          </cell>
          <cell r="T562">
            <v>0.75</v>
          </cell>
          <cell r="U562">
            <v>157.85400000000001</v>
          </cell>
          <cell r="V562">
            <v>0.95538789449450423</v>
          </cell>
          <cell r="W562">
            <v>0.37073647438668189</v>
          </cell>
          <cell r="X562">
            <v>56.696642170932805</v>
          </cell>
          <cell r="Y562">
            <v>56.723983497404888</v>
          </cell>
          <cell r="Z562">
            <v>2.3438068692074321E-3</v>
          </cell>
          <cell r="AA562">
            <v>2.3118940276969382E-2</v>
          </cell>
          <cell r="AB562">
            <v>6.0613410564312922</v>
          </cell>
          <cell r="AC562">
            <v>1.051035616140005</v>
          </cell>
          <cell r="AD562">
            <v>1.3270030121962806</v>
          </cell>
          <cell r="AE562">
            <v>2838.9157119250012</v>
          </cell>
          <cell r="AF562">
            <v>2647.2261703127447</v>
          </cell>
          <cell r="AG562">
            <v>2</v>
          </cell>
          <cell r="AH562">
            <v>1177457.9618190515</v>
          </cell>
          <cell r="AI562">
            <v>-43.54445885834447</v>
          </cell>
          <cell r="AJ562">
            <v>-2.2908490560997723E-4</v>
          </cell>
          <cell r="AK562">
            <v>-43.54445885834447</v>
          </cell>
        </row>
        <row r="563">
          <cell r="B563" t="str">
            <v>LoPGas</v>
          </cell>
          <cell r="C563" t="str">
            <v>Leader</v>
          </cell>
          <cell r="D563" t="str">
            <v>x</v>
          </cell>
          <cell r="E563" t="str">
            <v>L</v>
          </cell>
          <cell r="F563">
            <v>50</v>
          </cell>
          <cell r="G563">
            <v>115</v>
          </cell>
          <cell r="J563">
            <v>5.4</v>
          </cell>
          <cell r="K563">
            <v>5.4</v>
          </cell>
          <cell r="L563">
            <v>80</v>
          </cell>
          <cell r="M563">
            <v>56.723983497404888</v>
          </cell>
          <cell r="N563">
            <v>253440.00000000003</v>
          </cell>
          <cell r="O563">
            <v>21.12</v>
          </cell>
          <cell r="P563">
            <v>1</v>
          </cell>
          <cell r="Q563">
            <v>40</v>
          </cell>
          <cell r="R563">
            <v>1</v>
          </cell>
          <cell r="S563">
            <v>1.4046444981305601</v>
          </cell>
          <cell r="T563">
            <v>0.75</v>
          </cell>
          <cell r="U563">
            <v>157.85400000000001</v>
          </cell>
          <cell r="V563">
            <v>2.6225677031599908</v>
          </cell>
          <cell r="W563">
            <v>1.0179118330031329</v>
          </cell>
          <cell r="X563">
            <v>56.790819982439537</v>
          </cell>
          <cell r="Y563">
            <v>56.857656467474186</v>
          </cell>
          <cell r="Z563">
            <v>5.7429487581946992E-3</v>
          </cell>
          <cell r="AA563">
            <v>2.0435425052481648E-2</v>
          </cell>
          <cell r="AB563">
            <v>5.5502556253984103</v>
          </cell>
          <cell r="AC563">
            <v>0.99371391141470811</v>
          </cell>
          <cell r="AD563">
            <v>1.3233569949849566</v>
          </cell>
          <cell r="AE563">
            <v>3785.2209492333354</v>
          </cell>
          <cell r="AF563">
            <v>2734.0899709819523</v>
          </cell>
          <cell r="AG563">
            <v>2</v>
          </cell>
          <cell r="AH563">
            <v>1377349.2791005275</v>
          </cell>
          <cell r="AI563">
            <v>-141.42403459223314</v>
          </cell>
          <cell r="AJ563">
            <v>-5.5801781325849555E-4</v>
          </cell>
          <cell r="AK563">
            <v>-141.42403459223314</v>
          </cell>
        </row>
        <row r="564">
          <cell r="B564" t="str">
            <v>50_115_1_40</v>
          </cell>
          <cell r="F564">
            <v>50</v>
          </cell>
          <cell r="G564">
            <v>115</v>
          </cell>
          <cell r="H564">
            <v>46.736092529654599</v>
          </cell>
          <cell r="R564">
            <v>1</v>
          </cell>
          <cell r="W564">
            <v>1.5673460359467413</v>
          </cell>
          <cell r="X564">
            <v>3.2639074703454014</v>
          </cell>
          <cell r="AK564">
            <v>-255.27001385592973</v>
          </cell>
          <cell r="AL564">
            <v>4.492028853523381E-4</v>
          </cell>
          <cell r="AM564">
            <v>-113.84597926369658</v>
          </cell>
        </row>
        <row r="565">
          <cell r="B565" t="str">
            <v>LoPGas</v>
          </cell>
          <cell r="C565" t="str">
            <v>Branch</v>
          </cell>
          <cell r="D565" t="str">
            <v>x</v>
          </cell>
          <cell r="E565" t="str">
            <v>B</v>
          </cell>
          <cell r="F565">
            <v>50</v>
          </cell>
          <cell r="G565">
            <v>115</v>
          </cell>
          <cell r="J565">
            <v>5.4</v>
          </cell>
          <cell r="K565">
            <v>5.4</v>
          </cell>
          <cell r="L565">
            <v>80</v>
          </cell>
          <cell r="M565">
            <v>55.4</v>
          </cell>
          <cell r="N565">
            <v>13200.000000000002</v>
          </cell>
          <cell r="O565">
            <v>1.2</v>
          </cell>
          <cell r="P565">
            <v>16</v>
          </cell>
          <cell r="Q565">
            <v>30</v>
          </cell>
          <cell r="R565">
            <v>1</v>
          </cell>
          <cell r="S565">
            <v>0.5</v>
          </cell>
          <cell r="T565">
            <v>0.75</v>
          </cell>
          <cell r="U565">
            <v>157.85400000000001</v>
          </cell>
          <cell r="V565">
            <v>1.7488800227963064</v>
          </cell>
          <cell r="W565">
            <v>0.67864960139552721</v>
          </cell>
          <cell r="X565">
            <v>55.938382262018777</v>
          </cell>
          <cell r="Y565">
            <v>56.476764524037556</v>
          </cell>
          <cell r="Z565">
            <v>4.3770915611282768E-2</v>
          </cell>
          <cell r="AA565">
            <v>8.9084692632613927E-2</v>
          </cell>
          <cell r="AB565">
            <v>10.590508807326579</v>
          </cell>
          <cell r="AC565">
            <v>1.4192544321731171</v>
          </cell>
          <cell r="AD565">
            <v>1.3456778952441266</v>
          </cell>
          <cell r="AE565">
            <v>197.14692443923622</v>
          </cell>
          <cell r="AF565">
            <v>1307.773971277642</v>
          </cell>
          <cell r="AG565">
            <v>2</v>
          </cell>
          <cell r="AH565">
            <v>218383.54171316553</v>
          </cell>
          <cell r="AI565">
            <v>-59.652626123762936</v>
          </cell>
          <cell r="AJ565">
            <v>-4.519138342709313E-3</v>
          </cell>
          <cell r="AK565">
            <v>-954.44201798020697</v>
          </cell>
        </row>
        <row r="566">
          <cell r="B566" t="str">
            <v>LoPGas</v>
          </cell>
          <cell r="C566" t="str">
            <v>Header</v>
          </cell>
          <cell r="D566" t="str">
            <v>x</v>
          </cell>
          <cell r="E566" t="str">
            <v>H</v>
          </cell>
          <cell r="F566">
            <v>50</v>
          </cell>
          <cell r="G566">
            <v>115</v>
          </cell>
          <cell r="J566">
            <v>5.4</v>
          </cell>
          <cell r="K566">
            <v>5.4</v>
          </cell>
          <cell r="L566">
            <v>80</v>
          </cell>
          <cell r="M566">
            <v>56.476764524037556</v>
          </cell>
          <cell r="N566">
            <v>63360</v>
          </cell>
          <cell r="O566">
            <v>5.28</v>
          </cell>
          <cell r="P566">
            <v>1</v>
          </cell>
          <cell r="Q566">
            <v>33.333333333333336</v>
          </cell>
          <cell r="R566">
            <v>1</v>
          </cell>
          <cell r="S566">
            <v>0.73278748682815997</v>
          </cell>
          <cell r="T566">
            <v>0.75</v>
          </cell>
          <cell r="U566">
            <v>157.85400000000001</v>
          </cell>
          <cell r="V566">
            <v>4.6676685591202265</v>
          </cell>
          <cell r="W566">
            <v>1.8218036788994496</v>
          </cell>
          <cell r="X566">
            <v>56.627123183453222</v>
          </cell>
          <cell r="Y566">
            <v>56.77748184286888</v>
          </cell>
          <cell r="Z566">
            <v>1.2783841709981481E-2</v>
          </cell>
          <cell r="AA566">
            <v>3.5727229015545398E-2</v>
          </cell>
          <cell r="AB566">
            <v>8.5114816344094599</v>
          </cell>
          <cell r="AC566">
            <v>1.2784216664226846</v>
          </cell>
          <cell r="AD566">
            <v>1.3381656001841051</v>
          </cell>
          <cell r="AE566">
            <v>946.30523730833374</v>
          </cell>
          <cell r="AF566">
            <v>2739.3183502270731</v>
          </cell>
          <cell r="AG566">
            <v>2</v>
          </cell>
          <cell r="AH566">
            <v>687314.53241172957</v>
          </cell>
          <cell r="AI566">
            <v>-79.291109514996876</v>
          </cell>
          <cell r="AJ566">
            <v>-1.2514379658301275E-3</v>
          </cell>
          <cell r="AK566">
            <v>-79.291109514996876</v>
          </cell>
        </row>
        <row r="567">
          <cell r="B567" t="str">
            <v>LoPGas</v>
          </cell>
          <cell r="C567" t="str">
            <v>Header</v>
          </cell>
          <cell r="D567" t="str">
            <v>x</v>
          </cell>
          <cell r="E567" t="str">
            <v>H</v>
          </cell>
          <cell r="F567">
            <v>50</v>
          </cell>
          <cell r="G567">
            <v>115</v>
          </cell>
          <cell r="J567">
            <v>5.4</v>
          </cell>
          <cell r="K567">
            <v>5.4</v>
          </cell>
          <cell r="L567">
            <v>80</v>
          </cell>
          <cell r="M567">
            <v>56.77748184286888</v>
          </cell>
          <cell r="N567">
            <v>126720</v>
          </cell>
          <cell r="O567">
            <v>10.56</v>
          </cell>
          <cell r="P567">
            <v>1</v>
          </cell>
          <cell r="Q567">
            <v>33.333333333333336</v>
          </cell>
          <cell r="R567">
            <v>1</v>
          </cell>
          <cell r="S567">
            <v>1.01473233779264</v>
          </cell>
          <cell r="T567">
            <v>0.75</v>
          </cell>
          <cell r="U567">
            <v>157.85400000000001</v>
          </cell>
          <cell r="V567">
            <v>3.125617569766987</v>
          </cell>
          <cell r="W567">
            <v>1.2156515604429856</v>
          </cell>
          <cell r="X567">
            <v>56.867562452367721</v>
          </cell>
          <cell r="Y567">
            <v>56.957643061866563</v>
          </cell>
          <cell r="Z567">
            <v>7.7580397517037492E-3</v>
          </cell>
          <cell r="AA567">
            <v>2.7089854712499417E-2</v>
          </cell>
          <cell r="AB567">
            <v>6.9331063611990746</v>
          </cell>
          <cell r="AC567">
            <v>1.1409964546404412</v>
          </cell>
          <cell r="AD567">
            <v>1.3312367917540442</v>
          </cell>
          <cell r="AE567">
            <v>1892.6104746166675</v>
          </cell>
          <cell r="AF567">
            <v>2712.9947594835553</v>
          </cell>
          <cell r="AG567">
            <v>2</v>
          </cell>
          <cell r="AH567">
            <v>969065.14733182651</v>
          </cell>
          <cell r="AI567">
            <v>-95.180720335387107</v>
          </cell>
          <cell r="AJ567">
            <v>-7.5111048244465837E-4</v>
          </cell>
          <cell r="AK567">
            <v>-95.180720335387107</v>
          </cell>
        </row>
        <row r="568">
          <cell r="B568" t="str">
            <v>LoPGas</v>
          </cell>
          <cell r="C568" t="str">
            <v>Header</v>
          </cell>
          <cell r="D568" t="str">
            <v>x</v>
          </cell>
          <cell r="E568" t="str">
            <v>H</v>
          </cell>
          <cell r="F568">
            <v>50</v>
          </cell>
          <cell r="G568">
            <v>115</v>
          </cell>
          <cell r="J568">
            <v>5.4</v>
          </cell>
          <cell r="K568">
            <v>5.4</v>
          </cell>
          <cell r="L568">
            <v>80</v>
          </cell>
          <cell r="M568">
            <v>56.957643061866563</v>
          </cell>
          <cell r="N568">
            <v>190080</v>
          </cell>
          <cell r="O568">
            <v>15.84</v>
          </cell>
          <cell r="P568">
            <v>1</v>
          </cell>
          <cell r="Q568">
            <v>33.333333333333336</v>
          </cell>
          <cell r="R568">
            <v>1</v>
          </cell>
          <cell r="S568">
            <v>1.2386846748934399</v>
          </cell>
          <cell r="T568">
            <v>0.75</v>
          </cell>
          <cell r="U568">
            <v>157.85400000000001</v>
          </cell>
          <cell r="V568">
            <v>2.4062256492462244</v>
          </cell>
          <cell r="W568">
            <v>0.93373133459301982</v>
          </cell>
          <cell r="X568">
            <v>57.025305005858996</v>
          </cell>
          <cell r="Y568">
            <v>57.09296694985143</v>
          </cell>
          <cell r="Z568">
            <v>5.8728318612630837E-3</v>
          </cell>
          <cell r="AA568">
            <v>2.315903623135053E-2</v>
          </cell>
          <cell r="AB568">
            <v>6.0613410564312922</v>
          </cell>
          <cell r="AC568">
            <v>1.0520242053076321</v>
          </cell>
          <cell r="AD568">
            <v>1.3257560249153348</v>
          </cell>
          <cell r="AE568">
            <v>2838.9157119250012</v>
          </cell>
          <cell r="AF568">
            <v>2666.9196442272032</v>
          </cell>
          <cell r="AG568">
            <v>2</v>
          </cell>
          <cell r="AH568">
            <v>1177521.8213038791</v>
          </cell>
          <cell r="AI568">
            <v>-107.31007425937987</v>
          </cell>
          <cell r="AJ568">
            <v>-5.6455215835111462E-4</v>
          </cell>
          <cell r="AK568">
            <v>-107.31007425937987</v>
          </cell>
        </row>
        <row r="569">
          <cell r="B569" t="str">
            <v>LoPGas</v>
          </cell>
          <cell r="C569" t="str">
            <v>Leader</v>
          </cell>
          <cell r="D569" t="str">
            <v>x</v>
          </cell>
          <cell r="E569" t="str">
            <v>L</v>
          </cell>
          <cell r="F569">
            <v>50</v>
          </cell>
          <cell r="G569">
            <v>115</v>
          </cell>
          <cell r="J569">
            <v>5.4</v>
          </cell>
          <cell r="K569">
            <v>5.4</v>
          </cell>
          <cell r="L569">
            <v>80</v>
          </cell>
          <cell r="M569">
            <v>57.09296694985143</v>
          </cell>
          <cell r="N569">
            <v>253440.00000000003</v>
          </cell>
          <cell r="O569">
            <v>21.12</v>
          </cell>
          <cell r="P569">
            <v>1</v>
          </cell>
          <cell r="Q569">
            <v>40</v>
          </cell>
          <cell r="R569">
            <v>1</v>
          </cell>
          <cell r="S569">
            <v>1.4046444981305601</v>
          </cell>
          <cell r="T569">
            <v>0.75</v>
          </cell>
          <cell r="U569">
            <v>157.85400000000001</v>
          </cell>
          <cell r="V569">
            <v>2.6265751125860897</v>
          </cell>
          <cell r="W569">
            <v>1.0194870725574177</v>
          </cell>
          <cell r="X569">
            <v>57.158839864141711</v>
          </cell>
          <cell r="Y569">
            <v>57.224712778431986</v>
          </cell>
          <cell r="Z569">
            <v>5.751326603150142E-3</v>
          </cell>
          <cell r="AA569">
            <v>2.044472764534255E-2</v>
          </cell>
          <cell r="AB569">
            <v>5.5502556253984103</v>
          </cell>
          <cell r="AC569">
            <v>0.99491513190309222</v>
          </cell>
          <cell r="AD569">
            <v>1.3217592270097307</v>
          </cell>
          <cell r="AE569">
            <v>3785.2209492333354</v>
          </cell>
          <cell r="AF569">
            <v>2738.12308139689</v>
          </cell>
          <cell r="AG569">
            <v>2</v>
          </cell>
          <cell r="AH569">
            <v>1376538.1373913779</v>
          </cell>
          <cell r="AI569">
            <v>-139.15586048687157</v>
          </cell>
          <cell r="AJ569">
            <v>-5.4906826265337582E-4</v>
          </cell>
          <cell r="AK569">
            <v>-139.15586048687157</v>
          </cell>
        </row>
        <row r="570">
          <cell r="B570" t="str">
            <v>50_115_1_100</v>
          </cell>
          <cell r="F570">
            <v>50</v>
          </cell>
          <cell r="G570">
            <v>115</v>
          </cell>
          <cell r="H570">
            <v>44.3306767521116</v>
          </cell>
          <cell r="R570">
            <v>1</v>
          </cell>
          <cell r="W570">
            <v>3.971186573935455</v>
          </cell>
          <cell r="X570">
            <v>5.6693232478883999</v>
          </cell>
          <cell r="AK570">
            <v>-420.93776459663542</v>
          </cell>
          <cell r="AL570">
            <v>1.1118288514431968E-3</v>
          </cell>
          <cell r="AM570">
            <v>-281.78190410976384</v>
          </cell>
        </row>
        <row r="571">
          <cell r="B571" t="str">
            <v>LoPGas</v>
          </cell>
          <cell r="C571" t="str">
            <v>Branch</v>
          </cell>
          <cell r="D571" t="str">
            <v>x</v>
          </cell>
          <cell r="E571" t="str">
            <v>B</v>
          </cell>
          <cell r="F571">
            <v>50</v>
          </cell>
          <cell r="G571">
            <v>115</v>
          </cell>
          <cell r="J571">
            <v>5.4</v>
          </cell>
          <cell r="K571">
            <v>5.4</v>
          </cell>
          <cell r="L571">
            <v>80</v>
          </cell>
          <cell r="M571">
            <v>55.4</v>
          </cell>
          <cell r="N571">
            <v>13200.000000000002</v>
          </cell>
          <cell r="O571">
            <v>1.2</v>
          </cell>
          <cell r="P571">
            <v>16</v>
          </cell>
          <cell r="Q571">
            <v>30</v>
          </cell>
          <cell r="R571">
            <v>1</v>
          </cell>
          <cell r="S571">
            <v>0.5</v>
          </cell>
          <cell r="T571">
            <v>0.75</v>
          </cell>
          <cell r="U571">
            <v>157.85400000000001</v>
          </cell>
          <cell r="V571">
            <v>1.7488800227963064</v>
          </cell>
          <cell r="W571">
            <v>0.67864960139552721</v>
          </cell>
          <cell r="X571">
            <v>55.938382262018777</v>
          </cell>
          <cell r="Y571">
            <v>56.476764524037556</v>
          </cell>
          <cell r="Z571">
            <v>4.3770915611282768E-2</v>
          </cell>
          <cell r="AA571">
            <v>8.9084692632613927E-2</v>
          </cell>
          <cell r="AB571">
            <v>10.590508807326579</v>
          </cell>
          <cell r="AC571">
            <v>1.4192544321731171</v>
          </cell>
          <cell r="AD571">
            <v>1.3456778952441266</v>
          </cell>
          <cell r="AE571">
            <v>197.14692443923622</v>
          </cell>
          <cell r="AF571">
            <v>1307.773971277642</v>
          </cell>
          <cell r="AG571">
            <v>2</v>
          </cell>
          <cell r="AH571">
            <v>218383.54171316553</v>
          </cell>
          <cell r="AI571">
            <v>-59.652626123762936</v>
          </cell>
          <cell r="AJ571">
            <v>-4.519138342709313E-3</v>
          </cell>
          <cell r="AK571">
            <v>-954.44201798020697</v>
          </cell>
        </row>
        <row r="572">
          <cell r="B572" t="str">
            <v>LoPGas</v>
          </cell>
          <cell r="C572" t="str">
            <v>Header</v>
          </cell>
          <cell r="D572" t="str">
            <v>x</v>
          </cell>
          <cell r="E572" t="str">
            <v>H</v>
          </cell>
          <cell r="F572">
            <v>50</v>
          </cell>
          <cell r="G572">
            <v>115</v>
          </cell>
          <cell r="J572">
            <v>5.4</v>
          </cell>
          <cell r="K572">
            <v>5.4</v>
          </cell>
          <cell r="L572">
            <v>80</v>
          </cell>
          <cell r="M572">
            <v>56.476764524037556</v>
          </cell>
          <cell r="N572">
            <v>63360</v>
          </cell>
          <cell r="O572">
            <v>5.28</v>
          </cell>
          <cell r="P572">
            <v>1</v>
          </cell>
          <cell r="Q572">
            <v>50</v>
          </cell>
          <cell r="R572">
            <v>1</v>
          </cell>
          <cell r="S572">
            <v>0.73278748682815997</v>
          </cell>
          <cell r="T572">
            <v>0.75</v>
          </cell>
          <cell r="U572">
            <v>157.85400000000001</v>
          </cell>
          <cell r="V572">
            <v>7.0753209580265102</v>
          </cell>
          <cell r="W572">
            <v>2.777684424204736</v>
          </cell>
          <cell r="X572">
            <v>56.702670240151491</v>
          </cell>
          <cell r="Y572">
            <v>56.928575956265426</v>
          </cell>
          <cell r="Z572">
            <v>1.9207027565980805E-2</v>
          </cell>
          <cell r="AA572">
            <v>3.5810128599763853E-2</v>
          </cell>
          <cell r="AB572">
            <v>8.5114816344094599</v>
          </cell>
          <cell r="AC572">
            <v>1.2784225450411093</v>
          </cell>
          <cell r="AD572">
            <v>1.3381646805062128</v>
          </cell>
          <cell r="AE572">
            <v>946.30523730833374</v>
          </cell>
          <cell r="AF572">
            <v>2768.4796867683053</v>
          </cell>
          <cell r="AG572">
            <v>2</v>
          </cell>
          <cell r="AH572">
            <v>687893.5335884965</v>
          </cell>
          <cell r="AI572">
            <v>-118.54913971658748</v>
          </cell>
          <cell r="AJ572">
            <v>-1.8710407152239185E-3</v>
          </cell>
          <cell r="AK572">
            <v>-118.54913971658748</v>
          </cell>
        </row>
        <row r="573">
          <cell r="B573" t="str">
            <v>LoPGas</v>
          </cell>
          <cell r="C573" t="str">
            <v>Header</v>
          </cell>
          <cell r="D573" t="str">
            <v>x</v>
          </cell>
          <cell r="E573" t="str">
            <v>H</v>
          </cell>
          <cell r="F573">
            <v>50</v>
          </cell>
          <cell r="G573">
            <v>115</v>
          </cell>
          <cell r="J573">
            <v>5.4</v>
          </cell>
          <cell r="K573">
            <v>5.4</v>
          </cell>
          <cell r="L573">
            <v>80</v>
          </cell>
          <cell r="M573">
            <v>56.928575956265426</v>
          </cell>
          <cell r="N573">
            <v>126720</v>
          </cell>
          <cell r="O573">
            <v>10.56</v>
          </cell>
          <cell r="P573">
            <v>1</v>
          </cell>
          <cell r="Q573">
            <v>50</v>
          </cell>
          <cell r="R573">
            <v>1</v>
          </cell>
          <cell r="S573">
            <v>1.01473233779264</v>
          </cell>
          <cell r="T573">
            <v>0.75</v>
          </cell>
          <cell r="U573">
            <v>157.85400000000001</v>
          </cell>
          <cell r="V573">
            <v>4.7238300249241396</v>
          </cell>
          <cell r="W573">
            <v>1.8438797267783471</v>
          </cell>
          <cell r="X573">
            <v>57.063070700685586</v>
          </cell>
          <cell r="Y573">
            <v>57.197565445105738</v>
          </cell>
          <cell r="Z573">
            <v>1.1658989420436638E-2</v>
          </cell>
          <cell r="AA573">
            <v>2.7136824410014755E-2</v>
          </cell>
          <cell r="AB573">
            <v>6.9331063611990746</v>
          </cell>
          <cell r="AC573">
            <v>1.1415584658564333</v>
          </cell>
          <cell r="AD573">
            <v>1.3305813982455341</v>
          </cell>
          <cell r="AE573">
            <v>1892.6104746166675</v>
          </cell>
          <cell r="AF573">
            <v>2733.5745258432194</v>
          </cell>
          <cell r="AG573">
            <v>2</v>
          </cell>
          <cell r="AH573">
            <v>969379.39428827108</v>
          </cell>
          <cell r="AI573">
            <v>-141.5528755560361</v>
          </cell>
          <cell r="AJ573">
            <v>-1.1170523639207394E-3</v>
          </cell>
          <cell r="AK573">
            <v>-141.5528755560361</v>
          </cell>
        </row>
        <row r="574">
          <cell r="B574" t="str">
            <v>LoPGas</v>
          </cell>
          <cell r="C574" t="str">
            <v>Header</v>
          </cell>
          <cell r="D574" t="str">
            <v>x</v>
          </cell>
          <cell r="E574" t="str">
            <v>H</v>
          </cell>
          <cell r="F574">
            <v>50</v>
          </cell>
          <cell r="G574">
            <v>115</v>
          </cell>
          <cell r="J574">
            <v>5.4</v>
          </cell>
          <cell r="K574">
            <v>5.4</v>
          </cell>
          <cell r="L574">
            <v>80</v>
          </cell>
          <cell r="M574">
            <v>57.197565445105738</v>
          </cell>
          <cell r="N574">
            <v>190080</v>
          </cell>
          <cell r="O574">
            <v>15.84</v>
          </cell>
          <cell r="P574">
            <v>1</v>
          </cell>
          <cell r="Q574">
            <v>50</v>
          </cell>
          <cell r="R574">
            <v>1</v>
          </cell>
          <cell r="S574">
            <v>1.2386846748934399</v>
          </cell>
          <cell r="T574">
            <v>0.75</v>
          </cell>
          <cell r="U574">
            <v>157.85400000000001</v>
          </cell>
          <cell r="V574">
            <v>3.6320080600837112</v>
          </cell>
          <cell r="W574">
            <v>1.4147044261335253</v>
          </cell>
          <cell r="X574">
            <v>57.298198429215702</v>
          </cell>
          <cell r="Y574">
            <v>57.398831413325659</v>
          </cell>
          <cell r="Z574">
            <v>8.8265122627760872E-3</v>
          </cell>
          <cell r="AA574">
            <v>2.3193422318570009E-2</v>
          </cell>
          <cell r="AB574">
            <v>6.0613410564312922</v>
          </cell>
          <cell r="AC574">
            <v>1.052855620364668</v>
          </cell>
          <cell r="AD574">
            <v>1.3247091068956647</v>
          </cell>
          <cell r="AE574">
            <v>2838.9157119250012</v>
          </cell>
          <cell r="AF574">
            <v>2683.6832850200485</v>
          </cell>
          <cell r="AG574">
            <v>2</v>
          </cell>
          <cell r="AH574">
            <v>1177581.8785766999</v>
          </cell>
          <cell r="AI574">
            <v>-159.03329199336332</v>
          </cell>
          <cell r="AJ574">
            <v>-8.3666504626138112E-4</v>
          </cell>
          <cell r="AK574">
            <v>-159.03329199336332</v>
          </cell>
        </row>
        <row r="575">
          <cell r="B575" t="str">
            <v>LoPGas</v>
          </cell>
          <cell r="C575" t="str">
            <v>Leader</v>
          </cell>
          <cell r="D575" t="str">
            <v>x</v>
          </cell>
          <cell r="E575" t="str">
            <v>L</v>
          </cell>
          <cell r="F575">
            <v>50</v>
          </cell>
          <cell r="G575">
            <v>115</v>
          </cell>
          <cell r="J575">
            <v>5.4</v>
          </cell>
          <cell r="K575">
            <v>5.4</v>
          </cell>
          <cell r="L575">
            <v>80</v>
          </cell>
          <cell r="M575">
            <v>57.398831413325659</v>
          </cell>
          <cell r="N575">
            <v>253440.00000000003</v>
          </cell>
          <cell r="O575">
            <v>21.12</v>
          </cell>
          <cell r="P575">
            <v>1</v>
          </cell>
          <cell r="Q575">
            <v>40</v>
          </cell>
          <cell r="R575">
            <v>1</v>
          </cell>
          <cell r="S575">
            <v>1.4046444981305601</v>
          </cell>
          <cell r="T575">
            <v>0.75</v>
          </cell>
          <cell r="U575">
            <v>157.85400000000001</v>
          </cell>
          <cell r="V575">
            <v>2.6299059089542127</v>
          </cell>
          <cell r="W575">
            <v>1.0207963478593527</v>
          </cell>
          <cell r="X575">
            <v>57.463903353847741</v>
          </cell>
          <cell r="Y575">
            <v>57.528975294369822</v>
          </cell>
          <cell r="Z575">
            <v>5.7582810616656488E-3</v>
          </cell>
          <cell r="AA575">
            <v>2.0452462964220371E-2</v>
          </cell>
          <cell r="AB575">
            <v>5.5502556253984103</v>
          </cell>
          <cell r="AC575">
            <v>0.99592463218519245</v>
          </cell>
          <cell r="AD575">
            <v>1.3204194506156002</v>
          </cell>
          <cell r="AE575">
            <v>3785.2209492333354</v>
          </cell>
          <cell r="AF575">
            <v>2741.475264734172</v>
          </cell>
          <cell r="AG575">
            <v>2</v>
          </cell>
          <cell r="AH575">
            <v>1375866.4763285369</v>
          </cell>
          <cell r="AI575">
            <v>-137.2760437461456</v>
          </cell>
          <cell r="AJ575">
            <v>-5.4165105644785982E-4</v>
          </cell>
          <cell r="AK575">
            <v>-137.2760437461456</v>
          </cell>
        </row>
        <row r="576">
          <cell r="B576" t="str">
            <v>50_115_1_150</v>
          </cell>
          <cell r="F576">
            <v>50</v>
          </cell>
          <cell r="G576">
            <v>115</v>
          </cell>
          <cell r="H576">
            <v>42.264285473628512</v>
          </cell>
          <cell r="R576">
            <v>1</v>
          </cell>
          <cell r="W576">
            <v>6.0362685771166085</v>
          </cell>
          <cell r="X576">
            <v>7.7357145263714884</v>
          </cell>
          <cell r="AK576">
            <v>-556.41135101213251</v>
          </cell>
          <cell r="AL576">
            <v>1.653785145462385E-3</v>
          </cell>
          <cell r="AM576">
            <v>-419.13530726598691</v>
          </cell>
        </row>
        <row r="577">
          <cell r="B577" t="str">
            <v>LoPGas</v>
          </cell>
          <cell r="C577" t="str">
            <v>Branch</v>
          </cell>
          <cell r="D577" t="str">
            <v>x</v>
          </cell>
          <cell r="E577" t="str">
            <v>B</v>
          </cell>
          <cell r="F577">
            <v>50</v>
          </cell>
          <cell r="G577">
            <v>115</v>
          </cell>
          <cell r="J577">
            <v>5.4</v>
          </cell>
          <cell r="K577">
            <v>5.4</v>
          </cell>
          <cell r="L577">
            <v>80</v>
          </cell>
          <cell r="M577">
            <v>55.4</v>
          </cell>
          <cell r="N577">
            <v>13200.000000000002</v>
          </cell>
          <cell r="O577">
            <v>1.2</v>
          </cell>
          <cell r="P577">
            <v>16</v>
          </cell>
          <cell r="Q577">
            <v>30</v>
          </cell>
          <cell r="R577">
            <v>1</v>
          </cell>
          <cell r="S577">
            <v>0.5</v>
          </cell>
          <cell r="T577">
            <v>0.75</v>
          </cell>
          <cell r="U577">
            <v>157.85400000000001</v>
          </cell>
          <cell r="V577">
            <v>1.7488800227963064</v>
          </cell>
          <cell r="W577">
            <v>0.67864960139552721</v>
          </cell>
          <cell r="X577">
            <v>55.938382262018777</v>
          </cell>
          <cell r="Y577">
            <v>56.476764524037556</v>
          </cell>
          <cell r="Z577">
            <v>4.3770915611282768E-2</v>
          </cell>
          <cell r="AA577">
            <v>8.9084692632613927E-2</v>
          </cell>
          <cell r="AB577">
            <v>10.590508807326579</v>
          </cell>
          <cell r="AC577">
            <v>1.4192544321731171</v>
          </cell>
          <cell r="AD577">
            <v>1.3456778952441266</v>
          </cell>
          <cell r="AE577">
            <v>197.14692443923622</v>
          </cell>
          <cell r="AF577">
            <v>1307.773971277642</v>
          </cell>
          <cell r="AG577">
            <v>2</v>
          </cell>
          <cell r="AH577">
            <v>218383.54171316553</v>
          </cell>
          <cell r="AI577">
            <v>-59.652626123762936</v>
          </cell>
          <cell r="AJ577">
            <v>-4.519138342709313E-3</v>
          </cell>
          <cell r="AK577">
            <v>-954.44201798020697</v>
          </cell>
        </row>
        <row r="578">
          <cell r="B578" t="str">
            <v>LoPGas</v>
          </cell>
          <cell r="C578" t="str">
            <v>Header</v>
          </cell>
          <cell r="D578" t="str">
            <v>x</v>
          </cell>
          <cell r="E578" t="str">
            <v>H</v>
          </cell>
          <cell r="F578">
            <v>50</v>
          </cell>
          <cell r="G578">
            <v>115</v>
          </cell>
          <cell r="J578">
            <v>5.4</v>
          </cell>
          <cell r="K578">
            <v>5.4</v>
          </cell>
          <cell r="L578">
            <v>80</v>
          </cell>
          <cell r="M578">
            <v>56.476764524037556</v>
          </cell>
          <cell r="N578">
            <v>63360</v>
          </cell>
          <cell r="O578">
            <v>5.28</v>
          </cell>
          <cell r="P578">
            <v>1</v>
          </cell>
          <cell r="Q578">
            <v>66.666666666666671</v>
          </cell>
          <cell r="R578">
            <v>1</v>
          </cell>
          <cell r="S578">
            <v>0.73278748682815997</v>
          </cell>
          <cell r="T578">
            <v>0.75</v>
          </cell>
          <cell r="U578">
            <v>157.85400000000001</v>
          </cell>
          <cell r="V578">
            <v>9.5361532990020947</v>
          </cell>
          <cell r="W578">
            <v>3.7663792502022915</v>
          </cell>
          <cell r="X578">
            <v>56.778494638745663</v>
          </cell>
          <cell r="Y578">
            <v>57.08022475345377</v>
          </cell>
          <cell r="Z578">
            <v>2.5653793672765213E-2</v>
          </cell>
          <cell r="AA578">
            <v>3.5895537562359234E-2</v>
          </cell>
          <cell r="AB578">
            <v>8.5114816344094599</v>
          </cell>
          <cell r="AC578">
            <v>1.2784234293951731</v>
          </cell>
          <cell r="AD578">
            <v>1.3381637548259211</v>
          </cell>
          <cell r="AE578">
            <v>946.30523730833374</v>
          </cell>
          <cell r="AF578">
            <v>2798.8174376389284</v>
          </cell>
          <cell r="AG578">
            <v>2</v>
          </cell>
          <cell r="AH578">
            <v>688485.46727884235</v>
          </cell>
          <cell r="AI578">
            <v>-157.54576069411601</v>
          </cell>
          <cell r="AJ578">
            <v>-2.4865176877227908E-3</v>
          </cell>
          <cell r="AK578">
            <v>-157.54576069411601</v>
          </cell>
        </row>
        <row r="579">
          <cell r="B579" t="str">
            <v>LoPGas</v>
          </cell>
          <cell r="C579" t="str">
            <v>Header</v>
          </cell>
          <cell r="D579" t="str">
            <v>x</v>
          </cell>
          <cell r="E579" t="str">
            <v>H</v>
          </cell>
          <cell r="F579">
            <v>50</v>
          </cell>
          <cell r="G579">
            <v>115</v>
          </cell>
          <cell r="J579">
            <v>5.4</v>
          </cell>
          <cell r="K579">
            <v>5.4</v>
          </cell>
          <cell r="L579">
            <v>80</v>
          </cell>
          <cell r="M579">
            <v>57.08022475345377</v>
          </cell>
          <cell r="N579">
            <v>126720</v>
          </cell>
          <cell r="O579">
            <v>10.56</v>
          </cell>
          <cell r="P579">
            <v>1</v>
          </cell>
          <cell r="Q579">
            <v>66.666666666666671</v>
          </cell>
          <cell r="R579">
            <v>1</v>
          </cell>
          <cell r="S579">
            <v>1.01473233779264</v>
          </cell>
          <cell r="T579">
            <v>0.75</v>
          </cell>
          <cell r="U579">
            <v>157.85400000000001</v>
          </cell>
          <cell r="V579">
            <v>6.3468967467774062</v>
          </cell>
          <cell r="W579">
            <v>2.4878220241851992</v>
          </cell>
          <cell r="X579">
            <v>57.258721987578753</v>
          </cell>
          <cell r="Y579">
            <v>57.437219221703742</v>
          </cell>
          <cell r="Z579">
            <v>1.5575827616536753E-2</v>
          </cell>
          <cell r="AA579">
            <v>2.7185116972410463E-2</v>
          </cell>
          <cell r="AB579">
            <v>6.9331063611990746</v>
          </cell>
          <cell r="AC579">
            <v>1.1421259989131902</v>
          </cell>
          <cell r="AD579">
            <v>1.3299202199439029</v>
          </cell>
          <cell r="AE579">
            <v>1892.6104746166675</v>
          </cell>
          <cell r="AF579">
            <v>2754.7010761168654</v>
          </cell>
          <cell r="AG579">
            <v>2</v>
          </cell>
          <cell r="AH579">
            <v>969700.70604658569</v>
          </cell>
          <cell r="AI579">
            <v>-187.11132455906869</v>
          </cell>
          <cell r="AJ579">
            <v>-1.4765729526441658E-3</v>
          </cell>
          <cell r="AK579">
            <v>-187.11132455906869</v>
          </cell>
        </row>
        <row r="580">
          <cell r="B580" t="str">
            <v>LoPGas</v>
          </cell>
          <cell r="C580" t="str">
            <v>Header</v>
          </cell>
          <cell r="D580" t="str">
            <v>x</v>
          </cell>
          <cell r="E580" t="str">
            <v>H</v>
          </cell>
          <cell r="F580">
            <v>50</v>
          </cell>
          <cell r="G580">
            <v>115</v>
          </cell>
          <cell r="J580">
            <v>5.4</v>
          </cell>
          <cell r="K580">
            <v>5.4</v>
          </cell>
          <cell r="L580">
            <v>80</v>
          </cell>
          <cell r="M580">
            <v>57.437219221703742</v>
          </cell>
          <cell r="N580">
            <v>190080</v>
          </cell>
          <cell r="O580">
            <v>15.84</v>
          </cell>
          <cell r="P580">
            <v>1</v>
          </cell>
          <cell r="Q580">
            <v>66.666666666666671</v>
          </cell>
          <cell r="R580">
            <v>1</v>
          </cell>
          <cell r="S580">
            <v>1.2386846748934399</v>
          </cell>
          <cell r="T580">
            <v>0.75</v>
          </cell>
          <cell r="U580">
            <v>157.85400000000001</v>
          </cell>
          <cell r="V580">
            <v>4.873500112418121</v>
          </cell>
          <cell r="W580">
            <v>1.9027123083404547</v>
          </cell>
          <cell r="X580">
            <v>57.570254766927761</v>
          </cell>
          <cell r="Y580">
            <v>57.703290312151779</v>
          </cell>
          <cell r="Z580">
            <v>1.1792477756286779E-2</v>
          </cell>
          <cell r="AA580">
            <v>2.3228716859367251E-2</v>
          </cell>
          <cell r="AB580">
            <v>6.0613410564312922</v>
          </cell>
          <cell r="AC580">
            <v>1.0536942860014817</v>
          </cell>
          <cell r="AD580">
            <v>1.3236547327555681</v>
          </cell>
          <cell r="AE580">
            <v>2838.9157119250012</v>
          </cell>
          <cell r="AF580">
            <v>2700.7790755550368</v>
          </cell>
          <cell r="AG580">
            <v>2</v>
          </cell>
          <cell r="AH580">
            <v>1177648.1382514876</v>
          </cell>
          <cell r="AI580">
            <v>-209.47653401147252</v>
          </cell>
          <cell r="AJ580">
            <v>-1.1020440551950364E-3</v>
          </cell>
          <cell r="AK580">
            <v>-209.47653401147252</v>
          </cell>
        </row>
        <row r="581">
          <cell r="B581" t="str">
            <v>LoPGas</v>
          </cell>
          <cell r="C581" t="str">
            <v>Leader</v>
          </cell>
          <cell r="D581" t="str">
            <v>x</v>
          </cell>
          <cell r="E581" t="str">
            <v>L</v>
          </cell>
          <cell r="F581">
            <v>50</v>
          </cell>
          <cell r="G581">
            <v>115</v>
          </cell>
          <cell r="J581">
            <v>5.4</v>
          </cell>
          <cell r="K581">
            <v>5.4</v>
          </cell>
          <cell r="L581">
            <v>80</v>
          </cell>
          <cell r="M581">
            <v>57.703290312151779</v>
          </cell>
          <cell r="N581">
            <v>253440.00000000003</v>
          </cell>
          <cell r="O581">
            <v>21.12</v>
          </cell>
          <cell r="P581">
            <v>1</v>
          </cell>
          <cell r="Q581">
            <v>40</v>
          </cell>
          <cell r="R581">
            <v>1</v>
          </cell>
          <cell r="S581">
            <v>1.4046444981305601</v>
          </cell>
          <cell r="T581">
            <v>0.75</v>
          </cell>
          <cell r="U581">
            <v>157.85400000000001</v>
          </cell>
          <cell r="V581">
            <v>2.6332294438621755</v>
          </cell>
          <cell r="W581">
            <v>1.0221027688137383</v>
          </cell>
          <cell r="X581">
            <v>57.767562942272072</v>
          </cell>
          <cell r="Y581">
            <v>57.831835572392364</v>
          </cell>
          <cell r="Z581">
            <v>5.7652120891469316E-3</v>
          </cell>
          <cell r="AA581">
            <v>2.0460184452771056E-2</v>
          </cell>
          <cell r="AB581">
            <v>5.5502556253984103</v>
          </cell>
          <cell r="AC581">
            <v>0.99694222201146787</v>
          </cell>
          <cell r="AD581">
            <v>1.3190716840452852</v>
          </cell>
          <cell r="AE581">
            <v>3785.2209492333354</v>
          </cell>
          <cell r="AF581">
            <v>2744.8201628152733</v>
          </cell>
          <cell r="AG581">
            <v>2</v>
          </cell>
          <cell r="AH581">
            <v>1375198.5536810183</v>
          </cell>
          <cell r="AI581">
            <v>-135.40519322800284</v>
          </cell>
          <cell r="AJ581">
            <v>-5.3426922833018796E-4</v>
          </cell>
          <cell r="AK581">
            <v>-135.40519322800284</v>
          </cell>
        </row>
        <row r="582">
          <cell r="B582" t="str">
            <v>50_115_1_200</v>
          </cell>
          <cell r="F582">
            <v>50</v>
          </cell>
          <cell r="G582">
            <v>115</v>
          </cell>
          <cell r="H582">
            <v>40.142334047062789</v>
          </cell>
          <cell r="R582">
            <v>1</v>
          </cell>
          <cell r="W582">
            <v>8.1569135827279453</v>
          </cell>
          <cell r="X582">
            <v>9.8576659529372108</v>
          </cell>
          <cell r="AK582">
            <v>-689.5388124926601</v>
          </cell>
          <cell r="AL582">
            <v>2.1864489396490575E-3</v>
          </cell>
          <cell r="AM582">
            <v>-554.13361926465723</v>
          </cell>
        </row>
        <row r="583">
          <cell r="B583" t="str">
            <v>LoPGas</v>
          </cell>
          <cell r="C583" t="str">
            <v>Branch</v>
          </cell>
          <cell r="D583" t="str">
            <v>x</v>
          </cell>
          <cell r="E583" t="str">
            <v>B</v>
          </cell>
          <cell r="F583">
            <v>50</v>
          </cell>
          <cell r="G583">
            <v>115</v>
          </cell>
          <cell r="J583">
            <v>5.4</v>
          </cell>
          <cell r="K583">
            <v>5.4</v>
          </cell>
          <cell r="L583">
            <v>80</v>
          </cell>
          <cell r="M583">
            <v>55.4</v>
          </cell>
          <cell r="N583">
            <v>13200.000000000002</v>
          </cell>
          <cell r="O583">
            <v>1.2</v>
          </cell>
          <cell r="P583">
            <v>16</v>
          </cell>
          <cell r="Q583">
            <v>30</v>
          </cell>
          <cell r="R583">
            <v>0.7</v>
          </cell>
          <cell r="S583">
            <v>0.5</v>
          </cell>
          <cell r="T583">
            <v>0.75</v>
          </cell>
          <cell r="U583">
            <v>157.85400000000001</v>
          </cell>
          <cell r="V583">
            <v>0.90923412639681778</v>
          </cell>
          <cell r="W583">
            <v>0.35282659153931206</v>
          </cell>
          <cell r="X583">
            <v>56.159628627359453</v>
          </cell>
          <cell r="Y583">
            <v>56.919257254718914</v>
          </cell>
          <cell r="Z583">
            <v>6.1758424988573757E-2</v>
          </cell>
          <cell r="AA583">
            <v>0.11844413933780609</v>
          </cell>
          <cell r="AB583">
            <v>10.590508807326579</v>
          </cell>
          <cell r="AC583">
            <v>1.4195327164589095</v>
          </cell>
          <cell r="AD583">
            <v>1.3454140894102471</v>
          </cell>
          <cell r="AE583">
            <v>138.00284710746536</v>
          </cell>
          <cell r="AF583">
            <v>913.03629124524673</v>
          </cell>
          <cell r="AG583">
            <v>2</v>
          </cell>
          <cell r="AH583">
            <v>152761.89634429527</v>
          </cell>
          <cell r="AI583">
            <v>-58.949571619119148</v>
          </cell>
          <cell r="AJ583">
            <v>-6.3798237683029384E-3</v>
          </cell>
          <cell r="AK583">
            <v>-943.19314590590636</v>
          </cell>
        </row>
        <row r="584">
          <cell r="B584" t="str">
            <v>LoPGas</v>
          </cell>
          <cell r="C584" t="str">
            <v>Header</v>
          </cell>
          <cell r="D584" t="str">
            <v>x</v>
          </cell>
          <cell r="E584" t="str">
            <v>H</v>
          </cell>
          <cell r="F584">
            <v>50</v>
          </cell>
          <cell r="G584">
            <v>115</v>
          </cell>
          <cell r="J584">
            <v>5.4</v>
          </cell>
          <cell r="K584">
            <v>5.4</v>
          </cell>
          <cell r="L584">
            <v>80</v>
          </cell>
          <cell r="M584">
            <v>56.919257254718914</v>
          </cell>
          <cell r="N584">
            <v>63360</v>
          </cell>
          <cell r="O584">
            <v>5.28</v>
          </cell>
          <cell r="P584">
            <v>1</v>
          </cell>
          <cell r="Q584">
            <v>20</v>
          </cell>
          <cell r="R584">
            <v>0.7</v>
          </cell>
          <cell r="S584">
            <v>0.73278748682815997</v>
          </cell>
          <cell r="T584">
            <v>0.75</v>
          </cell>
          <cell r="U584">
            <v>157.85400000000001</v>
          </cell>
          <cell r="V584">
            <v>1.4195185365288894</v>
          </cell>
          <cell r="W584">
            <v>0.55084149651877823</v>
          </cell>
          <cell r="X584">
            <v>57.045120340882711</v>
          </cell>
          <cell r="Y584">
            <v>57.170983427046508</v>
          </cell>
          <cell r="Z584">
            <v>1.0906328929949916E-2</v>
          </cell>
          <cell r="AA584">
            <v>4.7407384812975149E-2</v>
          </cell>
          <cell r="AB584">
            <v>8.5114816344094599</v>
          </cell>
          <cell r="AC584">
            <v>1.2803678037824309</v>
          </cell>
          <cell r="AD584">
            <v>1.3361316111534904</v>
          </cell>
          <cell r="AE584">
            <v>662.41366611583362</v>
          </cell>
          <cell r="AF584">
            <v>1894.5432986806718</v>
          </cell>
          <cell r="AG584">
            <v>2</v>
          </cell>
          <cell r="AH584">
            <v>480172.63214214193</v>
          </cell>
          <cell r="AI584">
            <v>-46.659315905098524</v>
          </cell>
          <cell r="AJ584">
            <v>-1.0520228153205835E-3</v>
          </cell>
          <cell r="AK584">
            <v>-46.659315905098524</v>
          </cell>
        </row>
        <row r="585">
          <cell r="B585" t="str">
            <v>LoPGas</v>
          </cell>
          <cell r="C585" t="str">
            <v>Header</v>
          </cell>
          <cell r="D585" t="str">
            <v>x</v>
          </cell>
          <cell r="E585" t="str">
            <v>H</v>
          </cell>
          <cell r="F585">
            <v>50</v>
          </cell>
          <cell r="G585">
            <v>115</v>
          </cell>
          <cell r="J585">
            <v>5.4</v>
          </cell>
          <cell r="K585">
            <v>5.4</v>
          </cell>
          <cell r="L585">
            <v>80</v>
          </cell>
          <cell r="M585">
            <v>57.170983427046508</v>
          </cell>
          <cell r="N585">
            <v>126720</v>
          </cell>
          <cell r="O585">
            <v>10.56</v>
          </cell>
          <cell r="P585">
            <v>1</v>
          </cell>
          <cell r="Q585">
            <v>20</v>
          </cell>
          <cell r="R585">
            <v>0.7</v>
          </cell>
          <cell r="S585">
            <v>1.01473233779264</v>
          </cell>
          <cell r="T585">
            <v>0.75</v>
          </cell>
          <cell r="U585">
            <v>157.85400000000001</v>
          </cell>
          <cell r="V585">
            <v>0.94959082517403381</v>
          </cell>
          <cell r="W585">
            <v>0.3684869325471567</v>
          </cell>
          <cell r="X585">
            <v>57.246646383422785</v>
          </cell>
          <cell r="Y585">
            <v>57.322309339799062</v>
          </cell>
          <cell r="Z585">
            <v>6.628665420999269E-3</v>
          </cell>
          <cell r="AA585">
            <v>3.5979105421032526E-2</v>
          </cell>
          <cell r="AB585">
            <v>6.9331063611990746</v>
          </cell>
          <cell r="AC585">
            <v>1.1425682064323894</v>
          </cell>
          <cell r="AD585">
            <v>1.3294055016821105</v>
          </cell>
          <cell r="AE585">
            <v>1324.8273322316672</v>
          </cell>
          <cell r="AF585">
            <v>1884.6178471292205</v>
          </cell>
          <cell r="AG585">
            <v>2</v>
          </cell>
          <cell r="AH585">
            <v>677344.24751451344</v>
          </cell>
          <cell r="AI585">
            <v>-56.100200192747501</v>
          </cell>
          <cell r="AJ585">
            <v>-6.3244273305315994E-4</v>
          </cell>
          <cell r="AK585">
            <v>-56.100200192747501</v>
          </cell>
        </row>
        <row r="586">
          <cell r="B586" t="str">
            <v>LoPGas</v>
          </cell>
          <cell r="C586" t="str">
            <v>Header</v>
          </cell>
          <cell r="D586" t="str">
            <v>x</v>
          </cell>
          <cell r="E586" t="str">
            <v>H</v>
          </cell>
          <cell r="F586">
            <v>50</v>
          </cell>
          <cell r="G586">
            <v>115</v>
          </cell>
          <cell r="J586">
            <v>5.4</v>
          </cell>
          <cell r="K586">
            <v>5.4</v>
          </cell>
          <cell r="L586">
            <v>80</v>
          </cell>
          <cell r="M586">
            <v>57.322309339799062</v>
          </cell>
          <cell r="N586">
            <v>190080</v>
          </cell>
          <cell r="O586">
            <v>15.84</v>
          </cell>
          <cell r="P586">
            <v>1</v>
          </cell>
          <cell r="Q586">
            <v>20</v>
          </cell>
          <cell r="R586">
            <v>0.7</v>
          </cell>
          <cell r="S586">
            <v>1.2386846748934399</v>
          </cell>
          <cell r="T586">
            <v>0.75</v>
          </cell>
          <cell r="U586">
            <v>157.85400000000001</v>
          </cell>
          <cell r="V586">
            <v>0.73024091186305529</v>
          </cell>
          <cell r="W586">
            <v>0.2833686115106957</v>
          </cell>
          <cell r="X586">
            <v>57.379246795793122</v>
          </cell>
          <cell r="Y586">
            <v>57.436184251787175</v>
          </cell>
          <cell r="Z586">
            <v>5.021450979925568E-3</v>
          </cell>
          <cell r="AA586">
            <v>3.0771402267661611E-2</v>
          </cell>
          <cell r="AB586">
            <v>6.0613410564312922</v>
          </cell>
          <cell r="AC586">
            <v>1.053382361703604</v>
          </cell>
          <cell r="AD586">
            <v>1.3240466892645792</v>
          </cell>
          <cell r="AE586">
            <v>1987.2409983475006</v>
          </cell>
          <cell r="AF586">
            <v>1856.3514485594847</v>
          </cell>
          <cell r="AG586">
            <v>2</v>
          </cell>
          <cell r="AH586">
            <v>823247.33630763134</v>
          </cell>
          <cell r="AI586">
            <v>-63.314594723812768</v>
          </cell>
          <cell r="AJ586">
            <v>-4.7584922682038217E-4</v>
          </cell>
          <cell r="AK586">
            <v>-63.314594723812768</v>
          </cell>
        </row>
        <row r="587">
          <cell r="B587" t="str">
            <v>LoPGas</v>
          </cell>
          <cell r="C587" t="str">
            <v>Leader</v>
          </cell>
          <cell r="D587" t="str">
            <v>x</v>
          </cell>
          <cell r="E587" t="str">
            <v>L</v>
          </cell>
          <cell r="F587">
            <v>50</v>
          </cell>
          <cell r="G587">
            <v>115</v>
          </cell>
          <cell r="J587">
            <v>5.4</v>
          </cell>
          <cell r="K587">
            <v>5.4</v>
          </cell>
          <cell r="L587">
            <v>80</v>
          </cell>
          <cell r="M587">
            <v>57.436184251787175</v>
          </cell>
          <cell r="N587">
            <v>253440.00000000003</v>
          </cell>
          <cell r="O587">
            <v>21.12</v>
          </cell>
          <cell r="P587">
            <v>1</v>
          </cell>
          <cell r="Q587">
            <v>40</v>
          </cell>
          <cell r="R587">
            <v>0.7</v>
          </cell>
          <cell r="S587">
            <v>1.4046444981305601</v>
          </cell>
          <cell r="T587">
            <v>0.75</v>
          </cell>
          <cell r="U587">
            <v>157.85400000000001</v>
          </cell>
          <cell r="V587">
            <v>1.3274473840894896</v>
          </cell>
          <cell r="W587">
            <v>0.51511345909564454</v>
          </cell>
          <cell r="X587">
            <v>57.528575260067583</v>
          </cell>
          <cell r="Y587">
            <v>57.620966268347999</v>
          </cell>
          <cell r="Z587">
            <v>8.1893071022556274E-3</v>
          </cell>
          <cell r="AA587">
            <v>2.7175087690374539E-2</v>
          </cell>
          <cell r="AB587">
            <v>5.5502556253984103</v>
          </cell>
          <cell r="AC587">
            <v>0.99613246371601827</v>
          </cell>
          <cell r="AD587">
            <v>1.3201439603512533</v>
          </cell>
          <cell r="AE587">
            <v>2649.6546644633345</v>
          </cell>
          <cell r="AF587">
            <v>1909.0866644262787</v>
          </cell>
          <cell r="AG587">
            <v>2</v>
          </cell>
          <cell r="AH587">
            <v>962508.23430490145</v>
          </cell>
          <cell r="AI587">
            <v>-136.73739804996455</v>
          </cell>
          <cell r="AJ587">
            <v>-7.7075102616547481E-4</v>
          </cell>
          <cell r="AK587">
            <v>-136.73739804996455</v>
          </cell>
        </row>
        <row r="588">
          <cell r="B588" t="str">
            <v>50_115_0.7_60</v>
          </cell>
          <cell r="F588">
            <v>50</v>
          </cell>
          <cell r="G588">
            <v>115</v>
          </cell>
          <cell r="H588">
            <v>47.929362908788413</v>
          </cell>
          <cell r="R588">
            <v>0.7</v>
          </cell>
          <cell r="W588">
            <v>1.2026970405766306</v>
          </cell>
          <cell r="X588">
            <v>2.0706370912115872</v>
          </cell>
          <cell r="AK588">
            <v>-302.81150887162335</v>
          </cell>
          <cell r="AL588">
            <v>6.5527979333040868E-4</v>
          </cell>
          <cell r="AM588">
            <v>-166.07411082165879</v>
          </cell>
        </row>
        <row r="589">
          <cell r="B589" t="str">
            <v>LoPGas</v>
          </cell>
          <cell r="C589" t="str">
            <v>Branch</v>
          </cell>
          <cell r="D589" t="str">
            <v>x</v>
          </cell>
          <cell r="E589" t="str">
            <v>B</v>
          </cell>
          <cell r="F589">
            <v>50</v>
          </cell>
          <cell r="G589">
            <v>115</v>
          </cell>
          <cell r="J589">
            <v>5.4</v>
          </cell>
          <cell r="K589">
            <v>5.4</v>
          </cell>
          <cell r="L589">
            <v>80</v>
          </cell>
          <cell r="M589">
            <v>55.4</v>
          </cell>
          <cell r="N589">
            <v>13200.000000000002</v>
          </cell>
          <cell r="O589">
            <v>1.2</v>
          </cell>
          <cell r="P589">
            <v>16</v>
          </cell>
          <cell r="Q589">
            <v>30</v>
          </cell>
          <cell r="R589">
            <v>0.7</v>
          </cell>
          <cell r="S589">
            <v>0.5</v>
          </cell>
          <cell r="T589">
            <v>0.75</v>
          </cell>
          <cell r="U589">
            <v>157.85400000000001</v>
          </cell>
          <cell r="V589">
            <v>0.90923412639681778</v>
          </cell>
          <cell r="W589">
            <v>0.35282659153931206</v>
          </cell>
          <cell r="X589">
            <v>56.159628627359453</v>
          </cell>
          <cell r="Y589">
            <v>56.919257254718914</v>
          </cell>
          <cell r="Z589">
            <v>6.1758424988573757E-2</v>
          </cell>
          <cell r="AA589">
            <v>0.11844413933780609</v>
          </cell>
          <cell r="AB589">
            <v>10.590508807326579</v>
          </cell>
          <cell r="AC589">
            <v>1.4195327164589095</v>
          </cell>
          <cell r="AD589">
            <v>1.3454140894102471</v>
          </cell>
          <cell r="AE589">
            <v>138.00284710746536</v>
          </cell>
          <cell r="AF589">
            <v>913.03629124524673</v>
          </cell>
          <cell r="AG589">
            <v>2</v>
          </cell>
          <cell r="AH589">
            <v>152761.89634429527</v>
          </cell>
          <cell r="AI589">
            <v>-58.949571619119148</v>
          </cell>
          <cell r="AJ589">
            <v>-6.3798237683029384E-3</v>
          </cell>
          <cell r="AK589">
            <v>-943.19314590590636</v>
          </cell>
        </row>
        <row r="590">
          <cell r="B590" t="str">
            <v>LoPGas</v>
          </cell>
          <cell r="C590" t="str">
            <v>Header</v>
          </cell>
          <cell r="D590" t="str">
            <v>x</v>
          </cell>
          <cell r="E590" t="str">
            <v>H</v>
          </cell>
          <cell r="F590">
            <v>50</v>
          </cell>
          <cell r="G590">
            <v>115</v>
          </cell>
          <cell r="J590">
            <v>5.4</v>
          </cell>
          <cell r="K590">
            <v>5.4</v>
          </cell>
          <cell r="L590">
            <v>80</v>
          </cell>
          <cell r="M590">
            <v>56.919257254718914</v>
          </cell>
          <cell r="N590">
            <v>63360</v>
          </cell>
          <cell r="O590">
            <v>5.28</v>
          </cell>
          <cell r="P590">
            <v>1</v>
          </cell>
          <cell r="Q590">
            <v>6.666666666666667</v>
          </cell>
          <cell r="R590">
            <v>0.7</v>
          </cell>
          <cell r="S590">
            <v>0.73278748682815997</v>
          </cell>
          <cell r="T590">
            <v>0.75</v>
          </cell>
          <cell r="U590">
            <v>157.85400000000001</v>
          </cell>
          <cell r="V590">
            <v>0.47113596004473196</v>
          </cell>
          <cell r="W590">
            <v>0.1828234226017571</v>
          </cell>
          <cell r="X590">
            <v>56.961273737296651</v>
          </cell>
          <cell r="Y590">
            <v>57.00329021987438</v>
          </cell>
          <cell r="Z590">
            <v>3.640825864351771E-3</v>
          </cell>
          <cell r="AA590">
            <v>4.7360703688486577E-2</v>
          </cell>
          <cell r="AB590">
            <v>8.5114816344094599</v>
          </cell>
          <cell r="AC590">
            <v>1.2803668821059504</v>
          </cell>
          <cell r="AD590">
            <v>1.3361325729724021</v>
          </cell>
          <cell r="AE590">
            <v>662.41366611583362</v>
          </cell>
          <cell r="AF590">
            <v>1886.3248538523344</v>
          </cell>
          <cell r="AG590">
            <v>2</v>
          </cell>
          <cell r="AH590">
            <v>480054.50316029298</v>
          </cell>
          <cell r="AI590">
            <v>-15.610130316226815</v>
          </cell>
          <cell r="AJ590">
            <v>-3.519600089336854E-4</v>
          </cell>
          <cell r="AK590">
            <v>-15.610130316226815</v>
          </cell>
        </row>
        <row r="591">
          <cell r="B591" t="str">
            <v>LoPGas</v>
          </cell>
          <cell r="C591" t="str">
            <v>Header</v>
          </cell>
          <cell r="D591" t="str">
            <v>x</v>
          </cell>
          <cell r="E591" t="str">
            <v>H</v>
          </cell>
          <cell r="F591">
            <v>50</v>
          </cell>
          <cell r="G591">
            <v>115</v>
          </cell>
          <cell r="J591">
            <v>5.4</v>
          </cell>
          <cell r="K591">
            <v>5.4</v>
          </cell>
          <cell r="L591">
            <v>80</v>
          </cell>
          <cell r="M591">
            <v>57.00329021987438</v>
          </cell>
          <cell r="N591">
            <v>126720</v>
          </cell>
          <cell r="O591">
            <v>10.56</v>
          </cell>
          <cell r="P591">
            <v>1</v>
          </cell>
          <cell r="Q591">
            <v>6.666666666666667</v>
          </cell>
          <cell r="R591">
            <v>0.7</v>
          </cell>
          <cell r="S591">
            <v>1.01473233779264</v>
          </cell>
          <cell r="T591">
            <v>0.75</v>
          </cell>
          <cell r="U591">
            <v>157.85400000000001</v>
          </cell>
          <cell r="V591">
            <v>0.31540806134223454</v>
          </cell>
          <cell r="W591">
            <v>0.12239350459535103</v>
          </cell>
          <cell r="X591">
            <v>57.028699997451639</v>
          </cell>
          <cell r="Y591">
            <v>57.054109775028898</v>
          </cell>
          <cell r="Z591">
            <v>2.209862003756724E-3</v>
          </cell>
          <cell r="AA591">
            <v>3.5948606925582528E-2</v>
          </cell>
          <cell r="AB591">
            <v>6.9331063611990746</v>
          </cell>
          <cell r="AC591">
            <v>1.1419385930642389</v>
          </cell>
          <cell r="AD591">
            <v>1.3301384758373194</v>
          </cell>
          <cell r="AE591">
            <v>1324.8273322316672</v>
          </cell>
          <cell r="AF591">
            <v>1877.9576988629399</v>
          </cell>
          <cell r="AG591">
            <v>2</v>
          </cell>
          <cell r="AH591">
            <v>677408.41571314959</v>
          </cell>
          <cell r="AI591">
            <v>-18.880786478429833</v>
          </cell>
          <cell r="AJ591">
            <v>-2.12851579167003E-4</v>
          </cell>
          <cell r="AK591">
            <v>-18.880786478429833</v>
          </cell>
        </row>
        <row r="592">
          <cell r="B592" t="str">
            <v>LoPGas</v>
          </cell>
          <cell r="C592" t="str">
            <v>Header</v>
          </cell>
          <cell r="D592" t="str">
            <v>x</v>
          </cell>
          <cell r="E592" t="str">
            <v>H</v>
          </cell>
          <cell r="F592">
            <v>50</v>
          </cell>
          <cell r="G592">
            <v>115</v>
          </cell>
          <cell r="J592">
            <v>5.4</v>
          </cell>
          <cell r="K592">
            <v>5.4</v>
          </cell>
          <cell r="L592">
            <v>80</v>
          </cell>
          <cell r="M592">
            <v>57.054109775028898</v>
          </cell>
          <cell r="N592">
            <v>190080</v>
          </cell>
          <cell r="O592">
            <v>15.84</v>
          </cell>
          <cell r="P592">
            <v>1</v>
          </cell>
          <cell r="Q592">
            <v>6.666666666666667</v>
          </cell>
          <cell r="R592">
            <v>0.7</v>
          </cell>
          <cell r="S592">
            <v>1.2386846748934399</v>
          </cell>
          <cell r="T592">
            <v>0.75</v>
          </cell>
          <cell r="U592">
            <v>157.85400000000001</v>
          </cell>
          <cell r="V592">
            <v>0.24261129731131112</v>
          </cell>
          <cell r="W592">
            <v>9.4144857319093944E-2</v>
          </cell>
          <cell r="X592">
            <v>57.073304808435864</v>
          </cell>
          <cell r="Y592">
            <v>57.092499841842837</v>
          </cell>
          <cell r="Z592">
            <v>1.673069400992877E-3</v>
          </cell>
          <cell r="AA592">
            <v>3.0746395309008436E-2</v>
          </cell>
          <cell r="AB592">
            <v>6.0613410564312922</v>
          </cell>
          <cell r="AC592">
            <v>1.0524488460146051</v>
          </cell>
          <cell r="AD592">
            <v>1.3252211105792835</v>
          </cell>
          <cell r="AE592">
            <v>1987.2409983475006</v>
          </cell>
          <cell r="AF592">
            <v>1850.2936379487701</v>
          </cell>
          <cell r="AG592">
            <v>2</v>
          </cell>
          <cell r="AH592">
            <v>823489.42576093576</v>
          </cell>
          <cell r="AI592">
            <v>-21.393214692695636</v>
          </cell>
          <cell r="AJ592">
            <v>-1.6078353995833061E-4</v>
          </cell>
          <cell r="AK592">
            <v>-21.393214692695636</v>
          </cell>
        </row>
        <row r="593">
          <cell r="B593" t="str">
            <v>LoPGas</v>
          </cell>
          <cell r="C593" t="str">
            <v>Leader</v>
          </cell>
          <cell r="D593" t="str">
            <v>x</v>
          </cell>
          <cell r="E593" t="str">
            <v>L</v>
          </cell>
          <cell r="F593">
            <v>50</v>
          </cell>
          <cell r="G593">
            <v>115</v>
          </cell>
          <cell r="J593">
            <v>5.4</v>
          </cell>
          <cell r="K593">
            <v>5.4</v>
          </cell>
          <cell r="L593">
            <v>80</v>
          </cell>
          <cell r="M593">
            <v>57.092499841842837</v>
          </cell>
          <cell r="N593">
            <v>253440.00000000003</v>
          </cell>
          <cell r="O593">
            <v>21.12</v>
          </cell>
          <cell r="P593">
            <v>1</v>
          </cell>
          <cell r="Q593">
            <v>40</v>
          </cell>
          <cell r="R593">
            <v>0.7</v>
          </cell>
          <cell r="S593">
            <v>1.4046444981305601</v>
          </cell>
          <cell r="T593">
            <v>0.75</v>
          </cell>
          <cell r="U593">
            <v>157.85400000000001</v>
          </cell>
          <cell r="V593">
            <v>1.3255565863413463</v>
          </cell>
          <cell r="W593">
            <v>0.51437973858802621</v>
          </cell>
          <cell r="X593">
            <v>57.186174030206026</v>
          </cell>
          <cell r="Y593">
            <v>57.279848218569214</v>
          </cell>
          <cell r="Z593">
            <v>8.1784732263621152E-3</v>
          </cell>
          <cell r="AA593">
            <v>2.7163971509818738E-2</v>
          </cell>
          <cell r="AB593">
            <v>5.5502556253984103</v>
          </cell>
          <cell r="AC593">
            <v>0.99499736230854419</v>
          </cell>
          <cell r="AD593">
            <v>1.321649991748147</v>
          </cell>
          <cell r="AE593">
            <v>2649.6546644633345</v>
          </cell>
          <cell r="AF593">
            <v>1906.4772766471301</v>
          </cell>
          <cell r="AG593">
            <v>2</v>
          </cell>
          <cell r="AH593">
            <v>963034.74843601114</v>
          </cell>
          <cell r="AI593">
            <v>-138.84510311013443</v>
          </cell>
          <cell r="AJ593">
            <v>-7.8263157867815671E-4</v>
          </cell>
          <cell r="AK593">
            <v>-138.84510311013443</v>
          </cell>
        </row>
        <row r="594">
          <cell r="B594" t="str">
            <v>50_115_0.7_20</v>
          </cell>
          <cell r="F594">
            <v>50</v>
          </cell>
          <cell r="G594">
            <v>115</v>
          </cell>
          <cell r="H594">
            <v>48.73343188535646</v>
          </cell>
          <cell r="R594">
            <v>0.7</v>
          </cell>
          <cell r="W594">
            <v>0.39936178451620208</v>
          </cell>
          <cell r="X594">
            <v>1.2665681146435404</v>
          </cell>
          <cell r="AK594">
            <v>-194.72923459748671</v>
          </cell>
          <cell r="AL594">
            <v>2.2050241274996954E-4</v>
          </cell>
          <cell r="AM594">
            <v>-55.884131487352285</v>
          </cell>
        </row>
        <row r="595">
          <cell r="B595" t="str">
            <v>LoPGas</v>
          </cell>
          <cell r="C595" t="str">
            <v>Branch</v>
          </cell>
          <cell r="D595" t="str">
            <v>x</v>
          </cell>
          <cell r="E595" t="str">
            <v>B</v>
          </cell>
          <cell r="F595">
            <v>50</v>
          </cell>
          <cell r="G595">
            <v>115</v>
          </cell>
          <cell r="J595">
            <v>5.4</v>
          </cell>
          <cell r="K595">
            <v>5.4</v>
          </cell>
          <cell r="L595">
            <v>80</v>
          </cell>
          <cell r="M595">
            <v>55.4</v>
          </cell>
          <cell r="N595">
            <v>13200.000000000002</v>
          </cell>
          <cell r="O595">
            <v>1.2</v>
          </cell>
          <cell r="P595">
            <v>16</v>
          </cell>
          <cell r="Q595">
            <v>30</v>
          </cell>
          <cell r="R595">
            <v>0.7</v>
          </cell>
          <cell r="S595">
            <v>0.5</v>
          </cell>
          <cell r="T595">
            <v>0.75</v>
          </cell>
          <cell r="U595">
            <v>157.85400000000001</v>
          </cell>
          <cell r="V595">
            <v>0.90923412639681778</v>
          </cell>
          <cell r="W595">
            <v>0.35282659153931206</v>
          </cell>
          <cell r="X595">
            <v>56.159628627359453</v>
          </cell>
          <cell r="Y595">
            <v>56.919257254718914</v>
          </cell>
          <cell r="Z595">
            <v>6.1758424988573757E-2</v>
          </cell>
          <cell r="AA595">
            <v>0.11844413933780609</v>
          </cell>
          <cell r="AB595">
            <v>10.590508807326579</v>
          </cell>
          <cell r="AC595">
            <v>1.4195327164589095</v>
          </cell>
          <cell r="AD595">
            <v>1.3454140894102471</v>
          </cell>
          <cell r="AE595">
            <v>138.00284710746536</v>
          </cell>
          <cell r="AF595">
            <v>913.03629124524673</v>
          </cell>
          <cell r="AG595">
            <v>2</v>
          </cell>
          <cell r="AH595">
            <v>152761.89634429527</v>
          </cell>
          <cell r="AI595">
            <v>-58.949571619119148</v>
          </cell>
          <cell r="AJ595">
            <v>-6.3798237683029384E-3</v>
          </cell>
          <cell r="AK595">
            <v>-943.19314590590636</v>
          </cell>
        </row>
        <row r="596">
          <cell r="B596" t="str">
            <v>LoPGas</v>
          </cell>
          <cell r="C596" t="str">
            <v>Header</v>
          </cell>
          <cell r="D596" t="str">
            <v>x</v>
          </cell>
          <cell r="E596" t="str">
            <v>H</v>
          </cell>
          <cell r="F596">
            <v>50</v>
          </cell>
          <cell r="G596">
            <v>115</v>
          </cell>
          <cell r="J596">
            <v>5.4</v>
          </cell>
          <cell r="K596">
            <v>5.4</v>
          </cell>
          <cell r="L596">
            <v>80</v>
          </cell>
          <cell r="M596">
            <v>56.919257254718914</v>
          </cell>
          <cell r="N596">
            <v>63360</v>
          </cell>
          <cell r="O596">
            <v>5.28</v>
          </cell>
          <cell r="P596">
            <v>1</v>
          </cell>
          <cell r="Q596">
            <v>13.333333333333334</v>
          </cell>
          <cell r="R596">
            <v>0.7</v>
          </cell>
          <cell r="S596">
            <v>0.73278748682815997</v>
          </cell>
          <cell r="T596">
            <v>0.75</v>
          </cell>
          <cell r="U596">
            <v>157.85400000000001</v>
          </cell>
          <cell r="V596">
            <v>0.94429771687557473</v>
          </cell>
          <cell r="W596">
            <v>0.36643295183375102</v>
          </cell>
          <cell r="X596">
            <v>57.003227771230797</v>
          </cell>
          <cell r="Y596">
            <v>57.087198287742687</v>
          </cell>
          <cell r="Z596">
            <v>7.2762404086024191E-3</v>
          </cell>
          <cell r="AA596">
            <v>4.7383920417626242E-2</v>
          </cell>
          <cell r="AB596">
            <v>8.5114816344094599</v>
          </cell>
          <cell r="AC596">
            <v>1.2803673423552235</v>
          </cell>
          <cell r="AD596">
            <v>1.3361320926773919</v>
          </cell>
          <cell r="AE596">
            <v>662.41366611583362</v>
          </cell>
          <cell r="AF596">
            <v>1890.4116380099847</v>
          </cell>
          <cell r="AG596">
            <v>2</v>
          </cell>
          <cell r="AH596">
            <v>480113.24205526203</v>
          </cell>
          <cell r="AI596">
            <v>-31.163228902464546</v>
          </cell>
          <cell r="AJ596">
            <v>-7.026341292943846E-4</v>
          </cell>
          <cell r="AK596">
            <v>-31.163228902464546</v>
          </cell>
        </row>
        <row r="597">
          <cell r="B597" t="str">
            <v>LoPGas</v>
          </cell>
          <cell r="C597" t="str">
            <v>Header</v>
          </cell>
          <cell r="D597" t="str">
            <v>x</v>
          </cell>
          <cell r="E597" t="str">
            <v>H</v>
          </cell>
          <cell r="F597">
            <v>50</v>
          </cell>
          <cell r="G597">
            <v>115</v>
          </cell>
          <cell r="J597">
            <v>5.4</v>
          </cell>
          <cell r="K597">
            <v>5.4</v>
          </cell>
          <cell r="L597">
            <v>80</v>
          </cell>
          <cell r="M597">
            <v>57.087198287742687</v>
          </cell>
          <cell r="N597">
            <v>126720</v>
          </cell>
          <cell r="O597">
            <v>10.56</v>
          </cell>
          <cell r="P597">
            <v>1</v>
          </cell>
          <cell r="Q597">
            <v>13.333333333333334</v>
          </cell>
          <cell r="R597">
            <v>0.7</v>
          </cell>
          <cell r="S597">
            <v>1.01473233779264</v>
          </cell>
          <cell r="T597">
            <v>0.75</v>
          </cell>
          <cell r="U597">
            <v>157.85400000000001</v>
          </cell>
          <cell r="V597">
            <v>0.63193478022465666</v>
          </cell>
          <cell r="W597">
            <v>0.2452211021438373</v>
          </cell>
          <cell r="X597">
            <v>57.137828772703145</v>
          </cell>
          <cell r="Y597">
            <v>57.188459257663602</v>
          </cell>
          <cell r="Z597">
            <v>4.4194058497327715E-3</v>
          </cell>
          <cell r="AA597">
            <v>3.596378442790428E-2</v>
          </cell>
          <cell r="AB597">
            <v>6.9331063611990746</v>
          </cell>
          <cell r="AC597">
            <v>1.1422530937112985</v>
          </cell>
          <cell r="AD597">
            <v>1.3297722440331485</v>
          </cell>
          <cell r="AE597">
            <v>1324.8273322316672</v>
          </cell>
          <cell r="AF597">
            <v>1881.2770923681092</v>
          </cell>
          <cell r="AG597">
            <v>2</v>
          </cell>
          <cell r="AH597">
            <v>677375.99408617872</v>
          </cell>
          <cell r="AI597">
            <v>-37.580607055588501</v>
          </cell>
          <cell r="AJ597">
            <v>-4.2366304851628454E-4</v>
          </cell>
          <cell r="AK597">
            <v>-37.580607055588501</v>
          </cell>
        </row>
        <row r="598">
          <cell r="B598" t="str">
            <v>LoPGas</v>
          </cell>
          <cell r="C598" t="str">
            <v>Header</v>
          </cell>
          <cell r="D598" t="str">
            <v>x</v>
          </cell>
          <cell r="E598" t="str">
            <v>H</v>
          </cell>
          <cell r="F598">
            <v>50</v>
          </cell>
          <cell r="G598">
            <v>115</v>
          </cell>
          <cell r="J598">
            <v>5.4</v>
          </cell>
          <cell r="K598">
            <v>5.4</v>
          </cell>
          <cell r="L598">
            <v>80</v>
          </cell>
          <cell r="M598">
            <v>57.188459257663602</v>
          </cell>
          <cell r="N598">
            <v>190080</v>
          </cell>
          <cell r="O598">
            <v>15.84</v>
          </cell>
          <cell r="P598">
            <v>1</v>
          </cell>
          <cell r="Q598">
            <v>13.333333333333334</v>
          </cell>
          <cell r="R598">
            <v>0.7</v>
          </cell>
          <cell r="S598">
            <v>1.2386846748934399</v>
          </cell>
          <cell r="T598">
            <v>0.75</v>
          </cell>
          <cell r="U598">
            <v>157.85400000000001</v>
          </cell>
          <cell r="V598">
            <v>0.48602347575786869</v>
          </cell>
          <cell r="W598">
            <v>0.1886004950554323</v>
          </cell>
          <cell r="X598">
            <v>57.226633019583119</v>
          </cell>
          <cell r="Y598">
            <v>57.264806781502642</v>
          </cell>
          <cell r="Z598">
            <v>3.3468815062256407E-3</v>
          </cell>
          <cell r="AA598">
            <v>3.0758850616435927E-2</v>
          </cell>
          <cell r="AB598">
            <v>6.0613410564312922</v>
          </cell>
          <cell r="AC598">
            <v>1.052915193888402</v>
          </cell>
          <cell r="AD598">
            <v>1.3246341553802166</v>
          </cell>
          <cell r="AE598">
            <v>1987.2409983475006</v>
          </cell>
          <cell r="AF598">
            <v>1853.3168842095222</v>
          </cell>
          <cell r="AG598">
            <v>2</v>
          </cell>
          <cell r="AH598">
            <v>823367.78943512903</v>
          </cell>
          <cell r="AI598">
            <v>-42.497406148015891</v>
          </cell>
          <cell r="AJ598">
            <v>-3.1939488747606938E-4</v>
          </cell>
          <cell r="AK598">
            <v>-42.497406148015891</v>
          </cell>
        </row>
        <row r="599">
          <cell r="B599" t="str">
            <v>LoPGas</v>
          </cell>
          <cell r="C599" t="str">
            <v>Leader</v>
          </cell>
          <cell r="D599" t="str">
            <v>x</v>
          </cell>
          <cell r="E599" t="str">
            <v>L</v>
          </cell>
          <cell r="F599">
            <v>50</v>
          </cell>
          <cell r="G599">
            <v>115</v>
          </cell>
          <cell r="J599">
            <v>5.4</v>
          </cell>
          <cell r="K599">
            <v>5.4</v>
          </cell>
          <cell r="L599">
            <v>80</v>
          </cell>
          <cell r="M599">
            <v>57.264806781502642</v>
          </cell>
          <cell r="N599">
            <v>253440.00000000003</v>
          </cell>
          <cell r="O599">
            <v>21.12</v>
          </cell>
          <cell r="P599">
            <v>1</v>
          </cell>
          <cell r="Q599">
            <v>40</v>
          </cell>
          <cell r="R599">
            <v>0.7</v>
          </cell>
          <cell r="S599">
            <v>1.4046444981305601</v>
          </cell>
          <cell r="T599">
            <v>0.75</v>
          </cell>
          <cell r="U599">
            <v>157.85400000000001</v>
          </cell>
          <cell r="V599">
            <v>1.3265039011528212</v>
          </cell>
          <cell r="W599">
            <v>0.51474734231773311</v>
          </cell>
          <cell r="X599">
            <v>57.357838090949215</v>
          </cell>
          <cell r="Y599">
            <v>57.450869400395796</v>
          </cell>
          <cell r="Z599">
            <v>8.1839031278507779E-3</v>
          </cell>
          <cell r="AA599">
            <v>2.7169540336965878E-2</v>
          </cell>
          <cell r="AB599">
            <v>5.5502556253984103</v>
          </cell>
          <cell r="AC599">
            <v>0.99556444792599486</v>
          </cell>
          <cell r="AD599">
            <v>1.3208971638391296</v>
          </cell>
          <cell r="AE599">
            <v>2649.6546644633345</v>
          </cell>
          <cell r="AF599">
            <v>1907.7846112669345</v>
          </cell>
          <cell r="AG599">
            <v>2</v>
          </cell>
          <cell r="AH599">
            <v>962770.70691431989</v>
          </cell>
          <cell r="AI599">
            <v>-137.78834791912277</v>
          </cell>
          <cell r="AJ599">
            <v>-7.7667494092218368E-4</v>
          </cell>
          <cell r="AK599">
            <v>-137.78834791912277</v>
          </cell>
        </row>
        <row r="600">
          <cell r="B600" t="str">
            <v>50_115_0.7_40</v>
          </cell>
          <cell r="F600">
            <v>50</v>
          </cell>
          <cell r="G600">
            <v>115</v>
          </cell>
          <cell r="H600">
            <v>48.332171517109934</v>
          </cell>
          <cell r="R600">
            <v>0.7</v>
          </cell>
          <cell r="W600">
            <v>0.80025454903302062</v>
          </cell>
          <cell r="X600">
            <v>1.6678284828900658</v>
          </cell>
          <cell r="AK600">
            <v>-249.02959002519171</v>
          </cell>
          <cell r="AL600">
            <v>4.3892535553215325E-4</v>
          </cell>
          <cell r="AM600">
            <v>-111.24124210606894</v>
          </cell>
        </row>
        <row r="601">
          <cell r="B601" t="str">
            <v>LoPGas</v>
          </cell>
          <cell r="C601" t="str">
            <v>Branch</v>
          </cell>
          <cell r="D601" t="str">
            <v>x</v>
          </cell>
          <cell r="E601" t="str">
            <v>B</v>
          </cell>
          <cell r="F601">
            <v>50</v>
          </cell>
          <cell r="G601">
            <v>115</v>
          </cell>
          <cell r="J601">
            <v>5.4</v>
          </cell>
          <cell r="K601">
            <v>5.4</v>
          </cell>
          <cell r="L601">
            <v>80</v>
          </cell>
          <cell r="M601">
            <v>55.4</v>
          </cell>
          <cell r="N601">
            <v>13200.000000000002</v>
          </cell>
          <cell r="O601">
            <v>1.2</v>
          </cell>
          <cell r="P601">
            <v>16</v>
          </cell>
          <cell r="Q601">
            <v>30</v>
          </cell>
          <cell r="R601">
            <v>0.7</v>
          </cell>
          <cell r="S601">
            <v>0.5</v>
          </cell>
          <cell r="T601">
            <v>0.75</v>
          </cell>
          <cell r="U601">
            <v>157.85400000000001</v>
          </cell>
          <cell r="V601">
            <v>0.90923412639681778</v>
          </cell>
          <cell r="W601">
            <v>0.35282659153931206</v>
          </cell>
          <cell r="X601">
            <v>56.159628627359453</v>
          </cell>
          <cell r="Y601">
            <v>56.919257254718914</v>
          </cell>
          <cell r="Z601">
            <v>6.1758424988573757E-2</v>
          </cell>
          <cell r="AA601">
            <v>0.11844413933780609</v>
          </cell>
          <cell r="AB601">
            <v>10.590508807326579</v>
          </cell>
          <cell r="AC601">
            <v>1.4195327164589095</v>
          </cell>
          <cell r="AD601">
            <v>1.3454140894102471</v>
          </cell>
          <cell r="AE601">
            <v>138.00284710746536</v>
          </cell>
          <cell r="AF601">
            <v>913.03629124524673</v>
          </cell>
          <cell r="AG601">
            <v>2</v>
          </cell>
          <cell r="AH601">
            <v>152761.89634429527</v>
          </cell>
          <cell r="AI601">
            <v>-58.949571619119148</v>
          </cell>
          <cell r="AJ601">
            <v>-6.3798237683029384E-3</v>
          </cell>
          <cell r="AK601">
            <v>-943.19314590590636</v>
          </cell>
        </row>
        <row r="602">
          <cell r="B602" t="str">
            <v>LoPGas</v>
          </cell>
          <cell r="C602" t="str">
            <v>Header</v>
          </cell>
          <cell r="D602" t="str">
            <v>x</v>
          </cell>
          <cell r="E602" t="str">
            <v>H</v>
          </cell>
          <cell r="F602">
            <v>50</v>
          </cell>
          <cell r="G602">
            <v>115</v>
          </cell>
          <cell r="J602">
            <v>5.4</v>
          </cell>
          <cell r="K602">
            <v>5.4</v>
          </cell>
          <cell r="L602">
            <v>80</v>
          </cell>
          <cell r="M602">
            <v>56.919257254718914</v>
          </cell>
          <cell r="N602">
            <v>63360</v>
          </cell>
          <cell r="O602">
            <v>5.28</v>
          </cell>
          <cell r="P602">
            <v>1</v>
          </cell>
          <cell r="Q602">
            <v>33.333333333333336</v>
          </cell>
          <cell r="R602">
            <v>0.7</v>
          </cell>
          <cell r="S602">
            <v>0.73278748682815997</v>
          </cell>
          <cell r="T602">
            <v>0.75</v>
          </cell>
          <cell r="U602">
            <v>157.85400000000001</v>
          </cell>
          <cell r="V602">
            <v>2.3762743217676086</v>
          </cell>
          <cell r="W602">
            <v>0.92210877833433358</v>
          </cell>
          <cell r="X602">
            <v>57.128725076537876</v>
          </cell>
          <cell r="Y602">
            <v>57.338192898356844</v>
          </cell>
          <cell r="Z602">
            <v>1.8150873577219895E-2</v>
          </cell>
          <cell r="AA602">
            <v>4.7455070354906356E-2</v>
          </cell>
          <cell r="AB602">
            <v>8.5114816344094599</v>
          </cell>
          <cell r="AC602">
            <v>1.2803687301913003</v>
          </cell>
          <cell r="AD602">
            <v>1.3361306443974725</v>
          </cell>
          <cell r="AE602">
            <v>662.41366611583362</v>
          </cell>
          <cell r="AF602">
            <v>1902.9444019871255</v>
          </cell>
          <cell r="AG602">
            <v>2</v>
          </cell>
          <cell r="AH602">
            <v>480293.39811780205</v>
          </cell>
          <cell r="AI602">
            <v>-77.480521317220351</v>
          </cell>
          <cell r="AJ602">
            <v>-1.7469453760195787E-3</v>
          </cell>
          <cell r="AK602">
            <v>-77.480521317220351</v>
          </cell>
        </row>
        <row r="603">
          <cell r="B603" t="str">
            <v>LoPGas</v>
          </cell>
          <cell r="C603" t="str">
            <v>Header</v>
          </cell>
          <cell r="D603" t="str">
            <v>x</v>
          </cell>
          <cell r="E603" t="str">
            <v>H</v>
          </cell>
          <cell r="F603">
            <v>50</v>
          </cell>
          <cell r="G603">
            <v>115</v>
          </cell>
          <cell r="J603">
            <v>5.4</v>
          </cell>
          <cell r="K603">
            <v>5.4</v>
          </cell>
          <cell r="L603">
            <v>80</v>
          </cell>
          <cell r="M603">
            <v>57.338192898356844</v>
          </cell>
          <cell r="N603">
            <v>126720</v>
          </cell>
          <cell r="O603">
            <v>10.56</v>
          </cell>
          <cell r="P603">
            <v>1</v>
          </cell>
          <cell r="Q603">
            <v>33.333333333333336</v>
          </cell>
          <cell r="R603">
            <v>0.7</v>
          </cell>
          <cell r="S603">
            <v>1.01473233779264</v>
          </cell>
          <cell r="T603">
            <v>0.75</v>
          </cell>
          <cell r="U603">
            <v>157.85400000000001</v>
          </cell>
          <cell r="V603">
            <v>1.5883345142464553</v>
          </cell>
          <cell r="W603">
            <v>0.61635021895477138</v>
          </cell>
          <cell r="X603">
            <v>57.463359377178577</v>
          </cell>
          <cell r="Y603">
            <v>57.588525856000302</v>
          </cell>
          <cell r="Z603">
            <v>1.1046469353510169E-2</v>
          </cell>
          <cell r="AA603">
            <v>3.6010183398990196E-2</v>
          </cell>
          <cell r="AB603">
            <v>6.9331063611990746</v>
          </cell>
          <cell r="AC603">
            <v>1.143200309090135</v>
          </cell>
          <cell r="AD603">
            <v>1.3286704417419117</v>
          </cell>
          <cell r="AE603">
            <v>1324.8273322316672</v>
          </cell>
          <cell r="AF603">
            <v>1891.364573249657</v>
          </cell>
          <cell r="AG603">
            <v>2</v>
          </cell>
          <cell r="AH603">
            <v>677282.78473089985</v>
          </cell>
          <cell r="AI603">
            <v>-92.601613514559602</v>
          </cell>
          <cell r="AJ603">
            <v>-1.0439395462950893E-3</v>
          </cell>
          <cell r="AK603">
            <v>-92.601613514559602</v>
          </cell>
        </row>
        <row r="604">
          <cell r="B604" t="str">
            <v>LoPGas</v>
          </cell>
          <cell r="C604" t="str">
            <v>Header</v>
          </cell>
          <cell r="D604" t="str">
            <v>x</v>
          </cell>
          <cell r="E604" t="str">
            <v>H</v>
          </cell>
          <cell r="F604">
            <v>50</v>
          </cell>
          <cell r="G604">
            <v>115</v>
          </cell>
          <cell r="J604">
            <v>5.4</v>
          </cell>
          <cell r="K604">
            <v>5.4</v>
          </cell>
          <cell r="L604">
            <v>80</v>
          </cell>
          <cell r="M604">
            <v>57.588525856000302</v>
          </cell>
          <cell r="N604">
            <v>190080</v>
          </cell>
          <cell r="O604">
            <v>15.84</v>
          </cell>
          <cell r="P604">
            <v>1</v>
          </cell>
          <cell r="Q604">
            <v>33.333333333333336</v>
          </cell>
          <cell r="R604">
            <v>0.7</v>
          </cell>
          <cell r="S604">
            <v>1.2386846748934399</v>
          </cell>
          <cell r="T604">
            <v>0.75</v>
          </cell>
          <cell r="U604">
            <v>157.85400000000001</v>
          </cell>
          <cell r="V604">
            <v>1.2211094455738174</v>
          </cell>
          <cell r="W604">
            <v>0.47384922218618897</v>
          </cell>
          <cell r="X604">
            <v>57.682350616457484</v>
          </cell>
          <cell r="Y604">
            <v>57.776175376914665</v>
          </cell>
          <cell r="Z604">
            <v>8.3729218215929935E-3</v>
          </cell>
          <cell r="AA604">
            <v>3.0796797150092613E-2</v>
          </cell>
          <cell r="AB604">
            <v>6.0613410564312922</v>
          </cell>
          <cell r="AC604">
            <v>1.0543192074340597</v>
          </cell>
          <cell r="AD604">
            <v>1.3228701694032172</v>
          </cell>
          <cell r="AE604">
            <v>1987.2409983475006</v>
          </cell>
          <cell r="AF604">
            <v>1862.4551149044864</v>
          </cell>
          <cell r="AG604">
            <v>2</v>
          </cell>
          <cell r="AH604">
            <v>823009.96305544744</v>
          </cell>
          <cell r="AI604">
            <v>-104.09595370454343</v>
          </cell>
          <cell r="AJ604">
            <v>-7.8234693440764366E-4</v>
          </cell>
          <cell r="AK604">
            <v>-104.09595370454343</v>
          </cell>
        </row>
        <row r="605">
          <cell r="B605" t="str">
            <v>LoPGas</v>
          </cell>
          <cell r="C605" t="str">
            <v>Leader</v>
          </cell>
          <cell r="D605" t="str">
            <v>x</v>
          </cell>
          <cell r="E605" t="str">
            <v>L</v>
          </cell>
          <cell r="F605">
            <v>50</v>
          </cell>
          <cell r="G605">
            <v>115</v>
          </cell>
          <cell r="J605">
            <v>5.4</v>
          </cell>
          <cell r="K605">
            <v>5.4</v>
          </cell>
          <cell r="L605">
            <v>80</v>
          </cell>
          <cell r="M605">
            <v>57.776175376914665</v>
          </cell>
          <cell r="N605">
            <v>253440.00000000003</v>
          </cell>
          <cell r="O605">
            <v>21.12</v>
          </cell>
          <cell r="P605">
            <v>1</v>
          </cell>
          <cell r="Q605">
            <v>40</v>
          </cell>
          <cell r="R605">
            <v>0.7</v>
          </cell>
          <cell r="S605">
            <v>1.4046444981305601</v>
          </cell>
          <cell r="T605">
            <v>0.75</v>
          </cell>
          <cell r="U605">
            <v>157.85400000000001</v>
          </cell>
          <cell r="V605">
            <v>1.3293229175324675</v>
          </cell>
          <cell r="W605">
            <v>0.51584125631837452</v>
          </cell>
          <cell r="X605">
            <v>57.86729347555795</v>
          </cell>
          <cell r="Y605">
            <v>57.958411574201236</v>
          </cell>
          <cell r="Z605">
            <v>8.2000375892666844E-3</v>
          </cell>
          <cell r="AA605">
            <v>2.7186118273731755E-2</v>
          </cell>
          <cell r="AB605">
            <v>5.5502556253984103</v>
          </cell>
          <cell r="AC605">
            <v>0.99727133606113594</v>
          </cell>
          <cell r="AD605">
            <v>1.3186363711990809</v>
          </cell>
          <cell r="AE605">
            <v>2649.6546644633345</v>
          </cell>
          <cell r="AF605">
            <v>1911.6750131874139</v>
          </cell>
          <cell r="AG605">
            <v>2</v>
          </cell>
          <cell r="AH605">
            <v>961987.94837529806</v>
          </cell>
          <cell r="AI605">
            <v>-134.6527595297834</v>
          </cell>
          <cell r="AJ605">
            <v>-7.5900049338126468E-4</v>
          </cell>
          <cell r="AK605">
            <v>-134.6527595297834</v>
          </cell>
        </row>
        <row r="606">
          <cell r="B606" t="str">
            <v>50_115_0.7_100</v>
          </cell>
          <cell r="F606">
            <v>50</v>
          </cell>
          <cell r="G606">
            <v>115</v>
          </cell>
          <cell r="H606">
            <v>47.119023932667019</v>
          </cell>
          <cell r="R606">
            <v>0.7</v>
          </cell>
          <cell r="W606">
            <v>2.0123082194752939</v>
          </cell>
          <cell r="X606">
            <v>2.8809760673329805</v>
          </cell>
          <cell r="AK606">
            <v>-408.8308480661068</v>
          </cell>
          <cell r="AL606">
            <v>1.0818264225707203E-3</v>
          </cell>
          <cell r="AM606">
            <v>-274.1780885363234</v>
          </cell>
        </row>
        <row r="607">
          <cell r="B607" t="str">
            <v>LoPGas</v>
          </cell>
          <cell r="C607" t="str">
            <v>Branch</v>
          </cell>
          <cell r="D607" t="str">
            <v>x</v>
          </cell>
          <cell r="E607" t="str">
            <v>B</v>
          </cell>
          <cell r="F607">
            <v>50</v>
          </cell>
          <cell r="G607">
            <v>115</v>
          </cell>
          <cell r="J607">
            <v>5.4</v>
          </cell>
          <cell r="K607">
            <v>5.4</v>
          </cell>
          <cell r="L607">
            <v>80</v>
          </cell>
          <cell r="M607">
            <v>55.4</v>
          </cell>
          <cell r="N607">
            <v>13200.000000000002</v>
          </cell>
          <cell r="O607">
            <v>1.2</v>
          </cell>
          <cell r="P607">
            <v>16</v>
          </cell>
          <cell r="Q607">
            <v>30</v>
          </cell>
          <cell r="R607">
            <v>0.7</v>
          </cell>
          <cell r="S607">
            <v>0.5</v>
          </cell>
          <cell r="T607">
            <v>0.75</v>
          </cell>
          <cell r="U607">
            <v>157.85400000000001</v>
          </cell>
          <cell r="V607">
            <v>0.90923412639681778</v>
          </cell>
          <cell r="W607">
            <v>0.35282659153931206</v>
          </cell>
          <cell r="X607">
            <v>56.159628627359453</v>
          </cell>
          <cell r="Y607">
            <v>56.919257254718914</v>
          </cell>
          <cell r="Z607">
            <v>6.1758424988573757E-2</v>
          </cell>
          <cell r="AA607">
            <v>0.11844413933780609</v>
          </cell>
          <cell r="AB607">
            <v>10.590508807326579</v>
          </cell>
          <cell r="AC607">
            <v>1.4195327164589095</v>
          </cell>
          <cell r="AD607">
            <v>1.3454140894102471</v>
          </cell>
          <cell r="AE607">
            <v>138.00284710746536</v>
          </cell>
          <cell r="AF607">
            <v>913.03629124524673</v>
          </cell>
          <cell r="AG607">
            <v>2</v>
          </cell>
          <cell r="AH607">
            <v>152761.89634429527</v>
          </cell>
          <cell r="AI607">
            <v>-58.949571619119148</v>
          </cell>
          <cell r="AJ607">
            <v>-6.3798237683029384E-3</v>
          </cell>
          <cell r="AK607">
            <v>-943.19314590590636</v>
          </cell>
        </row>
        <row r="608">
          <cell r="B608" t="str">
            <v>LoPGas</v>
          </cell>
          <cell r="C608" t="str">
            <v>Header</v>
          </cell>
          <cell r="D608" t="str">
            <v>x</v>
          </cell>
          <cell r="E608" t="str">
            <v>H</v>
          </cell>
          <cell r="F608">
            <v>50</v>
          </cell>
          <cell r="G608">
            <v>115</v>
          </cell>
          <cell r="J608">
            <v>5.4</v>
          </cell>
          <cell r="K608">
            <v>5.4</v>
          </cell>
          <cell r="L608">
            <v>80</v>
          </cell>
          <cell r="M608">
            <v>56.919257254718914</v>
          </cell>
          <cell r="N608">
            <v>63360</v>
          </cell>
          <cell r="O608">
            <v>5.28</v>
          </cell>
          <cell r="P608">
            <v>1</v>
          </cell>
          <cell r="Q608">
            <v>50</v>
          </cell>
          <cell r="R608">
            <v>0.7</v>
          </cell>
          <cell r="S608">
            <v>0.73278748682815997</v>
          </cell>
          <cell r="T608">
            <v>0.75</v>
          </cell>
          <cell r="U608">
            <v>157.85400000000001</v>
          </cell>
          <cell r="V608">
            <v>3.5844248037814044</v>
          </cell>
          <cell r="W608">
            <v>1.3960003159518095</v>
          </cell>
          <cell r="X608">
            <v>57.23290320403558</v>
          </cell>
          <cell r="Y608">
            <v>57.546549153352245</v>
          </cell>
          <cell r="Z608">
            <v>2.7178150441522608E-2</v>
          </cell>
          <cell r="AA608">
            <v>4.7516132728906993E-2</v>
          </cell>
          <cell r="AB608">
            <v>8.5114816344094599</v>
          </cell>
          <cell r="AC608">
            <v>1.2803698949207742</v>
          </cell>
          <cell r="AD608">
            <v>1.3361294289434471</v>
          </cell>
          <cell r="AE608">
            <v>662.41366611583362</v>
          </cell>
          <cell r="AF608">
            <v>1913.71256526396</v>
          </cell>
          <cell r="AG608">
            <v>2</v>
          </cell>
          <cell r="AH608">
            <v>480448.16422428546</v>
          </cell>
          <cell r="AI608">
            <v>-115.68658278291261</v>
          </cell>
          <cell r="AJ608">
            <v>-2.6083735295570122E-3</v>
          </cell>
          <cell r="AK608">
            <v>-115.68658278291261</v>
          </cell>
        </row>
        <row r="609">
          <cell r="B609" t="str">
            <v>LoPGas</v>
          </cell>
          <cell r="C609" t="str">
            <v>Header</v>
          </cell>
          <cell r="D609" t="str">
            <v>x</v>
          </cell>
          <cell r="E609" t="str">
            <v>H</v>
          </cell>
          <cell r="F609">
            <v>50</v>
          </cell>
          <cell r="G609">
            <v>115</v>
          </cell>
          <cell r="J609">
            <v>5.4</v>
          </cell>
          <cell r="K609">
            <v>5.4</v>
          </cell>
          <cell r="L609">
            <v>80</v>
          </cell>
          <cell r="M609">
            <v>57.546549153352245</v>
          </cell>
          <cell r="N609">
            <v>126720</v>
          </cell>
          <cell r="O609">
            <v>10.56</v>
          </cell>
          <cell r="P609">
            <v>1</v>
          </cell>
          <cell r="Q609">
            <v>50</v>
          </cell>
          <cell r="R609">
            <v>0.7</v>
          </cell>
          <cell r="S609">
            <v>1.01473233779264</v>
          </cell>
          <cell r="T609">
            <v>0.75</v>
          </cell>
          <cell r="U609">
            <v>157.85400000000001</v>
          </cell>
          <cell r="V609">
            <v>2.3933141091075885</v>
          </cell>
          <cell r="W609">
            <v>0.92872103574217135</v>
          </cell>
          <cell r="X609">
            <v>57.732550679929609</v>
          </cell>
          <cell r="Y609">
            <v>57.918552206506973</v>
          </cell>
          <cell r="Z609">
            <v>1.6567745229694619E-2</v>
          </cell>
          <cell r="AA609">
            <v>3.6049862961059408E-2</v>
          </cell>
          <cell r="AB609">
            <v>6.9331063611990746</v>
          </cell>
          <cell r="AC609">
            <v>1.1439940663360451</v>
          </cell>
          <cell r="AD609">
            <v>1.3277485472831958</v>
          </cell>
          <cell r="AE609">
            <v>1324.8273322316672</v>
          </cell>
          <cell r="AF609">
            <v>1899.9232632941212</v>
          </cell>
          <cell r="AG609">
            <v>2</v>
          </cell>
          <cell r="AH609">
            <v>677209.77685656492</v>
          </cell>
          <cell r="AI609">
            <v>-137.22740623964671</v>
          </cell>
          <cell r="AJ609">
            <v>-1.5470261345559018E-3</v>
          </cell>
          <cell r="AK609">
            <v>-137.22740623964671</v>
          </cell>
        </row>
        <row r="610">
          <cell r="B610" t="str">
            <v>LoPGas</v>
          </cell>
          <cell r="C610" t="str">
            <v>Header</v>
          </cell>
          <cell r="D610" t="str">
            <v>x</v>
          </cell>
          <cell r="E610" t="str">
            <v>H</v>
          </cell>
          <cell r="F610">
            <v>50</v>
          </cell>
          <cell r="G610">
            <v>115</v>
          </cell>
          <cell r="J610">
            <v>5.4</v>
          </cell>
          <cell r="K610">
            <v>5.4</v>
          </cell>
          <cell r="L610">
            <v>80</v>
          </cell>
          <cell r="M610">
            <v>57.918552206506973</v>
          </cell>
          <cell r="N610">
            <v>190080</v>
          </cell>
          <cell r="O610">
            <v>15.84</v>
          </cell>
          <cell r="P610">
            <v>1</v>
          </cell>
          <cell r="Q610">
            <v>50</v>
          </cell>
          <cell r="R610">
            <v>0.7</v>
          </cell>
          <cell r="S610">
            <v>1.2386846748934399</v>
          </cell>
          <cell r="T610">
            <v>0.75</v>
          </cell>
          <cell r="U610">
            <v>157.85400000000001</v>
          </cell>
          <cell r="V610">
            <v>1.8393056610221103</v>
          </cell>
          <cell r="W610">
            <v>0.71373910012498953</v>
          </cell>
          <cell r="X610">
            <v>58.057298672821162</v>
          </cell>
          <cell r="Y610">
            <v>58.196045139135357</v>
          </cell>
          <cell r="Z610">
            <v>1.2566790693414487E-2</v>
          </cell>
          <cell r="AA610">
            <v>3.0829094203321212E-2</v>
          </cell>
          <cell r="AB610">
            <v>6.0613410564312922</v>
          </cell>
          <cell r="AC610">
            <v>1.0554951046772918</v>
          </cell>
          <cell r="AD610">
            <v>1.3213963971626244</v>
          </cell>
          <cell r="AE610">
            <v>1987.2409983475006</v>
          </cell>
          <cell r="AF610">
            <v>1870.1509928727621</v>
          </cell>
          <cell r="AG610">
            <v>2</v>
          </cell>
          <cell r="AH610">
            <v>822719.82849377242</v>
          </cell>
          <cell r="AI610">
            <v>-153.49354022015956</v>
          </cell>
          <cell r="AJ610">
            <v>-1.1536010418181785E-3</v>
          </cell>
          <cell r="AK610">
            <v>-153.49354022015956</v>
          </cell>
        </row>
        <row r="611">
          <cell r="B611" t="str">
            <v>LoPGas</v>
          </cell>
          <cell r="C611" t="str">
            <v>Leader</v>
          </cell>
          <cell r="D611" t="str">
            <v>x</v>
          </cell>
          <cell r="E611" t="str">
            <v>L</v>
          </cell>
          <cell r="F611">
            <v>50</v>
          </cell>
          <cell r="G611">
            <v>115</v>
          </cell>
          <cell r="J611">
            <v>5.4</v>
          </cell>
          <cell r="K611">
            <v>5.4</v>
          </cell>
          <cell r="L611">
            <v>80</v>
          </cell>
          <cell r="M611">
            <v>58.196045139135357</v>
          </cell>
          <cell r="N611">
            <v>253440.00000000003</v>
          </cell>
          <cell r="O611">
            <v>21.12</v>
          </cell>
          <cell r="P611">
            <v>1</v>
          </cell>
          <cell r="Q611">
            <v>40</v>
          </cell>
          <cell r="R611">
            <v>0.7</v>
          </cell>
          <cell r="S611">
            <v>1.4046444981305601</v>
          </cell>
          <cell r="T611">
            <v>0.75</v>
          </cell>
          <cell r="U611">
            <v>157.85400000000001</v>
          </cell>
          <cell r="V611">
            <v>1.3316460629094888</v>
          </cell>
          <cell r="W611">
            <v>0.51674274850969226</v>
          </cell>
          <cell r="X611">
            <v>58.285586418895981</v>
          </cell>
          <cell r="Y611">
            <v>58.375127698656605</v>
          </cell>
          <cell r="Z611">
            <v>8.213306286130484E-3</v>
          </cell>
          <cell r="AA611">
            <v>2.7199787052454079E-2</v>
          </cell>
          <cell r="AB611">
            <v>5.5502556253984103</v>
          </cell>
          <cell r="AC611">
            <v>0.99870038647804704</v>
          </cell>
          <cell r="AD611">
            <v>1.3167495211672495</v>
          </cell>
          <cell r="AE611">
            <v>2649.6546644633345</v>
          </cell>
          <cell r="AF611">
            <v>1914.8811295933879</v>
          </cell>
          <cell r="AG611">
            <v>2</v>
          </cell>
          <cell r="AH611">
            <v>961346.20602201857</v>
          </cell>
          <cell r="AI611">
            <v>-132.07892980265743</v>
          </cell>
          <cell r="AJ611">
            <v>-7.4449252459109748E-4</v>
          </cell>
          <cell r="AK611">
            <v>-132.07892980265743</v>
          </cell>
        </row>
        <row r="612">
          <cell r="B612" t="str">
            <v>50_115_0.7_150</v>
          </cell>
          <cell r="F612">
            <v>50</v>
          </cell>
          <cell r="G612">
            <v>115</v>
          </cell>
          <cell r="H612">
            <v>46.091970208132025</v>
          </cell>
          <cell r="R612">
            <v>0.7</v>
          </cell>
          <cell r="W612">
            <v>3.0384604518189704</v>
          </cell>
          <cell r="X612">
            <v>3.9080297918679747</v>
          </cell>
          <cell r="AK612">
            <v>-538.48645904537625</v>
          </cell>
          <cell r="AL612">
            <v>1.6035650617215861E-3</v>
          </cell>
          <cell r="AM612">
            <v>-406.40752924271885</v>
          </cell>
        </row>
        <row r="613">
          <cell r="B613" t="str">
            <v>LoPGas</v>
          </cell>
          <cell r="C613" t="str">
            <v>Branch</v>
          </cell>
          <cell r="D613" t="str">
            <v>x</v>
          </cell>
          <cell r="E613" t="str">
            <v>B</v>
          </cell>
          <cell r="F613">
            <v>50</v>
          </cell>
          <cell r="G613">
            <v>115</v>
          </cell>
          <cell r="J613">
            <v>5.4</v>
          </cell>
          <cell r="K613">
            <v>5.4</v>
          </cell>
          <cell r="L613">
            <v>80</v>
          </cell>
          <cell r="M613">
            <v>55.4</v>
          </cell>
          <cell r="N613">
            <v>13200.000000000002</v>
          </cell>
          <cell r="O613">
            <v>1.2</v>
          </cell>
          <cell r="P613">
            <v>16</v>
          </cell>
          <cell r="Q613">
            <v>30</v>
          </cell>
          <cell r="R613">
            <v>0.7</v>
          </cell>
          <cell r="S613">
            <v>0.5</v>
          </cell>
          <cell r="T613">
            <v>0.75</v>
          </cell>
          <cell r="U613">
            <v>157.85400000000001</v>
          </cell>
          <cell r="V613">
            <v>0.90923412639681778</v>
          </cell>
          <cell r="W613">
            <v>0.35282659153931206</v>
          </cell>
          <cell r="X613">
            <v>56.159628627359453</v>
          </cell>
          <cell r="Y613">
            <v>56.919257254718914</v>
          </cell>
          <cell r="Z613">
            <v>6.1758424988573757E-2</v>
          </cell>
          <cell r="AA613">
            <v>0.11844413933780609</v>
          </cell>
          <cell r="AB613">
            <v>10.590508807326579</v>
          </cell>
          <cell r="AC613">
            <v>1.4195327164589095</v>
          </cell>
          <cell r="AD613">
            <v>1.3454140894102471</v>
          </cell>
          <cell r="AE613">
            <v>138.00284710746536</v>
          </cell>
          <cell r="AF613">
            <v>913.03629124524673</v>
          </cell>
          <cell r="AG613">
            <v>2</v>
          </cell>
          <cell r="AH613">
            <v>152761.89634429527</v>
          </cell>
          <cell r="AI613">
            <v>-58.949571619119148</v>
          </cell>
          <cell r="AJ613">
            <v>-6.3798237683029384E-3</v>
          </cell>
          <cell r="AK613">
            <v>-943.19314590590636</v>
          </cell>
        </row>
        <row r="614">
          <cell r="B614" t="str">
            <v>LoPGas</v>
          </cell>
          <cell r="C614" t="str">
            <v>Header</v>
          </cell>
          <cell r="D614" t="str">
            <v>x</v>
          </cell>
          <cell r="E614" t="str">
            <v>H</v>
          </cell>
          <cell r="F614">
            <v>50</v>
          </cell>
          <cell r="G614">
            <v>115</v>
          </cell>
          <cell r="J614">
            <v>5.4</v>
          </cell>
          <cell r="K614">
            <v>5.4</v>
          </cell>
          <cell r="L614">
            <v>80</v>
          </cell>
          <cell r="M614">
            <v>56.919257254718914</v>
          </cell>
          <cell r="N614">
            <v>63360</v>
          </cell>
          <cell r="O614">
            <v>5.28</v>
          </cell>
          <cell r="P614">
            <v>1</v>
          </cell>
          <cell r="Q614">
            <v>66.666666666666671</v>
          </cell>
          <cell r="R614">
            <v>0.7</v>
          </cell>
          <cell r="S614">
            <v>0.73278748682815997</v>
          </cell>
          <cell r="T614">
            <v>0.75</v>
          </cell>
          <cell r="U614">
            <v>157.85400000000001</v>
          </cell>
          <cell r="V614">
            <v>4.8066808582010241</v>
          </cell>
          <cell r="W614">
            <v>1.8764468782236676</v>
          </cell>
          <cell r="X614">
            <v>57.336732244832319</v>
          </cell>
          <cell r="Y614">
            <v>57.754207234945731</v>
          </cell>
          <cell r="Z614">
            <v>3.6175178131887531E-2</v>
          </cell>
          <cell r="AA614">
            <v>4.7578865900385327E-2</v>
          </cell>
          <cell r="AB614">
            <v>8.5114816344094599</v>
          </cell>
          <cell r="AC614">
            <v>1.2803710671921471</v>
          </cell>
          <cell r="AD614">
            <v>1.3361282056213024</v>
          </cell>
          <cell r="AE614">
            <v>662.41366611583362</v>
          </cell>
          <cell r="AF614">
            <v>1924.7896741957127</v>
          </cell>
          <cell r="AG614">
            <v>2</v>
          </cell>
          <cell r="AH614">
            <v>480607.28664188826</v>
          </cell>
          <cell r="AI614">
            <v>-153.53667511662036</v>
          </cell>
          <cell r="AJ614">
            <v>-3.4617756835457333E-3</v>
          </cell>
          <cell r="AK614">
            <v>-153.53667511662036</v>
          </cell>
        </row>
        <row r="615">
          <cell r="B615" t="str">
            <v>LoPGas</v>
          </cell>
          <cell r="C615" t="str">
            <v>Header</v>
          </cell>
          <cell r="D615" t="str">
            <v>x</v>
          </cell>
          <cell r="E615" t="str">
            <v>H</v>
          </cell>
          <cell r="F615">
            <v>50</v>
          </cell>
          <cell r="G615">
            <v>115</v>
          </cell>
          <cell r="J615">
            <v>5.4</v>
          </cell>
          <cell r="K615">
            <v>5.4</v>
          </cell>
          <cell r="L615">
            <v>80</v>
          </cell>
          <cell r="M615">
            <v>57.754207234945731</v>
          </cell>
          <cell r="N615">
            <v>126720</v>
          </cell>
          <cell r="O615">
            <v>10.56</v>
          </cell>
          <cell r="P615">
            <v>1</v>
          </cell>
          <cell r="Q615">
            <v>66.666666666666671</v>
          </cell>
          <cell r="R615">
            <v>0.7</v>
          </cell>
          <cell r="S615">
            <v>1.01473233779264</v>
          </cell>
          <cell r="T615">
            <v>0.75</v>
          </cell>
          <cell r="U615">
            <v>157.85400000000001</v>
          </cell>
          <cell r="V615">
            <v>3.2057410494128953</v>
          </cell>
          <cell r="W615">
            <v>1.2471466389201566</v>
          </cell>
          <cell r="X615">
            <v>57.999894866336042</v>
          </cell>
          <cell r="Y615">
            <v>58.245582497726353</v>
          </cell>
          <cell r="Z615">
            <v>2.208845816241356E-2</v>
          </cell>
          <cell r="AA615">
            <v>3.6090488399123634E-2</v>
          </cell>
          <cell r="AB615">
            <v>6.9331063611990746</v>
          </cell>
          <cell r="AC615">
            <v>1.1447920163589185</v>
          </cell>
          <cell r="AD615">
            <v>1.3268230717657785</v>
          </cell>
          <cell r="AE615">
            <v>1324.8273322316672</v>
          </cell>
          <cell r="AF615">
            <v>1908.6255460854386</v>
          </cell>
          <cell r="AG615">
            <v>2</v>
          </cell>
          <cell r="AH615">
            <v>677141.03395243676</v>
          </cell>
          <cell r="AI615">
            <v>-180.75113559260822</v>
          </cell>
          <cell r="AJ615">
            <v>-2.0376886678459623E-3</v>
          </cell>
          <cell r="AK615">
            <v>-180.75113559260822</v>
          </cell>
        </row>
        <row r="616">
          <cell r="B616" t="str">
            <v>LoPGas</v>
          </cell>
          <cell r="C616" t="str">
            <v>Header</v>
          </cell>
          <cell r="D616" t="str">
            <v>x</v>
          </cell>
          <cell r="E616" t="str">
            <v>H</v>
          </cell>
          <cell r="F616">
            <v>50</v>
          </cell>
          <cell r="G616">
            <v>115</v>
          </cell>
          <cell r="J616">
            <v>5.4</v>
          </cell>
          <cell r="K616">
            <v>5.4</v>
          </cell>
          <cell r="L616">
            <v>80</v>
          </cell>
          <cell r="M616">
            <v>58.245582497726353</v>
          </cell>
          <cell r="N616">
            <v>190080</v>
          </cell>
          <cell r="O616">
            <v>15.84</v>
          </cell>
          <cell r="P616">
            <v>1</v>
          </cell>
          <cell r="Q616">
            <v>66.666666666666671</v>
          </cell>
          <cell r="R616">
            <v>0.7</v>
          </cell>
          <cell r="S616">
            <v>1.2386846748934399</v>
          </cell>
          <cell r="T616">
            <v>0.75</v>
          </cell>
          <cell r="U616">
            <v>157.85400000000001</v>
          </cell>
          <cell r="V616">
            <v>2.4626941420307742</v>
          </cell>
          <cell r="W616">
            <v>0.9556438269424774</v>
          </cell>
          <cell r="X616">
            <v>58.427948948990561</v>
          </cell>
          <cell r="Y616">
            <v>58.610315400254777</v>
          </cell>
          <cell r="Z616">
            <v>1.6765923633225599E-2</v>
          </cell>
          <cell r="AA616">
            <v>3.0862016028913381E-2</v>
          </cell>
          <cell r="AB616">
            <v>6.0613410564312922</v>
          </cell>
          <cell r="AC616">
            <v>1.0566765760855097</v>
          </cell>
          <cell r="AD616">
            <v>1.3199189421896436</v>
          </cell>
          <cell r="AE616">
            <v>1987.2409983475006</v>
          </cell>
          <cell r="AF616">
            <v>1877.9227644720547</v>
          </cell>
          <cell r="AG616">
            <v>2</v>
          </cell>
          <cell r="AH616">
            <v>822436.94802215567</v>
          </cell>
          <cell r="AI616">
            <v>-201.16473446093016</v>
          </cell>
          <cell r="AJ616">
            <v>-1.5118802193131477E-3</v>
          </cell>
          <cell r="AK616">
            <v>-201.16473446093016</v>
          </cell>
        </row>
        <row r="617">
          <cell r="B617" t="str">
            <v>LoPGas</v>
          </cell>
          <cell r="C617" t="str">
            <v>Leader</v>
          </cell>
          <cell r="D617" t="str">
            <v>x</v>
          </cell>
          <cell r="E617" t="str">
            <v>L</v>
          </cell>
          <cell r="F617">
            <v>50</v>
          </cell>
          <cell r="G617">
            <v>115</v>
          </cell>
          <cell r="J617">
            <v>5.4</v>
          </cell>
          <cell r="K617">
            <v>5.4</v>
          </cell>
          <cell r="L617">
            <v>80</v>
          </cell>
          <cell r="M617">
            <v>58.610315400254777</v>
          </cell>
          <cell r="N617">
            <v>253440.00000000003</v>
          </cell>
          <cell r="O617">
            <v>21.12</v>
          </cell>
          <cell r="P617">
            <v>1</v>
          </cell>
          <cell r="Q617">
            <v>40</v>
          </cell>
          <cell r="R617">
            <v>0.7</v>
          </cell>
          <cell r="S617">
            <v>1.4046444981305601</v>
          </cell>
          <cell r="T617">
            <v>0.75</v>
          </cell>
          <cell r="U617">
            <v>157.85400000000001</v>
          </cell>
          <cell r="V617">
            <v>1.3339458083689582</v>
          </cell>
          <cell r="W617">
            <v>0.51763516040703905</v>
          </cell>
          <cell r="X617">
            <v>58.698295618930288</v>
          </cell>
          <cell r="Y617">
            <v>58.786275837605793</v>
          </cell>
          <cell r="Z617">
            <v>8.2264157066210819E-3</v>
          </cell>
          <cell r="AA617">
            <v>2.7213324235988854E-2</v>
          </cell>
          <cell r="AB617">
            <v>5.5502556253984103</v>
          </cell>
          <cell r="AC617">
            <v>1.0001356996689919</v>
          </cell>
          <cell r="AD617">
            <v>1.3148598296408625</v>
          </cell>
          <cell r="AE617">
            <v>2649.6546644633345</v>
          </cell>
          <cell r="AF617">
            <v>1918.0549916913492</v>
          </cell>
          <cell r="AG617">
            <v>2</v>
          </cell>
          <cell r="AH617">
            <v>960713.86676026019</v>
          </cell>
          <cell r="AI617">
            <v>-129.54006445240634</v>
          </cell>
          <cell r="AJ617">
            <v>-7.3018164035672771E-4</v>
          </cell>
          <cell r="AK617">
            <v>-129.54006445240634</v>
          </cell>
        </row>
        <row r="618">
          <cell r="B618" t="str">
            <v>50_115_0.7_200</v>
          </cell>
          <cell r="F618">
            <v>50</v>
          </cell>
          <cell r="G618">
            <v>115</v>
          </cell>
          <cell r="H618">
            <v>45.050300903967347</v>
          </cell>
          <cell r="R618">
            <v>0.7</v>
          </cell>
          <cell r="W618">
            <v>4.0792373440863017</v>
          </cell>
          <cell r="X618">
            <v>4.9496990960326528</v>
          </cell>
          <cell r="AK618">
            <v>-664.99260962256506</v>
          </cell>
          <cell r="AL618">
            <v>2.1127388935059921E-3</v>
          </cell>
          <cell r="AM618">
            <v>-535.45254517015871</v>
          </cell>
        </row>
        <row r="619">
          <cell r="B619" t="str">
            <v>LoPGas</v>
          </cell>
          <cell r="C619" t="str">
            <v>Branch</v>
          </cell>
          <cell r="D619" t="str">
            <v>x</v>
          </cell>
          <cell r="E619" t="str">
            <v>B</v>
          </cell>
          <cell r="F619">
            <v>50</v>
          </cell>
          <cell r="G619">
            <v>115</v>
          </cell>
          <cell r="J619">
            <v>5.4</v>
          </cell>
          <cell r="K619">
            <v>5.4</v>
          </cell>
          <cell r="L619">
            <v>80</v>
          </cell>
          <cell r="M619">
            <v>55.4</v>
          </cell>
          <cell r="N619">
            <v>13200.000000000002</v>
          </cell>
          <cell r="O619">
            <v>1.2</v>
          </cell>
          <cell r="P619">
            <v>16</v>
          </cell>
          <cell r="Q619">
            <v>30</v>
          </cell>
          <cell r="R619">
            <v>0.4</v>
          </cell>
          <cell r="S619">
            <v>0.5</v>
          </cell>
          <cell r="T619">
            <v>0.75</v>
          </cell>
          <cell r="U619">
            <v>157.85400000000001</v>
          </cell>
          <cell r="V619">
            <v>0.32997075204029175</v>
          </cell>
          <cell r="W619">
            <v>0.12804452931326438</v>
          </cell>
          <cell r="X619">
            <v>56.693130395545332</v>
          </cell>
          <cell r="Y619">
            <v>57.986260791090665</v>
          </cell>
          <cell r="Z619">
            <v>0.10513255248336051</v>
          </cell>
          <cell r="AA619">
            <v>0.18534739333705766</v>
          </cell>
          <cell r="AB619">
            <v>10.590508807326579</v>
          </cell>
          <cell r="AC619">
            <v>1.4201630217426477</v>
          </cell>
          <cell r="AD619">
            <v>1.3448169596467003</v>
          </cell>
          <cell r="AE619">
            <v>78.858769775694498</v>
          </cell>
          <cell r="AF619">
            <v>521.5792908265305</v>
          </cell>
          <cell r="AG619">
            <v>2</v>
          </cell>
          <cell r="AH619">
            <v>87196.990767874697</v>
          </cell>
          <cell r="AI619">
            <v>-57.27180488378503</v>
          </cell>
          <cell r="AJ619">
            <v>-1.0846932743141103E-2</v>
          </cell>
          <cell r="AK619">
            <v>-916.34887814056049</v>
          </cell>
        </row>
        <row r="620">
          <cell r="B620" t="str">
            <v>LoPGas</v>
          </cell>
          <cell r="C620" t="str">
            <v>Header</v>
          </cell>
          <cell r="D620" t="str">
            <v>x</v>
          </cell>
          <cell r="E620" t="str">
            <v>H</v>
          </cell>
          <cell r="F620">
            <v>50</v>
          </cell>
          <cell r="G620">
            <v>115</v>
          </cell>
          <cell r="J620">
            <v>5.4</v>
          </cell>
          <cell r="K620">
            <v>5.4</v>
          </cell>
          <cell r="L620">
            <v>80</v>
          </cell>
          <cell r="M620">
            <v>57.986260791090665</v>
          </cell>
          <cell r="N620">
            <v>63360</v>
          </cell>
          <cell r="O620">
            <v>5.28</v>
          </cell>
          <cell r="P620">
            <v>1</v>
          </cell>
          <cell r="Q620">
            <v>20</v>
          </cell>
          <cell r="R620">
            <v>0.4</v>
          </cell>
          <cell r="S620">
            <v>0.73278748682815997</v>
          </cell>
          <cell r="T620">
            <v>0.75</v>
          </cell>
          <cell r="U620">
            <v>157.85400000000001</v>
          </cell>
          <cell r="V620">
            <v>0.50379915670428732</v>
          </cell>
          <cell r="W620">
            <v>0.19549831459226397</v>
          </cell>
          <cell r="X620">
            <v>58.195487863859647</v>
          </cell>
          <cell r="Y620">
            <v>58.404714936628629</v>
          </cell>
          <cell r="Z620">
            <v>1.9008771820491654E-2</v>
          </cell>
          <cell r="AA620">
            <v>7.4214678947687573E-2</v>
          </cell>
          <cell r="AB620">
            <v>8.5114816344094599</v>
          </cell>
          <cell r="AC620">
            <v>1.2851808927749975</v>
          </cell>
          <cell r="AD620">
            <v>1.3311277082893751</v>
          </cell>
          <cell r="AE620">
            <v>378.5220949233335</v>
          </cell>
          <cell r="AF620">
            <v>1083.3847549749742</v>
          </cell>
          <cell r="AG620">
            <v>2</v>
          </cell>
          <cell r="AH620">
            <v>273779.56877724949</v>
          </cell>
          <cell r="AI620">
            <v>-44.178126108930137</v>
          </cell>
          <cell r="AJ620">
            <v>-1.7431394455859428E-3</v>
          </cell>
          <cell r="AK620">
            <v>-44.178126108930137</v>
          </cell>
        </row>
        <row r="621">
          <cell r="B621" t="str">
            <v>LoPGas</v>
          </cell>
          <cell r="C621" t="str">
            <v>Header</v>
          </cell>
          <cell r="D621" t="str">
            <v>x</v>
          </cell>
          <cell r="E621" t="str">
            <v>H</v>
          </cell>
          <cell r="F621">
            <v>50</v>
          </cell>
          <cell r="G621">
            <v>115</v>
          </cell>
          <cell r="J621">
            <v>5.4</v>
          </cell>
          <cell r="K621">
            <v>5.4</v>
          </cell>
          <cell r="L621">
            <v>80</v>
          </cell>
          <cell r="M621">
            <v>58.404714936628629</v>
          </cell>
          <cell r="N621">
            <v>126720</v>
          </cell>
          <cell r="O621">
            <v>10.56</v>
          </cell>
          <cell r="P621">
            <v>1</v>
          </cell>
          <cell r="Q621">
            <v>20</v>
          </cell>
          <cell r="R621">
            <v>0.4</v>
          </cell>
          <cell r="S621">
            <v>1.01473233779264</v>
          </cell>
          <cell r="T621">
            <v>0.75</v>
          </cell>
          <cell r="U621">
            <v>157.85400000000001</v>
          </cell>
          <cell r="V621">
            <v>0.33495247072258305</v>
          </cell>
          <cell r="W621">
            <v>0.12997767587216913</v>
          </cell>
          <cell r="X621">
            <v>58.529814823251648</v>
          </cell>
          <cell r="Y621">
            <v>58.654914709874667</v>
          </cell>
          <cell r="Z621">
            <v>1.1585851842743855E-2</v>
          </cell>
          <cell r="AA621">
            <v>5.6348177516846884E-2</v>
          </cell>
          <cell r="AB621">
            <v>6.9331063611990746</v>
          </cell>
          <cell r="AC621">
            <v>1.1475653460880508</v>
          </cell>
          <cell r="AD621">
            <v>1.3236165285543</v>
          </cell>
          <cell r="AE621">
            <v>757.044189846667</v>
          </cell>
          <cell r="AF621">
            <v>1079.6577946520058</v>
          </cell>
          <cell r="AG621">
            <v>2</v>
          </cell>
          <cell r="AH621">
            <v>386166.96035384125</v>
          </cell>
          <cell r="AI621">
            <v>-52.771020609969405</v>
          </cell>
          <cell r="AJ621">
            <v>-1.0410949457459243E-3</v>
          </cell>
          <cell r="AK621">
            <v>-52.771020609969405</v>
          </cell>
        </row>
        <row r="622">
          <cell r="B622" t="str">
            <v>LoPGas</v>
          </cell>
          <cell r="C622" t="str">
            <v>Header</v>
          </cell>
          <cell r="D622" t="str">
            <v>x</v>
          </cell>
          <cell r="E622" t="str">
            <v>H</v>
          </cell>
          <cell r="F622">
            <v>50</v>
          </cell>
          <cell r="G622">
            <v>115</v>
          </cell>
          <cell r="J622">
            <v>5.4</v>
          </cell>
          <cell r="K622">
            <v>5.4</v>
          </cell>
          <cell r="L622">
            <v>80</v>
          </cell>
          <cell r="M622">
            <v>58.654914709874667</v>
          </cell>
          <cell r="N622">
            <v>190080</v>
          </cell>
          <cell r="O622">
            <v>15.84</v>
          </cell>
          <cell r="P622">
            <v>1</v>
          </cell>
          <cell r="Q622">
            <v>20</v>
          </cell>
          <cell r="R622">
            <v>0.4</v>
          </cell>
          <cell r="S622">
            <v>1.2386846748934399</v>
          </cell>
          <cell r="T622">
            <v>0.75</v>
          </cell>
          <cell r="U622">
            <v>157.85400000000001</v>
          </cell>
          <cell r="V622">
            <v>0.25662234753060176</v>
          </cell>
          <cell r="W622">
            <v>9.9581818987424242E-2</v>
          </cell>
          <cell r="X622">
            <v>58.748699478154833</v>
          </cell>
          <cell r="Y622">
            <v>58.842484246434992</v>
          </cell>
          <cell r="Z622">
            <v>8.7874812403349045E-3</v>
          </cell>
          <cell r="AA622">
            <v>4.8203252399561566E-2</v>
          </cell>
          <cell r="AB622">
            <v>6.0613410564312922</v>
          </cell>
          <cell r="AC622">
            <v>1.058385109540793</v>
          </cell>
          <cell r="AD622">
            <v>1.3177882190240733</v>
          </cell>
          <cell r="AE622">
            <v>1135.5662847700005</v>
          </cell>
          <cell r="AF622">
            <v>1064.4668801199218</v>
          </cell>
          <cell r="AG622">
            <v>2</v>
          </cell>
          <cell r="AH622">
            <v>469311.86902964831</v>
          </cell>
          <cell r="AI622">
            <v>-59.295122257144477</v>
          </cell>
          <cell r="AJ622">
            <v>-7.7987061049485053E-4</v>
          </cell>
          <cell r="AK622">
            <v>-59.295122257144477</v>
          </cell>
        </row>
        <row r="623">
          <cell r="B623" t="str">
            <v>LoPGas</v>
          </cell>
          <cell r="C623" t="str">
            <v>Leader</v>
          </cell>
          <cell r="D623" t="str">
            <v>x</v>
          </cell>
          <cell r="E623" t="str">
            <v>L</v>
          </cell>
          <cell r="F623">
            <v>50</v>
          </cell>
          <cell r="G623">
            <v>115</v>
          </cell>
          <cell r="J623">
            <v>5.4</v>
          </cell>
          <cell r="K623">
            <v>5.4</v>
          </cell>
          <cell r="L623">
            <v>80</v>
          </cell>
          <cell r="M623">
            <v>58.842484246434992</v>
          </cell>
          <cell r="N623">
            <v>253440.00000000003</v>
          </cell>
          <cell r="O623">
            <v>21.12</v>
          </cell>
          <cell r="P623">
            <v>1</v>
          </cell>
          <cell r="Q623">
            <v>40</v>
          </cell>
          <cell r="R623">
            <v>0.4</v>
          </cell>
          <cell r="S623">
            <v>1.4046444981305601</v>
          </cell>
          <cell r="T623">
            <v>0.75</v>
          </cell>
          <cell r="U623">
            <v>157.85400000000001</v>
          </cell>
          <cell r="V623">
            <v>0.46415344420632237</v>
          </cell>
          <cell r="W623">
            <v>0.18011387047198468</v>
          </cell>
          <cell r="X623">
            <v>58.993866992432203</v>
          </cell>
          <cell r="Y623">
            <v>59.14524973842942</v>
          </cell>
          <cell r="Z623">
            <v>1.4310068134696485E-2</v>
          </cell>
          <cell r="AA623">
            <v>4.2559116683246079E-2</v>
          </cell>
          <cell r="AB623">
            <v>5.5502556253984103</v>
          </cell>
          <cell r="AC623">
            <v>1.0011405780379892</v>
          </cell>
          <cell r="AD623">
            <v>1.3135400607392174</v>
          </cell>
          <cell r="AE623">
            <v>1514.0883796933342</v>
          </cell>
          <cell r="AF623">
            <v>1093.3307248616286</v>
          </cell>
          <cell r="AG623">
            <v>2</v>
          </cell>
          <cell r="AH623">
            <v>548530.78965084965</v>
          </cell>
          <cell r="AI623">
            <v>-127.42439601876471</v>
          </cell>
          <cell r="AJ623">
            <v>-1.2569483508795443E-3</v>
          </cell>
          <cell r="AK623">
            <v>-127.42439601876471</v>
          </cell>
        </row>
        <row r="624">
          <cell r="B624" t="str">
            <v>50_115_0.4_60</v>
          </cell>
          <cell r="F624">
            <v>50</v>
          </cell>
          <cell r="G624">
            <v>115</v>
          </cell>
          <cell r="H624">
            <v>49.266783790762894</v>
          </cell>
          <cell r="R624">
            <v>0.4</v>
          </cell>
          <cell r="W624">
            <v>0.42505780945185734</v>
          </cell>
          <cell r="X624">
            <v>0.7332162092371064</v>
          </cell>
          <cell r="AK624">
            <v>-283.66866499480875</v>
          </cell>
          <cell r="AL624">
            <v>6.164941168562342E-4</v>
          </cell>
          <cell r="AM624">
            <v>-156.24426897604403</v>
          </cell>
        </row>
        <row r="625">
          <cell r="B625" t="str">
            <v>LoPGas</v>
          </cell>
          <cell r="C625" t="str">
            <v>Branch</v>
          </cell>
          <cell r="D625" t="str">
            <v>x</v>
          </cell>
          <cell r="E625" t="str">
            <v>B</v>
          </cell>
          <cell r="F625">
            <v>50</v>
          </cell>
          <cell r="G625">
            <v>115</v>
          </cell>
          <cell r="J625">
            <v>5.4</v>
          </cell>
          <cell r="K625">
            <v>5.4</v>
          </cell>
          <cell r="L625">
            <v>80</v>
          </cell>
          <cell r="M625">
            <v>55.4</v>
          </cell>
          <cell r="N625">
            <v>13200.000000000002</v>
          </cell>
          <cell r="O625">
            <v>1.2</v>
          </cell>
          <cell r="P625">
            <v>16</v>
          </cell>
          <cell r="Q625">
            <v>30</v>
          </cell>
          <cell r="R625">
            <v>0.4</v>
          </cell>
          <cell r="S625">
            <v>0.5</v>
          </cell>
          <cell r="T625">
            <v>0.75</v>
          </cell>
          <cell r="U625">
            <v>157.85400000000001</v>
          </cell>
          <cell r="V625">
            <v>0.32997075204029175</v>
          </cell>
          <cell r="W625">
            <v>0.12804452931326438</v>
          </cell>
          <cell r="X625">
            <v>56.693130395545332</v>
          </cell>
          <cell r="Y625">
            <v>57.986260791090665</v>
          </cell>
          <cell r="Z625">
            <v>0.10513255248336051</v>
          </cell>
          <cell r="AA625">
            <v>0.18534739333705766</v>
          </cell>
          <cell r="AB625">
            <v>10.590508807326579</v>
          </cell>
          <cell r="AC625">
            <v>1.4201630217426477</v>
          </cell>
          <cell r="AD625">
            <v>1.3448169596467003</v>
          </cell>
          <cell r="AE625">
            <v>78.858769775694498</v>
          </cell>
          <cell r="AF625">
            <v>521.5792908265305</v>
          </cell>
          <cell r="AG625">
            <v>2</v>
          </cell>
          <cell r="AH625">
            <v>87196.990767874697</v>
          </cell>
          <cell r="AI625">
            <v>-57.27180488378503</v>
          </cell>
          <cell r="AJ625">
            <v>-1.0846932743141103E-2</v>
          </cell>
          <cell r="AK625">
            <v>-916.34887814056049</v>
          </cell>
        </row>
        <row r="626">
          <cell r="B626" t="str">
            <v>LoPGas</v>
          </cell>
          <cell r="C626" t="str">
            <v>Header</v>
          </cell>
          <cell r="D626" t="str">
            <v>x</v>
          </cell>
          <cell r="E626" t="str">
            <v>H</v>
          </cell>
          <cell r="F626">
            <v>50</v>
          </cell>
          <cell r="G626">
            <v>115</v>
          </cell>
          <cell r="J626">
            <v>5.4</v>
          </cell>
          <cell r="K626">
            <v>5.4</v>
          </cell>
          <cell r="L626">
            <v>80</v>
          </cell>
          <cell r="M626">
            <v>57.986260791090665</v>
          </cell>
          <cell r="N626">
            <v>63360</v>
          </cell>
          <cell r="O626">
            <v>5.28</v>
          </cell>
          <cell r="P626">
            <v>1</v>
          </cell>
          <cell r="Q626">
            <v>6.666666666666667</v>
          </cell>
          <cell r="R626">
            <v>0.4</v>
          </cell>
          <cell r="S626">
            <v>0.73278748682815997</v>
          </cell>
          <cell r="T626">
            <v>0.75</v>
          </cell>
          <cell r="U626">
            <v>157.85400000000001</v>
          </cell>
          <cell r="V626">
            <v>0.16759703146483823</v>
          </cell>
          <cell r="W626">
            <v>6.5035712636728249E-2</v>
          </cell>
          <cell r="X626">
            <v>58.056360403771052</v>
          </cell>
          <cell r="Y626">
            <v>58.126460016451439</v>
          </cell>
          <cell r="Z626">
            <v>6.3687147390223409E-3</v>
          </cell>
          <cell r="AA626">
            <v>7.4178159673531252E-2</v>
          </cell>
          <cell r="AB626">
            <v>8.5114816344094599</v>
          </cell>
          <cell r="AC626">
            <v>1.2851794625303337</v>
          </cell>
          <cell r="AD626">
            <v>1.3311291896687134</v>
          </cell>
          <cell r="AE626">
            <v>378.5220949233335</v>
          </cell>
          <cell r="AF626">
            <v>1081.2326094597263</v>
          </cell>
          <cell r="AG626">
            <v>2</v>
          </cell>
          <cell r="AH626">
            <v>273804.58333389624</v>
          </cell>
          <cell r="AI626">
            <v>-14.820465535201812</v>
          </cell>
          <cell r="AJ626">
            <v>-5.8477215653416237E-4</v>
          </cell>
          <cell r="AK626">
            <v>-14.820465535201812</v>
          </cell>
        </row>
        <row r="627">
          <cell r="B627" t="str">
            <v>LoPGas</v>
          </cell>
          <cell r="C627" t="str">
            <v>Header</v>
          </cell>
          <cell r="D627" t="str">
            <v>x</v>
          </cell>
          <cell r="E627" t="str">
            <v>H</v>
          </cell>
          <cell r="F627">
            <v>50</v>
          </cell>
          <cell r="G627">
            <v>115</v>
          </cell>
          <cell r="J627">
            <v>5.4</v>
          </cell>
          <cell r="K627">
            <v>5.4</v>
          </cell>
          <cell r="L627">
            <v>80</v>
          </cell>
          <cell r="M627">
            <v>58.126460016451439</v>
          </cell>
          <cell r="N627">
            <v>126720</v>
          </cell>
          <cell r="O627">
            <v>10.56</v>
          </cell>
          <cell r="P627">
            <v>1</v>
          </cell>
          <cell r="Q627">
            <v>6.666666666666667</v>
          </cell>
          <cell r="R627">
            <v>0.4</v>
          </cell>
          <cell r="S627">
            <v>1.01473233779264</v>
          </cell>
          <cell r="T627">
            <v>0.75</v>
          </cell>
          <cell r="U627">
            <v>157.85400000000001</v>
          </cell>
          <cell r="V627">
            <v>0.11137645165936494</v>
          </cell>
          <cell r="W627">
            <v>4.3219422452217771E-2</v>
          </cell>
          <cell r="X627">
            <v>58.168782113785532</v>
          </cell>
          <cell r="Y627">
            <v>58.211104211119626</v>
          </cell>
          <cell r="Z627">
            <v>3.8697071773408087E-3</v>
          </cell>
          <cell r="AA627">
            <v>5.631211380302914E-2</v>
          </cell>
          <cell r="AB627">
            <v>6.9331063611990746</v>
          </cell>
          <cell r="AC627">
            <v>1.1464682793949224</v>
          </cell>
          <cell r="AD627">
            <v>1.3248831101371046</v>
          </cell>
          <cell r="AE627">
            <v>757.044189846667</v>
          </cell>
          <cell r="AF627">
            <v>1077.0807072483581</v>
          </cell>
          <cell r="AG627">
            <v>2</v>
          </cell>
          <cell r="AH627">
            <v>386355.68140032038</v>
          </cell>
          <cell r="AI627">
            <v>-17.88880236956388</v>
          </cell>
          <cell r="AJ627">
            <v>-3.52919869980348E-4</v>
          </cell>
          <cell r="AK627">
            <v>-17.88880236956388</v>
          </cell>
        </row>
        <row r="628">
          <cell r="B628" t="str">
            <v>LoPGas</v>
          </cell>
          <cell r="C628" t="str">
            <v>Header</v>
          </cell>
          <cell r="D628" t="str">
            <v>x</v>
          </cell>
          <cell r="E628" t="str">
            <v>H</v>
          </cell>
          <cell r="F628">
            <v>50</v>
          </cell>
          <cell r="G628">
            <v>115</v>
          </cell>
          <cell r="J628">
            <v>5.4</v>
          </cell>
          <cell r="K628">
            <v>5.4</v>
          </cell>
          <cell r="L628">
            <v>80</v>
          </cell>
          <cell r="M628">
            <v>58.211104211119626</v>
          </cell>
          <cell r="N628">
            <v>190080</v>
          </cell>
          <cell r="O628">
            <v>15.84</v>
          </cell>
          <cell r="P628">
            <v>1</v>
          </cell>
          <cell r="Q628">
            <v>6.666666666666667</v>
          </cell>
          <cell r="R628">
            <v>0.4</v>
          </cell>
          <cell r="S628">
            <v>1.2386846748934399</v>
          </cell>
          <cell r="T628">
            <v>0.75</v>
          </cell>
          <cell r="U628">
            <v>157.85400000000001</v>
          </cell>
          <cell r="V628">
            <v>8.5297664101562948E-2</v>
          </cell>
          <cell r="W628">
            <v>3.3099598021564702E-2</v>
          </cell>
          <cell r="X628">
            <v>58.24303614288818</v>
          </cell>
          <cell r="Y628">
            <v>58.274968074656734</v>
          </cell>
          <cell r="Z628">
            <v>2.9310279949891216E-3</v>
          </cell>
          <cell r="AA628">
            <v>4.816675424460052E-2</v>
          </cell>
          <cell r="AB628">
            <v>6.0613410564312922</v>
          </cell>
          <cell r="AC628">
            <v>1.0567578248734126</v>
          </cell>
          <cell r="AD628">
            <v>1.3198174602685648</v>
          </cell>
          <cell r="AE628">
            <v>1135.5662847700005</v>
          </cell>
          <cell r="AF628">
            <v>1061.548636618503</v>
          </cell>
          <cell r="AG628">
            <v>2</v>
          </cell>
          <cell r="AH628">
            <v>469658.87173622736</v>
          </cell>
          <cell r="AI628">
            <v>-20.240154209358124</v>
          </cell>
          <cell r="AJ628">
            <v>-2.6620573192021941E-4</v>
          </cell>
          <cell r="AK628">
            <v>-20.240154209358124</v>
          </cell>
        </row>
        <row r="629">
          <cell r="B629" t="str">
            <v>LoPGas</v>
          </cell>
          <cell r="C629" t="str">
            <v>Leader</v>
          </cell>
          <cell r="D629" t="str">
            <v>x</v>
          </cell>
          <cell r="E629" t="str">
            <v>L</v>
          </cell>
          <cell r="F629">
            <v>50</v>
          </cell>
          <cell r="G629">
            <v>115</v>
          </cell>
          <cell r="J629">
            <v>5.4</v>
          </cell>
          <cell r="K629">
            <v>5.4</v>
          </cell>
          <cell r="L629">
            <v>80</v>
          </cell>
          <cell r="M629">
            <v>58.274968074656734</v>
          </cell>
          <cell r="N629">
            <v>253440.00000000003</v>
          </cell>
          <cell r="O629">
            <v>21.12</v>
          </cell>
          <cell r="P629">
            <v>1</v>
          </cell>
          <cell r="Q629">
            <v>40</v>
          </cell>
          <cell r="R629">
            <v>0.4</v>
          </cell>
          <cell r="S629">
            <v>1.4046444981305601</v>
          </cell>
          <cell r="T629">
            <v>0.75</v>
          </cell>
          <cell r="U629">
            <v>157.85400000000001</v>
          </cell>
          <cell r="V629">
            <v>0.46305263483482467</v>
          </cell>
          <cell r="W629">
            <v>0.17968670346714788</v>
          </cell>
          <cell r="X629">
            <v>58.430079681134018</v>
          </cell>
          <cell r="Y629">
            <v>58.585191287611295</v>
          </cell>
          <cell r="Z629">
            <v>1.4279528519020035E-2</v>
          </cell>
          <cell r="AA629">
            <v>4.2530892339686509E-2</v>
          </cell>
          <cell r="AB629">
            <v>5.5502556253984103</v>
          </cell>
          <cell r="AC629">
            <v>0.99916136448618187</v>
          </cell>
          <cell r="AD629">
            <v>1.3161420191229802</v>
          </cell>
          <cell r="AE629">
            <v>1514.0883796933342</v>
          </cell>
          <cell r="AF629">
            <v>1090.864937295767</v>
          </cell>
          <cell r="AG629">
            <v>2</v>
          </cell>
          <cell r="AH629">
            <v>549023.33023817232</v>
          </cell>
          <cell r="AI629">
            <v>-130.88421747900153</v>
          </cell>
          <cell r="AJ629">
            <v>-1.2910769558771456E-3</v>
          </cell>
          <cell r="AK629">
            <v>-130.88421747900153</v>
          </cell>
        </row>
        <row r="630">
          <cell r="B630" t="str">
            <v>50_115_0.4_20</v>
          </cell>
          <cell r="F630">
            <v>50</v>
          </cell>
          <cell r="G630">
            <v>115</v>
          </cell>
          <cell r="H630">
            <v>49.550914034109077</v>
          </cell>
          <cell r="R630">
            <v>0.4</v>
          </cell>
          <cell r="W630">
            <v>0.14135473311051072</v>
          </cell>
          <cell r="X630">
            <v>0.44908596589092298</v>
          </cell>
          <cell r="AK630">
            <v>-183.83363959312535</v>
          </cell>
          <cell r="AL630">
            <v>2.0892290922555168E-4</v>
          </cell>
          <cell r="AM630">
            <v>-52.94942211412382</v>
          </cell>
        </row>
        <row r="631">
          <cell r="B631" t="str">
            <v>LoPGas</v>
          </cell>
          <cell r="C631" t="str">
            <v>Branch</v>
          </cell>
          <cell r="D631" t="str">
            <v>x</v>
          </cell>
          <cell r="E631" t="str">
            <v>B</v>
          </cell>
          <cell r="F631">
            <v>50</v>
          </cell>
          <cell r="G631">
            <v>115</v>
          </cell>
          <cell r="J631">
            <v>5.4</v>
          </cell>
          <cell r="K631">
            <v>5.4</v>
          </cell>
          <cell r="L631">
            <v>80</v>
          </cell>
          <cell r="M631">
            <v>55.4</v>
          </cell>
          <cell r="N631">
            <v>13200.000000000002</v>
          </cell>
          <cell r="O631">
            <v>1.2</v>
          </cell>
          <cell r="P631">
            <v>16</v>
          </cell>
          <cell r="Q631">
            <v>30</v>
          </cell>
          <cell r="R631">
            <v>0.4</v>
          </cell>
          <cell r="S631">
            <v>0.5</v>
          </cell>
          <cell r="T631">
            <v>0.75</v>
          </cell>
          <cell r="U631">
            <v>157.85400000000001</v>
          </cell>
          <cell r="V631">
            <v>0.32997075204029175</v>
          </cell>
          <cell r="W631">
            <v>0.12804452931326438</v>
          </cell>
          <cell r="X631">
            <v>56.693130395545332</v>
          </cell>
          <cell r="Y631">
            <v>57.986260791090665</v>
          </cell>
          <cell r="Z631">
            <v>0.10513255248336051</v>
          </cell>
          <cell r="AA631">
            <v>0.18534739333705766</v>
          </cell>
          <cell r="AB631">
            <v>10.590508807326579</v>
          </cell>
          <cell r="AC631">
            <v>1.4201630217426477</v>
          </cell>
          <cell r="AD631">
            <v>1.3448169596467003</v>
          </cell>
          <cell r="AE631">
            <v>78.858769775694498</v>
          </cell>
          <cell r="AF631">
            <v>521.5792908265305</v>
          </cell>
          <cell r="AG631">
            <v>2</v>
          </cell>
          <cell r="AH631">
            <v>87196.990767874697</v>
          </cell>
          <cell r="AI631">
            <v>-57.27180488378503</v>
          </cell>
          <cell r="AJ631">
            <v>-1.0846932743141103E-2</v>
          </cell>
          <cell r="AK631">
            <v>-916.34887814056049</v>
          </cell>
        </row>
        <row r="632">
          <cell r="B632" t="str">
            <v>LoPGas</v>
          </cell>
          <cell r="C632" t="str">
            <v>Header</v>
          </cell>
          <cell r="D632" t="str">
            <v>x</v>
          </cell>
          <cell r="E632" t="str">
            <v>H</v>
          </cell>
          <cell r="F632">
            <v>50</v>
          </cell>
          <cell r="G632">
            <v>115</v>
          </cell>
          <cell r="J632">
            <v>5.4</v>
          </cell>
          <cell r="K632">
            <v>5.4</v>
          </cell>
          <cell r="L632">
            <v>80</v>
          </cell>
          <cell r="M632">
            <v>57.986260791090665</v>
          </cell>
          <cell r="N632">
            <v>63360</v>
          </cell>
          <cell r="O632">
            <v>5.28</v>
          </cell>
          <cell r="P632">
            <v>1</v>
          </cell>
          <cell r="Q632">
            <v>13.333333333333334</v>
          </cell>
          <cell r="R632">
            <v>0.4</v>
          </cell>
          <cell r="S632">
            <v>0.73278748682815997</v>
          </cell>
          <cell r="T632">
            <v>0.75</v>
          </cell>
          <cell r="U632">
            <v>157.85400000000001</v>
          </cell>
          <cell r="V632">
            <v>0.33552908546701882</v>
          </cell>
          <cell r="W632">
            <v>0.13020143013854124</v>
          </cell>
          <cell r="X632">
            <v>58.126102120372877</v>
          </cell>
          <cell r="Y632">
            <v>58.265943449655083</v>
          </cell>
          <cell r="Z632">
            <v>1.2704913777266125E-2</v>
          </cell>
          <cell r="AA632">
            <v>7.4196348400700704E-2</v>
          </cell>
          <cell r="AB632">
            <v>8.5114816344094599</v>
          </cell>
          <cell r="AC632">
            <v>1.2851801767565927</v>
          </cell>
          <cell r="AD632">
            <v>1.3311284499067417</v>
          </cell>
          <cell r="AE632">
            <v>378.5220949233335</v>
          </cell>
          <cell r="AF632">
            <v>1082.305404231153</v>
          </cell>
          <cell r="AG632">
            <v>2</v>
          </cell>
          <cell r="AH632">
            <v>273791.97040922841</v>
          </cell>
          <cell r="AI632">
            <v>-29.546367050312185</v>
          </cell>
          <cell r="AJ632">
            <v>-1.165813093841232E-3</v>
          </cell>
          <cell r="AK632">
            <v>-29.546367050312185</v>
          </cell>
        </row>
        <row r="633">
          <cell r="B633" t="str">
            <v>LoPGas</v>
          </cell>
          <cell r="C633" t="str">
            <v>Header</v>
          </cell>
          <cell r="D633" t="str">
            <v>x</v>
          </cell>
          <cell r="E633" t="str">
            <v>H</v>
          </cell>
          <cell r="F633">
            <v>50</v>
          </cell>
          <cell r="G633">
            <v>115</v>
          </cell>
          <cell r="J633">
            <v>5.4</v>
          </cell>
          <cell r="K633">
            <v>5.4</v>
          </cell>
          <cell r="L633">
            <v>80</v>
          </cell>
          <cell r="M633">
            <v>58.265943449655083</v>
          </cell>
          <cell r="N633">
            <v>126720</v>
          </cell>
          <cell r="O633">
            <v>10.56</v>
          </cell>
          <cell r="P633">
            <v>1</v>
          </cell>
          <cell r="Q633">
            <v>13.333333333333334</v>
          </cell>
          <cell r="R633">
            <v>0.4</v>
          </cell>
          <cell r="S633">
            <v>1.01473233779264</v>
          </cell>
          <cell r="T633">
            <v>0.75</v>
          </cell>
          <cell r="U633">
            <v>157.85400000000001</v>
          </cell>
          <cell r="V633">
            <v>0.22302731955125568</v>
          </cell>
          <cell r="W633">
            <v>8.6545331607005949E-2</v>
          </cell>
          <cell r="X633">
            <v>58.349963693441737</v>
          </cell>
          <cell r="Y633">
            <v>58.433983937228398</v>
          </cell>
          <cell r="Z633">
            <v>7.7316669892740775E-3</v>
          </cell>
          <cell r="AA633">
            <v>5.6330120577887145E-2</v>
          </cell>
          <cell r="AB633">
            <v>6.9331063611990746</v>
          </cell>
          <cell r="AC633">
            <v>1.1470165842151381</v>
          </cell>
          <cell r="AD633">
            <v>1.3242497803269626</v>
          </cell>
          <cell r="AE633">
            <v>757.044189846667</v>
          </cell>
          <cell r="AF633">
            <v>1078.3693370948181</v>
          </cell>
          <cell r="AG633">
            <v>2</v>
          </cell>
          <cell r="AH633">
            <v>386260.87421490496</v>
          </cell>
          <cell r="AI633">
            <v>-35.478076160748358</v>
          </cell>
          <cell r="AJ633">
            <v>-6.9993047981274377E-4</v>
          </cell>
          <cell r="AK633">
            <v>-35.478076160748358</v>
          </cell>
        </row>
        <row r="634">
          <cell r="B634" t="str">
            <v>LoPGas</v>
          </cell>
          <cell r="C634" t="str">
            <v>Header</v>
          </cell>
          <cell r="D634" t="str">
            <v>x</v>
          </cell>
          <cell r="E634" t="str">
            <v>H</v>
          </cell>
          <cell r="F634">
            <v>50</v>
          </cell>
          <cell r="G634">
            <v>115</v>
          </cell>
          <cell r="J634">
            <v>5.4</v>
          </cell>
          <cell r="K634">
            <v>5.4</v>
          </cell>
          <cell r="L634">
            <v>80</v>
          </cell>
          <cell r="M634">
            <v>58.433983937228398</v>
          </cell>
          <cell r="N634">
            <v>190080</v>
          </cell>
          <cell r="O634">
            <v>15.84</v>
          </cell>
          <cell r="P634">
            <v>1</v>
          </cell>
          <cell r="Q634">
            <v>13.333333333333334</v>
          </cell>
          <cell r="R634">
            <v>0.4</v>
          </cell>
          <cell r="S634">
            <v>1.2386846748934399</v>
          </cell>
          <cell r="T634">
            <v>0.75</v>
          </cell>
          <cell r="U634">
            <v>157.85400000000001</v>
          </cell>
          <cell r="V634">
            <v>0.17083894771905803</v>
          </cell>
          <cell r="W634">
            <v>6.6293732137779671E-2</v>
          </cell>
          <cell r="X634">
            <v>58.497174677498364</v>
          </cell>
          <cell r="Y634">
            <v>58.560365417768338</v>
          </cell>
          <cell r="Z634">
            <v>5.8602145232612424E-3</v>
          </cell>
          <cell r="AA634">
            <v>4.8185013788378091E-2</v>
          </cell>
          <cell r="AB634">
            <v>6.0613410564312922</v>
          </cell>
          <cell r="AC634">
            <v>1.0575711487859751</v>
          </cell>
          <cell r="AD634">
            <v>1.3188024561226159</v>
          </cell>
          <cell r="AE634">
            <v>1135.5662847700005</v>
          </cell>
          <cell r="AF634">
            <v>1063.0106403900249</v>
          </cell>
          <cell r="AG634">
            <v>2</v>
          </cell>
          <cell r="AH634">
            <v>469484.32247622503</v>
          </cell>
          <cell r="AI634">
            <v>-40.00273800373121</v>
          </cell>
          <cell r="AJ634">
            <v>-5.2613028729654894E-4</v>
          </cell>
          <cell r="AK634">
            <v>-40.00273800373121</v>
          </cell>
        </row>
        <row r="635">
          <cell r="B635" t="str">
            <v>LoPGas</v>
          </cell>
          <cell r="C635" t="str">
            <v>Leader</v>
          </cell>
          <cell r="D635" t="str">
            <v>x</v>
          </cell>
          <cell r="E635" t="str">
            <v>L</v>
          </cell>
          <cell r="F635">
            <v>50</v>
          </cell>
          <cell r="G635">
            <v>115</v>
          </cell>
          <cell r="J635">
            <v>5.4</v>
          </cell>
          <cell r="K635">
            <v>5.4</v>
          </cell>
          <cell r="L635">
            <v>80</v>
          </cell>
          <cell r="M635">
            <v>58.560365417768338</v>
          </cell>
          <cell r="N635">
            <v>253440.00000000003</v>
          </cell>
          <cell r="O635">
            <v>21.12</v>
          </cell>
          <cell r="P635">
            <v>1</v>
          </cell>
          <cell r="Q635">
            <v>40</v>
          </cell>
          <cell r="R635">
            <v>0.4</v>
          </cell>
          <cell r="S635">
            <v>1.4046444981305601</v>
          </cell>
          <cell r="T635">
            <v>0.75</v>
          </cell>
          <cell r="U635">
            <v>157.85400000000001</v>
          </cell>
          <cell r="V635">
            <v>0.46360560555287406</v>
          </cell>
          <cell r="W635">
            <v>0.17990128271357264</v>
          </cell>
          <cell r="X635">
            <v>58.713603927451388</v>
          </cell>
          <cell r="Y635">
            <v>58.866842437134444</v>
          </cell>
          <cell r="Z635">
            <v>1.4294880735518767E-2</v>
          </cell>
          <cell r="AA635">
            <v>4.2545068425371653E-2</v>
          </cell>
          <cell r="AB635">
            <v>5.5502556253984103</v>
          </cell>
          <cell r="AC635">
            <v>1.0001506006596137</v>
          </cell>
          <cell r="AD635">
            <v>1.3148402398771033</v>
          </cell>
          <cell r="AE635">
            <v>1514.0883796933342</v>
          </cell>
          <cell r="AF635">
            <v>1092.1035716240146</v>
          </cell>
          <cell r="AG635">
            <v>2</v>
          </cell>
          <cell r="AH635">
            <v>548775.52496389381</v>
          </cell>
          <cell r="AI635">
            <v>-129.1441565439539</v>
          </cell>
          <cell r="AJ635">
            <v>-1.2739125290399491E-3</v>
          </cell>
          <cell r="AK635">
            <v>-129.1441565439539</v>
          </cell>
        </row>
        <row r="636">
          <cell r="B636" t="str">
            <v>50_115_0.4_40</v>
          </cell>
          <cell r="F636">
            <v>50</v>
          </cell>
          <cell r="G636">
            <v>115</v>
          </cell>
          <cell r="H636">
            <v>49.409013694089836</v>
          </cell>
          <cell r="R636">
            <v>0.4</v>
          </cell>
          <cell r="W636">
            <v>0.28304049388332686</v>
          </cell>
          <cell r="X636">
            <v>0.59098630591016388</v>
          </cell>
          <cell r="AK636">
            <v>-234.17133775874566</v>
          </cell>
          <cell r="AL636">
            <v>4.144064915356366E-4</v>
          </cell>
          <cell r="AM636">
            <v>-105.02718121479175</v>
          </cell>
        </row>
        <row r="637">
          <cell r="B637" t="str">
            <v>LoPGas</v>
          </cell>
          <cell r="C637" t="str">
            <v>Branch</v>
          </cell>
          <cell r="D637" t="str">
            <v>x</v>
          </cell>
          <cell r="E637" t="str">
            <v>B</v>
          </cell>
          <cell r="F637">
            <v>50</v>
          </cell>
          <cell r="G637">
            <v>115</v>
          </cell>
          <cell r="J637">
            <v>5.4</v>
          </cell>
          <cell r="K637">
            <v>5.4</v>
          </cell>
          <cell r="L637">
            <v>80</v>
          </cell>
          <cell r="M637">
            <v>55.4</v>
          </cell>
          <cell r="N637">
            <v>13200.000000000002</v>
          </cell>
          <cell r="O637">
            <v>1.2</v>
          </cell>
          <cell r="P637">
            <v>16</v>
          </cell>
          <cell r="Q637">
            <v>30</v>
          </cell>
          <cell r="R637">
            <v>0.4</v>
          </cell>
          <cell r="S637">
            <v>0.5</v>
          </cell>
          <cell r="T637">
            <v>0.75</v>
          </cell>
          <cell r="U637">
            <v>157.85400000000001</v>
          </cell>
          <cell r="V637">
            <v>0.32997075204029175</v>
          </cell>
          <cell r="W637">
            <v>0.12804452931326438</v>
          </cell>
          <cell r="X637">
            <v>56.693130395545332</v>
          </cell>
          <cell r="Y637">
            <v>57.986260791090665</v>
          </cell>
          <cell r="Z637">
            <v>0.10513255248336051</v>
          </cell>
          <cell r="AA637">
            <v>0.18534739333705766</v>
          </cell>
          <cell r="AB637">
            <v>10.590508807326579</v>
          </cell>
          <cell r="AC637">
            <v>1.4201630217426477</v>
          </cell>
          <cell r="AD637">
            <v>1.3448169596467003</v>
          </cell>
          <cell r="AE637">
            <v>78.858769775694498</v>
          </cell>
          <cell r="AF637">
            <v>521.5792908265305</v>
          </cell>
          <cell r="AG637">
            <v>2</v>
          </cell>
          <cell r="AH637">
            <v>87196.990767874697</v>
          </cell>
          <cell r="AI637">
            <v>-57.27180488378503</v>
          </cell>
          <cell r="AJ637">
            <v>-1.0846932743141103E-2</v>
          </cell>
          <cell r="AK637">
            <v>-916.34887814056049</v>
          </cell>
        </row>
        <row r="638">
          <cell r="B638" t="str">
            <v>LoPGas</v>
          </cell>
          <cell r="C638" t="str">
            <v>Header</v>
          </cell>
          <cell r="D638" t="str">
            <v>x</v>
          </cell>
          <cell r="E638" t="str">
            <v>H</v>
          </cell>
          <cell r="F638">
            <v>50</v>
          </cell>
          <cell r="G638">
            <v>115</v>
          </cell>
          <cell r="J638">
            <v>5.4</v>
          </cell>
          <cell r="K638">
            <v>5.4</v>
          </cell>
          <cell r="L638">
            <v>80</v>
          </cell>
          <cell r="M638">
            <v>57.986260791090665</v>
          </cell>
          <cell r="N638">
            <v>63360</v>
          </cell>
          <cell r="O638">
            <v>5.28</v>
          </cell>
          <cell r="P638">
            <v>1</v>
          </cell>
          <cell r="Q638">
            <v>33.333333333333336</v>
          </cell>
          <cell r="R638">
            <v>0.4</v>
          </cell>
          <cell r="S638">
            <v>0.73278748682815997</v>
          </cell>
          <cell r="T638">
            <v>0.75</v>
          </cell>
          <cell r="U638">
            <v>157.85400000000001</v>
          </cell>
          <cell r="V638">
            <v>0.84136561666147236</v>
          </cell>
          <cell r="W638">
            <v>0.32649034406731658</v>
          </cell>
          <cell r="X638">
            <v>58.333199097150327</v>
          </cell>
          <cell r="Y638">
            <v>58.680137403209997</v>
          </cell>
          <cell r="Z638">
            <v>3.152016136533986E-2</v>
          </cell>
          <cell r="AA638">
            <v>7.4251772074779301E-2</v>
          </cell>
          <cell r="AB638">
            <v>8.5114816344094599</v>
          </cell>
          <cell r="AC638">
            <v>1.2851823302189826</v>
          </cell>
          <cell r="AD638">
            <v>1.3311262194566447</v>
          </cell>
          <cell r="AE638">
            <v>378.5220949233335</v>
          </cell>
          <cell r="AF638">
            <v>1085.5635000227155</v>
          </cell>
          <cell r="AG638">
            <v>2</v>
          </cell>
          <cell r="AH638">
            <v>273755.40616118669</v>
          </cell>
          <cell r="AI638">
            <v>-73.160888608088811</v>
          </cell>
          <cell r="AJ638">
            <v>-2.8867143548014841E-3</v>
          </cell>
          <cell r="AK638">
            <v>-73.160888608088811</v>
          </cell>
        </row>
        <row r="639">
          <cell r="B639" t="str">
            <v>LoPGas</v>
          </cell>
          <cell r="C639" t="str">
            <v>Header</v>
          </cell>
          <cell r="D639" t="str">
            <v>x</v>
          </cell>
          <cell r="E639" t="str">
            <v>H</v>
          </cell>
          <cell r="F639">
            <v>50</v>
          </cell>
          <cell r="G639">
            <v>115</v>
          </cell>
          <cell r="J639">
            <v>5.4</v>
          </cell>
          <cell r="K639">
            <v>5.4</v>
          </cell>
          <cell r="L639">
            <v>80</v>
          </cell>
          <cell r="M639">
            <v>58.680137403209997</v>
          </cell>
          <cell r="N639">
            <v>126720</v>
          </cell>
          <cell r="O639">
            <v>10.56</v>
          </cell>
          <cell r="P639">
            <v>1</v>
          </cell>
          <cell r="Q639">
            <v>33.333333333333336</v>
          </cell>
          <cell r="R639">
            <v>0.4</v>
          </cell>
          <cell r="S639">
            <v>1.01473233779264</v>
          </cell>
          <cell r="T639">
            <v>0.75</v>
          </cell>
          <cell r="U639">
            <v>157.85400000000001</v>
          </cell>
          <cell r="V639">
            <v>0.55962517725032224</v>
          </cell>
          <cell r="W639">
            <v>0.21716149679872387</v>
          </cell>
          <cell r="X639">
            <v>58.885562701014457</v>
          </cell>
          <cell r="Y639">
            <v>59.090987998818918</v>
          </cell>
          <cell r="Z639">
            <v>1.927079003176968E-2</v>
          </cell>
          <cell r="AA639">
            <v>5.6384443947723052E-2</v>
          </cell>
          <cell r="AB639">
            <v>6.9331063611990746</v>
          </cell>
          <cell r="AC639">
            <v>1.1486642585971083</v>
          </cell>
          <cell r="AD639">
            <v>1.3223502414303323</v>
          </cell>
          <cell r="AE639">
            <v>757.044189846667</v>
          </cell>
          <cell r="AF639">
            <v>1082.2343586428349</v>
          </cell>
          <cell r="AG639">
            <v>2</v>
          </cell>
          <cell r="AH639">
            <v>385981.79435791995</v>
          </cell>
          <cell r="AI639">
            <v>-86.480579906312187</v>
          </cell>
          <cell r="AJ639">
            <v>-1.7061351780759191E-3</v>
          </cell>
          <cell r="AK639">
            <v>-86.480579906312187</v>
          </cell>
        </row>
        <row r="640">
          <cell r="B640" t="str">
            <v>LoPGas</v>
          </cell>
          <cell r="C640" t="str">
            <v>Header</v>
          </cell>
          <cell r="D640" t="str">
            <v>x</v>
          </cell>
          <cell r="E640" t="str">
            <v>H</v>
          </cell>
          <cell r="F640">
            <v>50</v>
          </cell>
          <cell r="G640">
            <v>115</v>
          </cell>
          <cell r="J640">
            <v>5.4</v>
          </cell>
          <cell r="K640">
            <v>5.4</v>
          </cell>
          <cell r="L640">
            <v>80</v>
          </cell>
          <cell r="M640">
            <v>59.090987998818918</v>
          </cell>
          <cell r="N640">
            <v>190080</v>
          </cell>
          <cell r="O640">
            <v>15.84</v>
          </cell>
          <cell r="P640">
            <v>1</v>
          </cell>
          <cell r="Q640">
            <v>33.333333333333336</v>
          </cell>
          <cell r="R640">
            <v>0.4</v>
          </cell>
          <cell r="S640">
            <v>1.2386846748934399</v>
          </cell>
          <cell r="T640">
            <v>0.75</v>
          </cell>
          <cell r="U640">
            <v>157.85400000000001</v>
          </cell>
          <cell r="V640">
            <v>0.42890954980481127</v>
          </cell>
          <cell r="W640">
            <v>0.16643754357966856</v>
          </cell>
          <cell r="X640">
            <v>59.243999594513753</v>
          </cell>
          <cell r="Y640">
            <v>59.397011190208595</v>
          </cell>
          <cell r="Z640">
            <v>1.4635946996079618E-2</v>
          </cell>
          <cell r="AA640">
            <v>4.8239667459024686E-2</v>
          </cell>
          <cell r="AB640">
            <v>6.0613410564312922</v>
          </cell>
          <cell r="AC640">
            <v>1.0600149397622571</v>
          </cell>
          <cell r="AD640">
            <v>1.3157620484633674</v>
          </cell>
          <cell r="AE640">
            <v>1135.5662847700005</v>
          </cell>
          <cell r="AF640">
            <v>1067.3622286317018</v>
          </cell>
          <cell r="AG640">
            <v>2</v>
          </cell>
          <cell r="AH640">
            <v>468973.17204656667</v>
          </cell>
          <cell r="AI640">
            <v>-96.49834931322016</v>
          </cell>
          <cell r="AJ640">
            <v>-1.2691807306557787E-3</v>
          </cell>
          <cell r="AK640">
            <v>-96.49834931322016</v>
          </cell>
        </row>
        <row r="641">
          <cell r="B641" t="str">
            <v>LoPGas</v>
          </cell>
          <cell r="C641" t="str">
            <v>Leader</v>
          </cell>
          <cell r="D641" t="str">
            <v>x</v>
          </cell>
          <cell r="E641" t="str">
            <v>L</v>
          </cell>
          <cell r="F641">
            <v>50</v>
          </cell>
          <cell r="G641">
            <v>115</v>
          </cell>
          <cell r="J641">
            <v>5.4</v>
          </cell>
          <cell r="K641">
            <v>5.4</v>
          </cell>
          <cell r="L641">
            <v>80</v>
          </cell>
          <cell r="M641">
            <v>59.397011190208595</v>
          </cell>
          <cell r="N641">
            <v>253440.00000000003</v>
          </cell>
          <cell r="O641">
            <v>21.12</v>
          </cell>
          <cell r="P641">
            <v>1</v>
          </cell>
          <cell r="Q641">
            <v>40</v>
          </cell>
          <cell r="R641">
            <v>0.4</v>
          </cell>
          <cell r="S641">
            <v>1.4046444981305601</v>
          </cell>
          <cell r="T641">
            <v>0.75</v>
          </cell>
          <cell r="U641">
            <v>157.85400000000001</v>
          </cell>
          <cell r="V641">
            <v>0.46523381601303837</v>
          </cell>
          <cell r="W641">
            <v>0.18053310671829337</v>
          </cell>
          <cell r="X641">
            <v>59.544734118466053</v>
          </cell>
          <cell r="Y641">
            <v>59.692457046723518</v>
          </cell>
          <cell r="Z641">
            <v>1.4339951316894139E-2</v>
          </cell>
          <cell r="AA641">
            <v>4.2586831466649815E-2</v>
          </cell>
          <cell r="AB641">
            <v>5.5502556253984103</v>
          </cell>
          <cell r="AC641">
            <v>1.0031227180231237</v>
          </cell>
          <cell r="AD641">
            <v>1.3109445455248891</v>
          </cell>
          <cell r="AE641">
            <v>1514.0883796933342</v>
          </cell>
          <cell r="AF641">
            <v>1095.7507893776954</v>
          </cell>
          <cell r="AG641">
            <v>2</v>
          </cell>
          <cell r="AH641">
            <v>548050.38886187936</v>
          </cell>
          <cell r="AI641">
            <v>-124.04498646035719</v>
          </cell>
          <cell r="AJ641">
            <v>-1.2236129504059855E-3</v>
          </cell>
          <cell r="AK641">
            <v>-124.04498646035719</v>
          </cell>
        </row>
        <row r="642">
          <cell r="B642" t="str">
            <v>50_115_0.4_100</v>
          </cell>
          <cell r="F642">
            <v>50</v>
          </cell>
          <cell r="G642">
            <v>115</v>
          </cell>
          <cell r="H642">
            <v>48.981332979522733</v>
          </cell>
          <cell r="R642">
            <v>0.4</v>
          </cell>
          <cell r="W642">
            <v>0.71008938444570902</v>
          </cell>
          <cell r="X642">
            <v>1.0186670204772668</v>
          </cell>
          <cell r="AK642">
            <v>-380.18480428797841</v>
          </cell>
          <cell r="AL642">
            <v>1.0106526902920658E-3</v>
          </cell>
          <cell r="AM642">
            <v>-256.13981782762119</v>
          </cell>
        </row>
        <row r="643">
          <cell r="B643" t="str">
            <v>LoPGas</v>
          </cell>
          <cell r="C643" t="str">
            <v>Branch</v>
          </cell>
          <cell r="D643" t="str">
            <v>x</v>
          </cell>
          <cell r="E643" t="str">
            <v>B</v>
          </cell>
          <cell r="F643">
            <v>50</v>
          </cell>
          <cell r="G643">
            <v>115</v>
          </cell>
          <cell r="J643">
            <v>5.4</v>
          </cell>
          <cell r="K643">
            <v>5.4</v>
          </cell>
          <cell r="L643">
            <v>80</v>
          </cell>
          <cell r="M643">
            <v>55.4</v>
          </cell>
          <cell r="N643">
            <v>13200.000000000002</v>
          </cell>
          <cell r="O643">
            <v>1.2</v>
          </cell>
          <cell r="P643">
            <v>16</v>
          </cell>
          <cell r="Q643">
            <v>30</v>
          </cell>
          <cell r="R643">
            <v>0.4</v>
          </cell>
          <cell r="S643">
            <v>0.5</v>
          </cell>
          <cell r="T643">
            <v>0.75</v>
          </cell>
          <cell r="U643">
            <v>157.85400000000001</v>
          </cell>
          <cell r="V643">
            <v>0.32997075204029175</v>
          </cell>
          <cell r="W643">
            <v>0.12804452931326438</v>
          </cell>
          <cell r="X643">
            <v>56.693130395545332</v>
          </cell>
          <cell r="Y643">
            <v>57.986260791090665</v>
          </cell>
          <cell r="Z643">
            <v>0.10513255248336051</v>
          </cell>
          <cell r="AA643">
            <v>0.18534739333705766</v>
          </cell>
          <cell r="AB643">
            <v>10.590508807326579</v>
          </cell>
          <cell r="AC643">
            <v>1.4201630217426477</v>
          </cell>
          <cell r="AD643">
            <v>1.3448169596467003</v>
          </cell>
          <cell r="AE643">
            <v>78.858769775694498</v>
          </cell>
          <cell r="AF643">
            <v>521.5792908265305</v>
          </cell>
          <cell r="AG643">
            <v>2</v>
          </cell>
          <cell r="AH643">
            <v>87196.990767874697</v>
          </cell>
          <cell r="AI643">
            <v>-57.27180488378503</v>
          </cell>
          <cell r="AJ643">
            <v>-1.0846932743141103E-2</v>
          </cell>
          <cell r="AK643">
            <v>-916.34887814056049</v>
          </cell>
        </row>
        <row r="644">
          <cell r="B644" t="str">
            <v>LoPGas</v>
          </cell>
          <cell r="C644" t="str">
            <v>Header</v>
          </cell>
          <cell r="D644" t="str">
            <v>x</v>
          </cell>
          <cell r="E644" t="str">
            <v>H</v>
          </cell>
          <cell r="F644">
            <v>50</v>
          </cell>
          <cell r="G644">
            <v>115</v>
          </cell>
          <cell r="J644">
            <v>5.4</v>
          </cell>
          <cell r="K644">
            <v>5.4</v>
          </cell>
          <cell r="L644">
            <v>80</v>
          </cell>
          <cell r="M644">
            <v>57.986260791090665</v>
          </cell>
          <cell r="N644">
            <v>63360</v>
          </cell>
          <cell r="O644">
            <v>5.28</v>
          </cell>
          <cell r="P644">
            <v>1</v>
          </cell>
          <cell r="Q644">
            <v>50</v>
          </cell>
          <cell r="R644">
            <v>0.4</v>
          </cell>
          <cell r="S644">
            <v>0.73278748682815997</v>
          </cell>
          <cell r="T644">
            <v>0.75</v>
          </cell>
          <cell r="U644">
            <v>157.85400000000001</v>
          </cell>
          <cell r="V644">
            <v>1.2652806561322356</v>
          </cell>
          <cell r="W644">
            <v>0.49098977731168958</v>
          </cell>
          <cell r="X644">
            <v>58.503369840253029</v>
          </cell>
          <cell r="Y644">
            <v>59.020478889415394</v>
          </cell>
          <cell r="Z644">
            <v>4.6980573745788901E-2</v>
          </cell>
          <cell r="AA644">
            <v>7.4298965959311125E-2</v>
          </cell>
          <cell r="AB644">
            <v>8.5114816344094599</v>
          </cell>
          <cell r="AC644">
            <v>1.2851841372424553</v>
          </cell>
          <cell r="AD644">
            <v>1.3311243478366537</v>
          </cell>
          <cell r="AE644">
            <v>378.5220949233335</v>
          </cell>
          <cell r="AF644">
            <v>1088.3255116471448</v>
          </cell>
          <cell r="AG644">
            <v>2</v>
          </cell>
          <cell r="AH644">
            <v>273726.42194522923</v>
          </cell>
          <cell r="AI644">
            <v>-108.86718612253952</v>
          </cell>
          <cell r="AJ644">
            <v>-4.2955802605168687E-3</v>
          </cell>
          <cell r="AK644">
            <v>-108.86718612253952</v>
          </cell>
        </row>
        <row r="645">
          <cell r="B645" t="str">
            <v>LoPGas</v>
          </cell>
          <cell r="C645" t="str">
            <v>Header</v>
          </cell>
          <cell r="D645" t="str">
            <v>x</v>
          </cell>
          <cell r="E645" t="str">
            <v>H</v>
          </cell>
          <cell r="F645">
            <v>50</v>
          </cell>
          <cell r="G645">
            <v>115</v>
          </cell>
          <cell r="J645">
            <v>5.4</v>
          </cell>
          <cell r="K645">
            <v>5.4</v>
          </cell>
          <cell r="L645">
            <v>80</v>
          </cell>
          <cell r="M645">
            <v>59.020478889415394</v>
          </cell>
          <cell r="N645">
            <v>126720</v>
          </cell>
          <cell r="O645">
            <v>10.56</v>
          </cell>
          <cell r="P645">
            <v>1</v>
          </cell>
          <cell r="Q645">
            <v>50</v>
          </cell>
          <cell r="R645">
            <v>0.4</v>
          </cell>
          <cell r="S645">
            <v>1.01473233779264</v>
          </cell>
          <cell r="T645">
            <v>0.75</v>
          </cell>
          <cell r="U645">
            <v>157.85400000000001</v>
          </cell>
          <cell r="V645">
            <v>0.84200721747656981</v>
          </cell>
          <cell r="W645">
            <v>0.32673931605609852</v>
          </cell>
          <cell r="X645">
            <v>59.322927703305837</v>
          </cell>
          <cell r="Y645">
            <v>59.625376517196273</v>
          </cell>
          <cell r="Z645">
            <v>2.8832766229144102E-2</v>
          </cell>
          <cell r="AA645">
            <v>5.643006852369753E-2</v>
          </cell>
          <cell r="AB645">
            <v>6.9331063611990746</v>
          </cell>
          <cell r="AC645">
            <v>1.1500405500943951</v>
          </cell>
          <cell r="AD645">
            <v>1.3207677412362597</v>
          </cell>
          <cell r="AE645">
            <v>757.044189846667</v>
          </cell>
          <cell r="AF645">
            <v>1085.4548445307755</v>
          </cell>
          <cell r="AG645">
            <v>2</v>
          </cell>
          <cell r="AH645">
            <v>385755.28090014122</v>
          </cell>
          <cell r="AI645">
            <v>-127.00658522232175</v>
          </cell>
          <cell r="AJ645">
            <v>-2.5056539066903752E-3</v>
          </cell>
          <cell r="AK645">
            <v>-127.00658522232175</v>
          </cell>
        </row>
        <row r="646">
          <cell r="B646" t="str">
            <v>LoPGas</v>
          </cell>
          <cell r="C646" t="str">
            <v>Header</v>
          </cell>
          <cell r="D646" t="str">
            <v>x</v>
          </cell>
          <cell r="E646" t="str">
            <v>H</v>
          </cell>
          <cell r="F646">
            <v>50</v>
          </cell>
          <cell r="G646">
            <v>115</v>
          </cell>
          <cell r="J646">
            <v>5.4</v>
          </cell>
          <cell r="K646">
            <v>5.4</v>
          </cell>
          <cell r="L646">
            <v>80</v>
          </cell>
          <cell r="M646">
            <v>59.625376517196273</v>
          </cell>
          <cell r="N646">
            <v>190080</v>
          </cell>
          <cell r="O646">
            <v>15.84</v>
          </cell>
          <cell r="P646">
            <v>1</v>
          </cell>
          <cell r="Q646">
            <v>50</v>
          </cell>
          <cell r="R646">
            <v>0.4</v>
          </cell>
          <cell r="S646">
            <v>1.2386846748934399</v>
          </cell>
          <cell r="T646">
            <v>0.75</v>
          </cell>
          <cell r="U646">
            <v>157.85400000000001</v>
          </cell>
          <cell r="V646">
            <v>0.64560421314523098</v>
          </cell>
          <cell r="W646">
            <v>0.25052549986232719</v>
          </cell>
          <cell r="X646">
            <v>59.848828831898437</v>
          </cell>
          <cell r="Y646">
            <v>60.072281146600602</v>
          </cell>
          <cell r="Z646">
            <v>2.1934374874780893E-2</v>
          </cell>
          <cell r="AA646">
            <v>4.8285071573180578E-2</v>
          </cell>
          <cell r="AB646">
            <v>6.0613410564312922</v>
          </cell>
          <cell r="AC646">
            <v>1.0620558034118914</v>
          </cell>
          <cell r="AD646">
            <v>1.3132336587802163</v>
          </cell>
          <cell r="AE646">
            <v>1135.5662847700005</v>
          </cell>
          <cell r="AF646">
            <v>1070.9497238910506</v>
          </cell>
          <cell r="AG646">
            <v>2</v>
          </cell>
          <cell r="AH646">
            <v>468561.24699545617</v>
          </cell>
          <cell r="AI646">
            <v>-140.48549136971062</v>
          </cell>
          <cell r="AJ646">
            <v>-1.8477153220974145E-3</v>
          </cell>
          <cell r="AK646">
            <v>-140.48549136971062</v>
          </cell>
        </row>
        <row r="647">
          <cell r="B647" t="str">
            <v>LoPGas</v>
          </cell>
          <cell r="C647" t="str">
            <v>Leader</v>
          </cell>
          <cell r="D647" t="str">
            <v>x</v>
          </cell>
          <cell r="E647" t="str">
            <v>L</v>
          </cell>
          <cell r="F647">
            <v>50</v>
          </cell>
          <cell r="G647">
            <v>115</v>
          </cell>
          <cell r="J647">
            <v>5.4</v>
          </cell>
          <cell r="K647">
            <v>5.4</v>
          </cell>
          <cell r="L647">
            <v>80</v>
          </cell>
          <cell r="M647">
            <v>60.072281146600602</v>
          </cell>
          <cell r="N647">
            <v>253440.00000000003</v>
          </cell>
          <cell r="O647">
            <v>21.12</v>
          </cell>
          <cell r="P647">
            <v>1</v>
          </cell>
          <cell r="Q647">
            <v>40</v>
          </cell>
          <cell r="R647">
            <v>0.4</v>
          </cell>
          <cell r="S647">
            <v>1.4046444981305601</v>
          </cell>
          <cell r="T647">
            <v>0.75</v>
          </cell>
          <cell r="U647">
            <v>157.85400000000001</v>
          </cell>
          <cell r="V647">
            <v>0.46654157484229808</v>
          </cell>
          <cell r="W647">
            <v>0.18104058007073576</v>
          </cell>
          <cell r="X647">
            <v>60.215549086819308</v>
          </cell>
          <cell r="Y647">
            <v>60.358817027038008</v>
          </cell>
          <cell r="Z647">
            <v>1.4378759683701836E-2</v>
          </cell>
          <cell r="AA647">
            <v>4.2622285417609845E-2</v>
          </cell>
          <cell r="AB647">
            <v>5.5502556253984103</v>
          </cell>
          <cell r="AC647">
            <v>1.0056043932752914</v>
          </cell>
          <cell r="AD647">
            <v>1.307709338263118</v>
          </cell>
          <cell r="AE647">
            <v>1514.0883796933342</v>
          </cell>
          <cell r="AF647">
            <v>1098.6924979762214</v>
          </cell>
          <cell r="AG647">
            <v>2</v>
          </cell>
          <cell r="AH647">
            <v>547519.62236942933</v>
          </cell>
          <cell r="AI647">
            <v>-119.93124584997803</v>
          </cell>
          <cell r="AJ647">
            <v>-1.1830339118724157E-3</v>
          </cell>
          <cell r="AK647">
            <v>-119.93124584997803</v>
          </cell>
        </row>
        <row r="648">
          <cell r="B648" t="str">
            <v>50_115_0.4_150</v>
          </cell>
          <cell r="F648">
            <v>50</v>
          </cell>
          <cell r="G648">
            <v>115</v>
          </cell>
          <cell r="H648">
            <v>48.622660297385885</v>
          </cell>
          <cell r="R648">
            <v>0.4</v>
          </cell>
          <cell r="W648">
            <v>1.0682545932301153</v>
          </cell>
          <cell r="X648">
            <v>1.3773397026141154</v>
          </cell>
          <cell r="AK648">
            <v>-496.2905085645499</v>
          </cell>
          <cell r="AL648">
            <v>1.4850034040189859E-3</v>
          </cell>
          <cell r="AM648">
            <v>-376.35926271457186</v>
          </cell>
        </row>
        <row r="649">
          <cell r="B649" t="str">
            <v>LoPGas</v>
          </cell>
          <cell r="C649" t="str">
            <v>Branch</v>
          </cell>
          <cell r="D649" t="str">
            <v>x</v>
          </cell>
          <cell r="E649" t="str">
            <v>B</v>
          </cell>
          <cell r="F649">
            <v>50</v>
          </cell>
          <cell r="G649">
            <v>115</v>
          </cell>
          <cell r="J649">
            <v>5.4</v>
          </cell>
          <cell r="K649">
            <v>5.4</v>
          </cell>
          <cell r="L649">
            <v>80</v>
          </cell>
          <cell r="M649">
            <v>55.4</v>
          </cell>
          <cell r="N649">
            <v>13200.000000000002</v>
          </cell>
          <cell r="O649">
            <v>1.2</v>
          </cell>
          <cell r="P649">
            <v>16</v>
          </cell>
          <cell r="Q649">
            <v>30</v>
          </cell>
          <cell r="R649">
            <v>0.4</v>
          </cell>
          <cell r="S649">
            <v>0.5</v>
          </cell>
          <cell r="T649">
            <v>0.75</v>
          </cell>
          <cell r="U649">
            <v>157.85400000000001</v>
          </cell>
          <cell r="V649">
            <v>0.32997075204029175</v>
          </cell>
          <cell r="W649">
            <v>0.12804452931326438</v>
          </cell>
          <cell r="X649">
            <v>56.693130395545332</v>
          </cell>
          <cell r="Y649">
            <v>57.986260791090665</v>
          </cell>
          <cell r="Z649">
            <v>0.10513255248336051</v>
          </cell>
          <cell r="AA649">
            <v>0.18534739333705766</v>
          </cell>
          <cell r="AB649">
            <v>10.590508807326579</v>
          </cell>
          <cell r="AC649">
            <v>1.4201630217426477</v>
          </cell>
          <cell r="AD649">
            <v>1.3448169596467003</v>
          </cell>
          <cell r="AE649">
            <v>78.858769775694498</v>
          </cell>
          <cell r="AF649">
            <v>521.5792908265305</v>
          </cell>
          <cell r="AG649">
            <v>2</v>
          </cell>
          <cell r="AH649">
            <v>87196.990767874697</v>
          </cell>
          <cell r="AI649">
            <v>-57.27180488378503</v>
          </cell>
          <cell r="AJ649">
            <v>-1.0846932743141103E-2</v>
          </cell>
          <cell r="AK649">
            <v>-916.34887814056049</v>
          </cell>
        </row>
        <row r="650">
          <cell r="B650" t="str">
            <v>LoPGas</v>
          </cell>
          <cell r="C650" t="str">
            <v>Header</v>
          </cell>
          <cell r="D650" t="str">
            <v>x</v>
          </cell>
          <cell r="E650" t="str">
            <v>H</v>
          </cell>
          <cell r="F650">
            <v>50</v>
          </cell>
          <cell r="G650">
            <v>115</v>
          </cell>
          <cell r="J650">
            <v>5.4</v>
          </cell>
          <cell r="K650">
            <v>5.4</v>
          </cell>
          <cell r="L650">
            <v>80</v>
          </cell>
          <cell r="M650">
            <v>57.986260791090665</v>
          </cell>
          <cell r="N650">
            <v>63360</v>
          </cell>
          <cell r="O650">
            <v>5.28</v>
          </cell>
          <cell r="P650">
            <v>1</v>
          </cell>
          <cell r="Q650">
            <v>66.666666666666671</v>
          </cell>
          <cell r="R650">
            <v>0.4</v>
          </cell>
          <cell r="S650">
            <v>0.73278748682815997</v>
          </cell>
          <cell r="T650">
            <v>0.75</v>
          </cell>
          <cell r="U650">
            <v>157.85400000000001</v>
          </cell>
          <cell r="V650">
            <v>1.6914180391500282</v>
          </cell>
          <cell r="W650">
            <v>0.65635158678696115</v>
          </cell>
          <cell r="X650">
            <v>58.671381265819875</v>
          </cell>
          <cell r="Y650">
            <v>59.356501740549078</v>
          </cell>
          <cell r="Z650">
            <v>6.224480704776636E-2</v>
          </cell>
          <cell r="AA650">
            <v>7.4347104728556934E-2</v>
          </cell>
          <cell r="AB650">
            <v>8.5114816344094599</v>
          </cell>
          <cell r="AC650">
            <v>1.2851859557343934</v>
          </cell>
          <cell r="AD650">
            <v>1.3311224643435415</v>
          </cell>
          <cell r="AE650">
            <v>378.5220949233335</v>
          </cell>
          <cell r="AF650">
            <v>1091.1318572613573</v>
          </cell>
          <cell r="AG650">
            <v>2</v>
          </cell>
          <cell r="AH650">
            <v>273698.81815670134</v>
          </cell>
          <cell r="AI650">
            <v>-143.99925122665923</v>
          </cell>
          <cell r="AJ650">
            <v>-5.6817886374155311E-3</v>
          </cell>
          <cell r="AK650">
            <v>-143.99925122665923</v>
          </cell>
        </row>
        <row r="651">
          <cell r="B651" t="str">
            <v>LoPGas</v>
          </cell>
          <cell r="C651" t="str">
            <v>Header</v>
          </cell>
          <cell r="D651" t="str">
            <v>x</v>
          </cell>
          <cell r="E651" t="str">
            <v>H</v>
          </cell>
          <cell r="F651">
            <v>50</v>
          </cell>
          <cell r="G651">
            <v>115</v>
          </cell>
          <cell r="J651">
            <v>5.4</v>
          </cell>
          <cell r="K651">
            <v>5.4</v>
          </cell>
          <cell r="L651">
            <v>80</v>
          </cell>
          <cell r="M651">
            <v>59.356501740549078</v>
          </cell>
          <cell r="N651">
            <v>126720</v>
          </cell>
          <cell r="O651">
            <v>10.56</v>
          </cell>
          <cell r="P651">
            <v>1</v>
          </cell>
          <cell r="Q651">
            <v>66.666666666666671</v>
          </cell>
          <cell r="R651">
            <v>0.4</v>
          </cell>
          <cell r="S651">
            <v>1.01473233779264</v>
          </cell>
          <cell r="T651">
            <v>0.75</v>
          </cell>
          <cell r="U651">
            <v>157.85400000000001</v>
          </cell>
          <cell r="V651">
            <v>1.1261009901952781</v>
          </cell>
          <cell r="W651">
            <v>0.43698136988562908</v>
          </cell>
          <cell r="X651">
            <v>59.752292160464641</v>
          </cell>
          <cell r="Y651">
            <v>60.148082580380205</v>
          </cell>
          <cell r="Z651">
            <v>3.8345285759342151E-2</v>
          </cell>
          <cell r="AA651">
            <v>5.6476025141449983E-2</v>
          </cell>
          <cell r="AB651">
            <v>6.9331063611990746</v>
          </cell>
          <cell r="AC651">
            <v>1.1514198561504119</v>
          </cell>
          <cell r="AD651">
            <v>1.3191855703762143</v>
          </cell>
          <cell r="AE651">
            <v>757.044189846667</v>
          </cell>
          <cell r="AF651">
            <v>1088.6757292170334</v>
          </cell>
          <cell r="AG651">
            <v>2</v>
          </cell>
          <cell r="AH651">
            <v>385534.19538249407</v>
          </cell>
          <cell r="AI651">
            <v>-165.78735705190934</v>
          </cell>
          <cell r="AJ651">
            <v>-3.270741734767782E-3</v>
          </cell>
          <cell r="AK651">
            <v>-165.78735705190934</v>
          </cell>
        </row>
        <row r="652">
          <cell r="B652" t="str">
            <v>LoPGas</v>
          </cell>
          <cell r="C652" t="str">
            <v>Header</v>
          </cell>
          <cell r="D652" t="str">
            <v>x</v>
          </cell>
          <cell r="E652" t="str">
            <v>H</v>
          </cell>
          <cell r="F652">
            <v>50</v>
          </cell>
          <cell r="G652">
            <v>115</v>
          </cell>
          <cell r="J652">
            <v>5.4</v>
          </cell>
          <cell r="K652">
            <v>5.4</v>
          </cell>
          <cell r="L652">
            <v>80</v>
          </cell>
          <cell r="M652">
            <v>60.148082580380205</v>
          </cell>
          <cell r="N652">
            <v>190080</v>
          </cell>
          <cell r="O652">
            <v>15.84</v>
          </cell>
          <cell r="P652">
            <v>1</v>
          </cell>
          <cell r="Q652">
            <v>66.666666666666671</v>
          </cell>
          <cell r="R652">
            <v>0.4</v>
          </cell>
          <cell r="S652">
            <v>1.2386846748934399</v>
          </cell>
          <cell r="T652">
            <v>0.75</v>
          </cell>
          <cell r="U652">
            <v>157.85400000000001</v>
          </cell>
          <cell r="V652">
            <v>0.86370610110490975</v>
          </cell>
          <cell r="W652">
            <v>0.33515952701004181</v>
          </cell>
          <cell r="X652">
            <v>60.438192117433616</v>
          </cell>
          <cell r="Y652">
            <v>60.728301654487019</v>
          </cell>
          <cell r="Z652">
            <v>2.9227356826166395E-2</v>
          </cell>
          <cell r="AA652">
            <v>4.8333525901610691E-2</v>
          </cell>
          <cell r="AB652">
            <v>6.0613410564312922</v>
          </cell>
          <cell r="AC652">
            <v>1.064100639126347</v>
          </cell>
          <cell r="AD652">
            <v>1.3107100750249208</v>
          </cell>
          <cell r="AE652">
            <v>1135.5662847700005</v>
          </cell>
          <cell r="AF652">
            <v>1074.4609926541204</v>
          </cell>
          <cell r="AG652">
            <v>2</v>
          </cell>
          <cell r="AH652">
            <v>468250.80688342307</v>
          </cell>
          <cell r="AI652">
            <v>-181.77666149526837</v>
          </cell>
          <cell r="AJ652">
            <v>-2.3907915285046872E-3</v>
          </cell>
          <cell r="AK652">
            <v>-181.77666149526837</v>
          </cell>
        </row>
        <row r="653">
          <cell r="B653" t="str">
            <v>LoPGas</v>
          </cell>
          <cell r="C653" t="str">
            <v>Leader</v>
          </cell>
          <cell r="D653" t="str">
            <v>x</v>
          </cell>
          <cell r="E653" t="str">
            <v>L</v>
          </cell>
          <cell r="F653">
            <v>50</v>
          </cell>
          <cell r="G653">
            <v>115</v>
          </cell>
          <cell r="J653">
            <v>5.4</v>
          </cell>
          <cell r="K653">
            <v>5.4</v>
          </cell>
          <cell r="L653">
            <v>80</v>
          </cell>
          <cell r="M653">
            <v>60.728301654487019</v>
          </cell>
          <cell r="N653">
            <v>253440.00000000003</v>
          </cell>
          <cell r="O653">
            <v>21.12</v>
          </cell>
          <cell r="P653">
            <v>1</v>
          </cell>
          <cell r="Q653">
            <v>40</v>
          </cell>
          <cell r="R653">
            <v>0.4</v>
          </cell>
          <cell r="S653">
            <v>1.4046444981305601</v>
          </cell>
          <cell r="T653">
            <v>0.75</v>
          </cell>
          <cell r="U653">
            <v>157.85400000000001</v>
          </cell>
          <cell r="V653">
            <v>0.4677899795145839</v>
          </cell>
          <cell r="W653">
            <v>0.18152502115427893</v>
          </cell>
          <cell r="X653">
            <v>60.867263282879485</v>
          </cell>
          <cell r="Y653">
            <v>61.00622491127195</v>
          </cell>
          <cell r="Z653">
            <v>1.4421316263993789E-2</v>
          </cell>
          <cell r="AA653">
            <v>4.2660020952126704E-2</v>
          </cell>
          <cell r="AB653">
            <v>5.5502556253984103</v>
          </cell>
          <cell r="AC653">
            <v>1.0080910771666589</v>
          </cell>
          <cell r="AD653">
            <v>1.3044835783891298</v>
          </cell>
          <cell r="AE653">
            <v>1514.0883796933342</v>
          </cell>
          <cell r="AF653">
            <v>1101.5256096669227</v>
          </cell>
          <cell r="AG653">
            <v>2</v>
          </cell>
          <cell r="AH653">
            <v>547111.42111534183</v>
          </cell>
          <cell r="AI653">
            <v>-115.93625691525746</v>
          </cell>
          <cell r="AJ653">
            <v>-1.143626271654607E-3</v>
          </cell>
          <cell r="AK653">
            <v>-115.93625691525746</v>
          </cell>
        </row>
        <row r="654">
          <cell r="B654" t="str">
            <v>50_115_0.4_200</v>
          </cell>
          <cell r="F654">
            <v>50</v>
          </cell>
          <cell r="G654">
            <v>115</v>
          </cell>
          <cell r="H654">
            <v>48.261937965849825</v>
          </cell>
          <cell r="R654">
            <v>0.4</v>
          </cell>
          <cell r="W654">
            <v>1.428492483682632</v>
          </cell>
          <cell r="X654">
            <v>1.7380620341501754</v>
          </cell>
          <cell r="AK654">
            <v>-607.49952668909441</v>
          </cell>
          <cell r="AL654">
            <v>1.9395646692465156E-3</v>
          </cell>
          <cell r="AM654">
            <v>-491.56326977383696</v>
          </cell>
        </row>
        <row r="655">
          <cell r="B655" t="str">
            <v>LoPGas</v>
          </cell>
          <cell r="C655" t="str">
            <v>Branch</v>
          </cell>
          <cell r="D655" t="str">
            <v>x</v>
          </cell>
          <cell r="E655" t="str">
            <v>B</v>
          </cell>
          <cell r="F655">
            <v>50</v>
          </cell>
          <cell r="G655">
            <v>115</v>
          </cell>
          <cell r="J655">
            <v>5.4</v>
          </cell>
          <cell r="K655">
            <v>5.4</v>
          </cell>
          <cell r="L655">
            <v>80</v>
          </cell>
          <cell r="M655">
            <v>55.4</v>
          </cell>
          <cell r="N655">
            <v>13200.000000000002</v>
          </cell>
          <cell r="O655">
            <v>1.2</v>
          </cell>
          <cell r="P655">
            <v>16</v>
          </cell>
          <cell r="Q655">
            <v>30</v>
          </cell>
          <cell r="R655">
            <v>0.2</v>
          </cell>
          <cell r="S655">
            <v>0.5</v>
          </cell>
          <cell r="T655">
            <v>0.75</v>
          </cell>
          <cell r="U655">
            <v>157.85400000000001</v>
          </cell>
          <cell r="V655">
            <v>9.576534000812674E-2</v>
          </cell>
          <cell r="W655">
            <v>3.7161559956579993E-2</v>
          </cell>
          <cell r="X655">
            <v>57.835367339910775</v>
          </cell>
          <cell r="Y655">
            <v>60.270734679821544</v>
          </cell>
          <cell r="Z655">
            <v>0.19799734470819286</v>
          </cell>
          <cell r="AA655">
            <v>0.32306421402917745</v>
          </cell>
          <cell r="AB655">
            <v>10.590508807326579</v>
          </cell>
          <cell r="AC655">
            <v>1.4214455925447356</v>
          </cell>
          <cell r="AD655">
            <v>1.3436035308840084</v>
          </cell>
          <cell r="AE655">
            <v>39.429384887847249</v>
          </cell>
          <cell r="AF655">
            <v>261.72152342790184</v>
          </cell>
          <cell r="AG655">
            <v>2</v>
          </cell>
          <cell r="AH655">
            <v>43514.866547445752</v>
          </cell>
          <cell r="AI655">
            <v>-53.688967956817905</v>
          </cell>
          <cell r="AJ655">
            <v>-2.0336730286673446E-2</v>
          </cell>
          <cell r="AK655">
            <v>-859.02348730908648</v>
          </cell>
        </row>
        <row r="656">
          <cell r="B656" t="str">
            <v>LoPGas</v>
          </cell>
          <cell r="C656" t="str">
            <v>Header</v>
          </cell>
          <cell r="D656" t="str">
            <v>x</v>
          </cell>
          <cell r="E656" t="str">
            <v>H</v>
          </cell>
          <cell r="F656">
            <v>50</v>
          </cell>
          <cell r="G656">
            <v>115</v>
          </cell>
          <cell r="J656">
            <v>5.4</v>
          </cell>
          <cell r="K656">
            <v>5.4</v>
          </cell>
          <cell r="L656">
            <v>80</v>
          </cell>
          <cell r="M656">
            <v>60.270734679821544</v>
          </cell>
          <cell r="N656">
            <v>63360</v>
          </cell>
          <cell r="O656">
            <v>5.28</v>
          </cell>
          <cell r="P656">
            <v>1</v>
          </cell>
          <cell r="Q656">
            <v>20</v>
          </cell>
          <cell r="R656">
            <v>0.2</v>
          </cell>
          <cell r="S656">
            <v>0.73278748682815997</v>
          </cell>
          <cell r="T656">
            <v>0.75</v>
          </cell>
          <cell r="U656">
            <v>157.85400000000001</v>
          </cell>
          <cell r="V656">
            <v>0.14306295418515025</v>
          </cell>
          <cell r="W656">
            <v>5.5515310122295602E-2</v>
          </cell>
          <cell r="X656">
            <v>60.643572209177705</v>
          </cell>
          <cell r="Y656">
            <v>61.016409738533874</v>
          </cell>
          <cell r="Z656">
            <v>3.7795378926232748E-2</v>
          </cell>
          <cell r="AA656">
            <v>0.12955620773691351</v>
          </cell>
          <cell r="AB656">
            <v>8.5114816344094599</v>
          </cell>
          <cell r="AC656">
            <v>1.2961805701857581</v>
          </cell>
          <cell r="AD656">
            <v>1.319831461670272</v>
          </cell>
          <cell r="AE656">
            <v>189.26104746166675</v>
          </cell>
          <cell r="AF656">
            <v>546.18320180248384</v>
          </cell>
          <cell r="AG656">
            <v>2</v>
          </cell>
          <cell r="AH656">
            <v>136378.14210359962</v>
          </cell>
          <cell r="AI656">
            <v>-38.952618174993873</v>
          </cell>
          <cell r="AJ656">
            <v>-3.0739124191125214E-3</v>
          </cell>
          <cell r="AK656">
            <v>-38.952618174993873</v>
          </cell>
        </row>
        <row r="657">
          <cell r="B657" t="str">
            <v>LoPGas</v>
          </cell>
          <cell r="C657" t="str">
            <v>Header</v>
          </cell>
          <cell r="D657" t="str">
            <v>x</v>
          </cell>
          <cell r="E657" t="str">
            <v>H</v>
          </cell>
          <cell r="F657">
            <v>50</v>
          </cell>
          <cell r="G657">
            <v>115</v>
          </cell>
          <cell r="J657">
            <v>5.4</v>
          </cell>
          <cell r="K657">
            <v>5.4</v>
          </cell>
          <cell r="L657">
            <v>80</v>
          </cell>
          <cell r="M657">
            <v>61.016409738533874</v>
          </cell>
          <cell r="N657">
            <v>126720</v>
          </cell>
          <cell r="O657">
            <v>10.56</v>
          </cell>
          <cell r="P657">
            <v>1</v>
          </cell>
          <cell r="Q657">
            <v>20</v>
          </cell>
          <cell r="R657">
            <v>0.2</v>
          </cell>
          <cell r="S657">
            <v>1.01473233779264</v>
          </cell>
          <cell r="T657">
            <v>0.75</v>
          </cell>
          <cell r="U657">
            <v>157.85400000000001</v>
          </cell>
          <cell r="V657">
            <v>9.4416538009203035E-2</v>
          </cell>
          <cell r="W657">
            <v>3.6638159879395005E-2</v>
          </cell>
          <cell r="X657">
            <v>61.236323547844194</v>
          </cell>
          <cell r="Y657">
            <v>61.456237357154521</v>
          </cell>
          <cell r="Z657">
            <v>2.3168832268437134E-2</v>
          </cell>
          <cell r="AA657">
            <v>9.8418994544717101E-2</v>
          </cell>
          <cell r="AB657">
            <v>6.9331063611990746</v>
          </cell>
          <cell r="AC657">
            <v>1.1590160758814838</v>
          </cell>
          <cell r="AD657">
            <v>1.3105395958576849</v>
          </cell>
          <cell r="AE657">
            <v>378.5220949233335</v>
          </cell>
          <cell r="AF657">
            <v>545.13057290715733</v>
          </cell>
          <cell r="AG657">
            <v>2</v>
          </cell>
          <cell r="AH657">
            <v>192345.30438513774</v>
          </cell>
          <cell r="AI657">
            <v>-45.815816777462409</v>
          </cell>
          <cell r="AJ657">
            <v>-1.8077579220905306E-3</v>
          </cell>
          <cell r="AK657">
            <v>-45.815816777462409</v>
          </cell>
        </row>
        <row r="658">
          <cell r="B658" t="str">
            <v>LoPGas</v>
          </cell>
          <cell r="C658" t="str">
            <v>Header</v>
          </cell>
          <cell r="D658" t="str">
            <v>x</v>
          </cell>
          <cell r="E658" t="str">
            <v>H</v>
          </cell>
          <cell r="F658">
            <v>50</v>
          </cell>
          <cell r="G658">
            <v>115</v>
          </cell>
          <cell r="J658">
            <v>5.4</v>
          </cell>
          <cell r="K658">
            <v>5.4</v>
          </cell>
          <cell r="L658">
            <v>80</v>
          </cell>
          <cell r="M658">
            <v>61.456237357154521</v>
          </cell>
          <cell r="N658">
            <v>190080</v>
          </cell>
          <cell r="O658">
            <v>15.84</v>
          </cell>
          <cell r="P658">
            <v>1</v>
          </cell>
          <cell r="Q658">
            <v>20</v>
          </cell>
          <cell r="R658">
            <v>0.2</v>
          </cell>
          <cell r="S658">
            <v>1.2386846748934399</v>
          </cell>
          <cell r="T658">
            <v>0.75</v>
          </cell>
          <cell r="U658">
            <v>157.85400000000001</v>
          </cell>
          <cell r="V658">
            <v>7.2019323657344148E-2</v>
          </cell>
          <cell r="W658">
            <v>2.7946963002463576E-2</v>
          </cell>
          <cell r="X658">
            <v>61.619580530879645</v>
          </cell>
          <cell r="Y658">
            <v>61.782923704604769</v>
          </cell>
          <cell r="Z658">
            <v>1.7617047507685113E-2</v>
          </cell>
          <cell r="AA658">
            <v>8.422009090884891E-2</v>
          </cell>
          <cell r="AB658">
            <v>6.0613410564312922</v>
          </cell>
          <cell r="AC658">
            <v>1.0698623910674454</v>
          </cell>
          <cell r="AD658">
            <v>1.3036512360732522</v>
          </cell>
          <cell r="AE658">
            <v>567.78314238500025</v>
          </cell>
          <cell r="AF658">
            <v>537.93360388350345</v>
          </cell>
          <cell r="AG658">
            <v>2</v>
          </cell>
          <cell r="AH658">
            <v>233744.88617233091</v>
          </cell>
          <cell r="AI658">
            <v>-50.946241741378721</v>
          </cell>
          <cell r="AJ658">
            <v>-1.3401263084327315E-3</v>
          </cell>
          <cell r="AK658">
            <v>-50.946241741378721</v>
          </cell>
        </row>
        <row r="659">
          <cell r="B659" t="str">
            <v>LoPGas</v>
          </cell>
          <cell r="C659" t="str">
            <v>Leader</v>
          </cell>
          <cell r="D659" t="str">
            <v>x</v>
          </cell>
          <cell r="E659" t="str">
            <v>L</v>
          </cell>
          <cell r="F659">
            <v>50</v>
          </cell>
          <cell r="G659">
            <v>115</v>
          </cell>
          <cell r="J659">
            <v>5.4</v>
          </cell>
          <cell r="K659">
            <v>5.4</v>
          </cell>
          <cell r="L659">
            <v>80</v>
          </cell>
          <cell r="M659">
            <v>61.782923704604769</v>
          </cell>
          <cell r="N659">
            <v>253440.00000000003</v>
          </cell>
          <cell r="O659">
            <v>21.12</v>
          </cell>
          <cell r="P659">
            <v>1</v>
          </cell>
          <cell r="Q659">
            <v>40</v>
          </cell>
          <cell r="R659">
            <v>0.2</v>
          </cell>
          <cell r="S659">
            <v>1.4046444981305601</v>
          </cell>
          <cell r="T659">
            <v>0.75</v>
          </cell>
          <cell r="U659">
            <v>157.85400000000001</v>
          </cell>
          <cell r="V659">
            <v>0.12970772415474321</v>
          </cell>
          <cell r="W659">
            <v>5.0332838243981826E-2</v>
          </cell>
          <cell r="X659">
            <v>62.043731674415483</v>
          </cell>
          <cell r="Y659">
            <v>62.304539644226196</v>
          </cell>
          <cell r="Z659">
            <v>2.8633350992402495E-2</v>
          </cell>
          <cell r="AA659">
            <v>7.4369811662059554E-2</v>
          </cell>
          <cell r="AB659">
            <v>5.5502556253984103</v>
          </cell>
          <cell r="AC659">
            <v>1.0126401193419208</v>
          </cell>
          <cell r="AD659">
            <v>1.2986234996684831</v>
          </cell>
          <cell r="AE659">
            <v>757.04418984666711</v>
          </cell>
          <cell r="AF659">
            <v>552.55891221203342</v>
          </cell>
          <cell r="AG659">
            <v>2</v>
          </cell>
          <cell r="AH659">
            <v>273158.80621006928</v>
          </cell>
          <cell r="AI659">
            <v>-108.2072452262977</v>
          </cell>
          <cell r="AJ659">
            <v>-2.1347704629556836E-3</v>
          </cell>
          <cell r="AK659">
            <v>-108.2072452262977</v>
          </cell>
        </row>
        <row r="660">
          <cell r="B660" t="str">
            <v>50_115_0.2_60</v>
          </cell>
          <cell r="F660">
            <v>50</v>
          </cell>
          <cell r="G660">
            <v>115</v>
          </cell>
          <cell r="H660">
            <v>49.792405168795284</v>
          </cell>
          <cell r="R660">
            <v>0.2</v>
          </cell>
          <cell r="W660">
            <v>0.12010043300415418</v>
          </cell>
          <cell r="X660">
            <v>0.207594831204716</v>
          </cell>
          <cell r="AK660">
            <v>-243.92192192013272</v>
          </cell>
          <cell r="AL660">
            <v>5.3549035942958886E-4</v>
          </cell>
          <cell r="AM660">
            <v>-135.714676693835</v>
          </cell>
        </row>
        <row r="661">
          <cell r="B661" t="str">
            <v>LoPGas</v>
          </cell>
          <cell r="C661" t="str">
            <v>Branch</v>
          </cell>
          <cell r="D661" t="str">
            <v>x</v>
          </cell>
          <cell r="E661" t="str">
            <v>B</v>
          </cell>
          <cell r="F661">
            <v>50</v>
          </cell>
          <cell r="G661">
            <v>115</v>
          </cell>
          <cell r="J661">
            <v>5.4</v>
          </cell>
          <cell r="K661">
            <v>5.4</v>
          </cell>
          <cell r="L661">
            <v>80</v>
          </cell>
          <cell r="M661">
            <v>55.4</v>
          </cell>
          <cell r="N661">
            <v>13200.000000000002</v>
          </cell>
          <cell r="O661">
            <v>1.2</v>
          </cell>
          <cell r="P661">
            <v>16</v>
          </cell>
          <cell r="Q661">
            <v>30</v>
          </cell>
          <cell r="R661">
            <v>0.2</v>
          </cell>
          <cell r="S661">
            <v>0.5</v>
          </cell>
          <cell r="T661">
            <v>0.75</v>
          </cell>
          <cell r="U661">
            <v>157.85400000000001</v>
          </cell>
          <cell r="V661">
            <v>9.576534000812674E-2</v>
          </cell>
          <cell r="W661">
            <v>3.7161559956579993E-2</v>
          </cell>
          <cell r="X661">
            <v>57.835367339910775</v>
          </cell>
          <cell r="Y661">
            <v>60.270734679821544</v>
          </cell>
          <cell r="Z661">
            <v>0.19799734470819286</v>
          </cell>
          <cell r="AA661">
            <v>0.32306421402917745</v>
          </cell>
          <cell r="AB661">
            <v>10.590508807326579</v>
          </cell>
          <cell r="AC661">
            <v>1.4214455925447356</v>
          </cell>
          <cell r="AD661">
            <v>1.3436035308840084</v>
          </cell>
          <cell r="AE661">
            <v>39.429384887847249</v>
          </cell>
          <cell r="AF661">
            <v>261.72152342790184</v>
          </cell>
          <cell r="AG661">
            <v>2</v>
          </cell>
          <cell r="AH661">
            <v>43514.866547445752</v>
          </cell>
          <cell r="AI661">
            <v>-53.688967956817905</v>
          </cell>
          <cell r="AJ661">
            <v>-2.0336730286673446E-2</v>
          </cell>
          <cell r="AK661">
            <v>-859.02348730908648</v>
          </cell>
        </row>
        <row r="662">
          <cell r="B662" t="str">
            <v>LoPGas</v>
          </cell>
          <cell r="C662" t="str">
            <v>Header</v>
          </cell>
          <cell r="D662" t="str">
            <v>x</v>
          </cell>
          <cell r="E662" t="str">
            <v>H</v>
          </cell>
          <cell r="F662">
            <v>50</v>
          </cell>
          <cell r="G662">
            <v>115</v>
          </cell>
          <cell r="J662">
            <v>5.4</v>
          </cell>
          <cell r="K662">
            <v>5.4</v>
          </cell>
          <cell r="L662">
            <v>80</v>
          </cell>
          <cell r="M662">
            <v>60.270734679821544</v>
          </cell>
          <cell r="N662">
            <v>63360</v>
          </cell>
          <cell r="O662">
            <v>5.28</v>
          </cell>
          <cell r="P662">
            <v>1</v>
          </cell>
          <cell r="Q662">
            <v>6.666666666666667</v>
          </cell>
          <cell r="R662">
            <v>0.2</v>
          </cell>
          <cell r="S662">
            <v>0.73278748682815997</v>
          </cell>
          <cell r="T662">
            <v>0.75</v>
          </cell>
          <cell r="U662">
            <v>157.85400000000001</v>
          </cell>
          <cell r="V662">
            <v>4.7618895284992538E-2</v>
          </cell>
          <cell r="W662">
            <v>1.8478422694990115E-2</v>
          </cell>
          <cell r="X662">
            <v>60.396426524022381</v>
          </cell>
          <cell r="Y662">
            <v>60.522118368223218</v>
          </cell>
          <cell r="Z662">
            <v>1.2741664949103226E-2</v>
          </cell>
          <cell r="AA662">
            <v>0.12949916524480726</v>
          </cell>
          <cell r="AB662">
            <v>8.5114816344094599</v>
          </cell>
          <cell r="AC662">
            <v>1.296178127884283</v>
          </cell>
          <cell r="AD662">
            <v>1.3198339485401367</v>
          </cell>
          <cell r="AE662">
            <v>189.26104746166675</v>
          </cell>
          <cell r="AF662">
            <v>545.42060435147926</v>
          </cell>
          <cell r="AG662">
            <v>2</v>
          </cell>
          <cell r="AH662">
            <v>136412.09760581393</v>
          </cell>
          <cell r="AI662">
            <v>-13.151515427436987</v>
          </cell>
          <cell r="AJ662">
            <v>-1.0378405482510248E-3</v>
          </cell>
          <cell r="AK662">
            <v>-13.151515427436987</v>
          </cell>
        </row>
        <row r="663">
          <cell r="B663" t="str">
            <v>LoPGas</v>
          </cell>
          <cell r="C663" t="str">
            <v>Header</v>
          </cell>
          <cell r="D663" t="str">
            <v>x</v>
          </cell>
          <cell r="E663" t="str">
            <v>H</v>
          </cell>
          <cell r="F663">
            <v>50</v>
          </cell>
          <cell r="G663">
            <v>115</v>
          </cell>
          <cell r="J663">
            <v>5.4</v>
          </cell>
          <cell r="K663">
            <v>5.4</v>
          </cell>
          <cell r="L663">
            <v>80</v>
          </cell>
          <cell r="M663">
            <v>60.522118368223218</v>
          </cell>
          <cell r="N663">
            <v>126720</v>
          </cell>
          <cell r="O663">
            <v>10.56</v>
          </cell>
          <cell r="P663">
            <v>1</v>
          </cell>
          <cell r="Q663">
            <v>6.666666666666667</v>
          </cell>
          <cell r="R663">
            <v>0.2</v>
          </cell>
          <cell r="S663">
            <v>1.01473233779264</v>
          </cell>
          <cell r="T663">
            <v>0.75</v>
          </cell>
          <cell r="U663">
            <v>157.85400000000001</v>
          </cell>
          <cell r="V663">
            <v>3.1380354315627426E-2</v>
          </cell>
          <cell r="W663">
            <v>1.2177087433300926E-2</v>
          </cell>
          <cell r="X663">
            <v>60.597680717351189</v>
          </cell>
          <cell r="Y663">
            <v>60.673243066479159</v>
          </cell>
          <cell r="Z663">
            <v>7.7587851242195693E-3</v>
          </cell>
          <cell r="AA663">
            <v>9.8326605695942176E-2</v>
          </cell>
          <cell r="AB663">
            <v>6.9331063611990746</v>
          </cell>
          <cell r="AC663">
            <v>1.1568342260025744</v>
          </cell>
          <cell r="AD663">
            <v>1.3130113421064182</v>
          </cell>
          <cell r="AE663">
            <v>378.5220949233335</v>
          </cell>
          <cell r="AF663">
            <v>543.60530254069329</v>
          </cell>
          <cell r="AG663">
            <v>2</v>
          </cell>
          <cell r="AH663">
            <v>192480.15300086114</v>
          </cell>
          <cell r="AI663">
            <v>-15.796766057769997</v>
          </cell>
          <cell r="AJ663">
            <v>-6.2329411528448534E-4</v>
          </cell>
          <cell r="AK663">
            <v>-15.796766057769997</v>
          </cell>
        </row>
        <row r="664">
          <cell r="B664" t="str">
            <v>LoPGas</v>
          </cell>
          <cell r="C664" t="str">
            <v>Header</v>
          </cell>
          <cell r="D664" t="str">
            <v>x</v>
          </cell>
          <cell r="E664" t="str">
            <v>H</v>
          </cell>
          <cell r="F664">
            <v>50</v>
          </cell>
          <cell r="G664">
            <v>115</v>
          </cell>
          <cell r="J664">
            <v>5.4</v>
          </cell>
          <cell r="K664">
            <v>5.4</v>
          </cell>
          <cell r="L664">
            <v>80</v>
          </cell>
          <cell r="M664">
            <v>60.673243066479159</v>
          </cell>
          <cell r="N664">
            <v>190080</v>
          </cell>
          <cell r="O664">
            <v>15.84</v>
          </cell>
          <cell r="P664">
            <v>1</v>
          </cell>
          <cell r="Q664">
            <v>6.666666666666667</v>
          </cell>
          <cell r="R664">
            <v>0.2</v>
          </cell>
          <cell r="S664">
            <v>1.2386846748934399</v>
          </cell>
          <cell r="T664">
            <v>0.75</v>
          </cell>
          <cell r="U664">
            <v>157.85400000000001</v>
          </cell>
          <cell r="V664">
            <v>2.3913130757012412E-2</v>
          </cell>
          <cell r="W664">
            <v>9.2794453849549541E-3</v>
          </cell>
          <cell r="X664">
            <v>60.730084279943782</v>
          </cell>
          <cell r="Y664">
            <v>60.786925493408411</v>
          </cell>
          <cell r="Z664">
            <v>5.8821263867648854E-3</v>
          </cell>
          <cell r="AA664">
            <v>8.4113374367241187E-2</v>
          </cell>
          <cell r="AB664">
            <v>6.0613410564312922</v>
          </cell>
          <cell r="AC664">
            <v>1.0666246661484358</v>
          </cell>
          <cell r="AD664">
            <v>1.3076084519774873</v>
          </cell>
          <cell r="AE664">
            <v>567.78314238500025</v>
          </cell>
          <cell r="AF664">
            <v>535.92958106889205</v>
          </cell>
          <cell r="AG664">
            <v>2</v>
          </cell>
          <cell r="AH664">
            <v>233975.90727317479</v>
          </cell>
          <cell r="AI664">
            <v>-17.812579490591418</v>
          </cell>
          <cell r="AJ664">
            <v>-4.6855480562372207E-4</v>
          </cell>
          <cell r="AK664">
            <v>-17.812579490591418</v>
          </cell>
        </row>
        <row r="665">
          <cell r="B665" t="str">
            <v>LoPGas</v>
          </cell>
          <cell r="C665" t="str">
            <v>Leader</v>
          </cell>
          <cell r="D665" t="str">
            <v>x</v>
          </cell>
          <cell r="E665" t="str">
            <v>L</v>
          </cell>
          <cell r="F665">
            <v>50</v>
          </cell>
          <cell r="G665">
            <v>115</v>
          </cell>
          <cell r="J665">
            <v>5.4</v>
          </cell>
          <cell r="K665">
            <v>5.4</v>
          </cell>
          <cell r="L665">
            <v>80</v>
          </cell>
          <cell r="M665">
            <v>60.786925493408411</v>
          </cell>
          <cell r="N665">
            <v>253440.00000000003</v>
          </cell>
          <cell r="O665">
            <v>21.12</v>
          </cell>
          <cell r="P665">
            <v>1</v>
          </cell>
          <cell r="Q665">
            <v>40</v>
          </cell>
          <cell r="R665">
            <v>0.2</v>
          </cell>
          <cell r="S665">
            <v>1.4046444981305601</v>
          </cell>
          <cell r="T665">
            <v>0.75</v>
          </cell>
          <cell r="U665">
            <v>157.85400000000001</v>
          </cell>
          <cell r="V665">
            <v>0.12918033593737585</v>
          </cell>
          <cell r="W665">
            <v>5.0128186238794115E-2</v>
          </cell>
          <cell r="X665">
            <v>61.060775940272904</v>
          </cell>
          <cell r="Y665">
            <v>61.334626387137398</v>
          </cell>
          <cell r="Z665">
            <v>2.8506676198079672E-2</v>
          </cell>
          <cell r="AA665">
            <v>7.4269624679238228E-2</v>
          </cell>
          <cell r="AB665">
            <v>5.5502556253984103</v>
          </cell>
          <cell r="AC665">
            <v>1.0087011828992392</v>
          </cell>
          <cell r="AD665">
            <v>1.3036945707794187</v>
          </cell>
          <cell r="AE665">
            <v>757.04418984666711</v>
          </cell>
          <cell r="AF665">
            <v>550.40884047689008</v>
          </cell>
          <cell r="AG665">
            <v>2</v>
          </cell>
          <cell r="AH665">
            <v>273462.08412241522</v>
          </cell>
          <cell r="AI665">
            <v>-114.20025696429029</v>
          </cell>
          <cell r="AJ665">
            <v>-2.2530038069028227E-3</v>
          </cell>
          <cell r="AK665">
            <v>-114.20025696429029</v>
          </cell>
        </row>
        <row r="666">
          <cell r="B666" t="str">
            <v>50_115_0.2_20</v>
          </cell>
          <cell r="F666">
            <v>50</v>
          </cell>
          <cell r="G666">
            <v>115</v>
          </cell>
          <cell r="H666">
            <v>49.87277529829138</v>
          </cell>
          <cell r="R666">
            <v>0.2</v>
          </cell>
          <cell r="W666">
            <v>3.9934955513245995E-2</v>
          </cell>
          <cell r="X666">
            <v>0.1272247017086201</v>
          </cell>
          <cell r="AK666">
            <v>-160.96111794008868</v>
          </cell>
          <cell r="AL666">
            <v>1.8450465978455806E-4</v>
          </cell>
          <cell r="AM666">
            <v>-46.760860975798401</v>
          </cell>
        </row>
        <row r="667">
          <cell r="B667" t="str">
            <v>LoPGas</v>
          </cell>
          <cell r="C667" t="str">
            <v>Branch</v>
          </cell>
          <cell r="D667" t="str">
            <v>x</v>
          </cell>
          <cell r="E667" t="str">
            <v>B</v>
          </cell>
          <cell r="F667">
            <v>50</v>
          </cell>
          <cell r="G667">
            <v>115</v>
          </cell>
          <cell r="J667">
            <v>5.4</v>
          </cell>
          <cell r="K667">
            <v>5.4</v>
          </cell>
          <cell r="L667">
            <v>80</v>
          </cell>
          <cell r="M667">
            <v>55.4</v>
          </cell>
          <cell r="N667">
            <v>13200.000000000002</v>
          </cell>
          <cell r="O667">
            <v>1.2</v>
          </cell>
          <cell r="P667">
            <v>16</v>
          </cell>
          <cell r="Q667">
            <v>30</v>
          </cell>
          <cell r="R667">
            <v>0.2</v>
          </cell>
          <cell r="S667">
            <v>0.5</v>
          </cell>
          <cell r="T667">
            <v>0.75</v>
          </cell>
          <cell r="U667">
            <v>157.85400000000001</v>
          </cell>
          <cell r="V667">
            <v>9.576534000812674E-2</v>
          </cell>
          <cell r="W667">
            <v>3.7161559956579993E-2</v>
          </cell>
          <cell r="X667">
            <v>57.835367339910775</v>
          </cell>
          <cell r="Y667">
            <v>60.270734679821544</v>
          </cell>
          <cell r="Z667">
            <v>0.19799734470819286</v>
          </cell>
          <cell r="AA667">
            <v>0.32306421402917745</v>
          </cell>
          <cell r="AB667">
            <v>10.590508807326579</v>
          </cell>
          <cell r="AC667">
            <v>1.4214455925447356</v>
          </cell>
          <cell r="AD667">
            <v>1.3436035308840084</v>
          </cell>
          <cell r="AE667">
            <v>39.429384887847249</v>
          </cell>
          <cell r="AF667">
            <v>261.72152342790184</v>
          </cell>
          <cell r="AG667">
            <v>2</v>
          </cell>
          <cell r="AH667">
            <v>43514.866547445752</v>
          </cell>
          <cell r="AI667">
            <v>-53.688967956817905</v>
          </cell>
          <cell r="AJ667">
            <v>-2.0336730286673446E-2</v>
          </cell>
          <cell r="AK667">
            <v>-859.02348730908648</v>
          </cell>
        </row>
        <row r="668">
          <cell r="B668" t="str">
            <v>LoPGas</v>
          </cell>
          <cell r="C668" t="str">
            <v>Header</v>
          </cell>
          <cell r="D668" t="str">
            <v>x</v>
          </cell>
          <cell r="E668" t="str">
            <v>H</v>
          </cell>
          <cell r="F668">
            <v>50</v>
          </cell>
          <cell r="G668">
            <v>115</v>
          </cell>
          <cell r="J668">
            <v>5.4</v>
          </cell>
          <cell r="K668">
            <v>5.4</v>
          </cell>
          <cell r="L668">
            <v>80</v>
          </cell>
          <cell r="M668">
            <v>60.270734679821544</v>
          </cell>
          <cell r="N668">
            <v>63360</v>
          </cell>
          <cell r="O668">
            <v>5.28</v>
          </cell>
          <cell r="P668">
            <v>1</v>
          </cell>
          <cell r="Q668">
            <v>13.333333333333334</v>
          </cell>
          <cell r="R668">
            <v>0.2</v>
          </cell>
          <cell r="S668">
            <v>0.73278748682815997</v>
          </cell>
          <cell r="T668">
            <v>0.75</v>
          </cell>
          <cell r="U668">
            <v>157.85400000000001</v>
          </cell>
          <cell r="V668">
            <v>9.5306680856668546E-2</v>
          </cell>
          <cell r="W668">
            <v>3.6983578136080553E-2</v>
          </cell>
          <cell r="X668">
            <v>60.520701886928876</v>
          </cell>
          <cell r="Y668">
            <v>60.770669094036201</v>
          </cell>
          <cell r="Z668">
            <v>2.5339738003489654E-2</v>
          </cell>
          <cell r="AA668">
            <v>0.12952775857611076</v>
          </cell>
          <cell r="AB668">
            <v>8.5114816344094599</v>
          </cell>
          <cell r="AC668">
            <v>1.2961793475722347</v>
          </cell>
          <cell r="AD668">
            <v>1.3198327065935123</v>
          </cell>
          <cell r="AE668">
            <v>189.26104746166675</v>
          </cell>
          <cell r="AF668">
            <v>545.80263009544592</v>
          </cell>
          <cell r="AG668">
            <v>2</v>
          </cell>
          <cell r="AH668">
            <v>136395.05012938526</v>
          </cell>
          <cell r="AI668">
            <v>-26.135129822216037</v>
          </cell>
          <cell r="AJ668">
            <v>-2.0624313306673008E-3</v>
          </cell>
          <cell r="AK668">
            <v>-26.135129822216037</v>
          </cell>
        </row>
        <row r="669">
          <cell r="B669" t="str">
            <v>LoPGas</v>
          </cell>
          <cell r="C669" t="str">
            <v>Header</v>
          </cell>
          <cell r="D669" t="str">
            <v>x</v>
          </cell>
          <cell r="E669" t="str">
            <v>H</v>
          </cell>
          <cell r="F669">
            <v>50</v>
          </cell>
          <cell r="G669">
            <v>115</v>
          </cell>
          <cell r="J669">
            <v>5.4</v>
          </cell>
          <cell r="K669">
            <v>5.4</v>
          </cell>
          <cell r="L669">
            <v>80</v>
          </cell>
          <cell r="M669">
            <v>60.770669094036201</v>
          </cell>
          <cell r="N669">
            <v>126720</v>
          </cell>
          <cell r="O669">
            <v>10.56</v>
          </cell>
          <cell r="P669">
            <v>1</v>
          </cell>
          <cell r="Q669">
            <v>13.333333333333334</v>
          </cell>
          <cell r="R669">
            <v>0.2</v>
          </cell>
          <cell r="S669">
            <v>1.01473233779264</v>
          </cell>
          <cell r="T669">
            <v>0.75</v>
          </cell>
          <cell r="U669">
            <v>157.85400000000001</v>
          </cell>
          <cell r="V669">
            <v>6.2853046648100971E-2</v>
          </cell>
          <cell r="W669">
            <v>2.4390006460258462E-2</v>
          </cell>
          <cell r="X669">
            <v>60.919522644518281</v>
          </cell>
          <cell r="Y669">
            <v>61.068376195000369</v>
          </cell>
          <cell r="Z669">
            <v>1.5481927188211952E-2</v>
          </cell>
          <cell r="AA669">
            <v>9.8373059013434919E-2</v>
          </cell>
          <cell r="AB669">
            <v>6.9331063611990746</v>
          </cell>
          <cell r="AC669">
            <v>1.1579248768092352</v>
          </cell>
          <cell r="AD669">
            <v>1.311774615175247</v>
          </cell>
          <cell r="AE669">
            <v>378.5220949233335</v>
          </cell>
          <cell r="AF669">
            <v>544.37219574063579</v>
          </cell>
          <cell r="AG669">
            <v>2</v>
          </cell>
          <cell r="AH669">
            <v>192412.23592614444</v>
          </cell>
          <cell r="AI669">
            <v>-31.064677512208874</v>
          </cell>
          <cell r="AJ669">
            <v>-1.2257211770915748E-3</v>
          </cell>
          <cell r="AK669">
            <v>-31.064677512208874</v>
          </cell>
        </row>
        <row r="670">
          <cell r="B670" t="str">
            <v>LoPGas</v>
          </cell>
          <cell r="C670" t="str">
            <v>Header</v>
          </cell>
          <cell r="D670" t="str">
            <v>x</v>
          </cell>
          <cell r="E670" t="str">
            <v>H</v>
          </cell>
          <cell r="F670">
            <v>50</v>
          </cell>
          <cell r="G670">
            <v>115</v>
          </cell>
          <cell r="J670">
            <v>5.4</v>
          </cell>
          <cell r="K670">
            <v>5.4</v>
          </cell>
          <cell r="L670">
            <v>80</v>
          </cell>
          <cell r="M670">
            <v>61.068376195000369</v>
          </cell>
          <cell r="N670">
            <v>190080</v>
          </cell>
          <cell r="O670">
            <v>15.84</v>
          </cell>
          <cell r="P670">
            <v>1</v>
          </cell>
          <cell r="Q670">
            <v>13.333333333333334</v>
          </cell>
          <cell r="R670">
            <v>0.2</v>
          </cell>
          <cell r="S670">
            <v>1.2386846748934399</v>
          </cell>
          <cell r="T670">
            <v>0.75</v>
          </cell>
          <cell r="U670">
            <v>157.85400000000001</v>
          </cell>
          <cell r="V670">
            <v>4.7920353228387898E-2</v>
          </cell>
          <cell r="W670">
            <v>1.8595402882574774E-2</v>
          </cell>
          <cell r="X670">
            <v>61.179644864089994</v>
          </cell>
          <cell r="Y670">
            <v>61.290913533179619</v>
          </cell>
          <cell r="Z670">
            <v>1.1754794014049552E-2</v>
          </cell>
          <cell r="AA670">
            <v>8.416716595074103E-2</v>
          </cell>
          <cell r="AB670">
            <v>6.0613410564312922</v>
          </cell>
          <cell r="AC670">
            <v>1.0682431066528515</v>
          </cell>
          <cell r="AD670">
            <v>1.3056273612787346</v>
          </cell>
          <cell r="AE670">
            <v>567.78314238500025</v>
          </cell>
          <cell r="AF670">
            <v>536.93997962620142</v>
          </cell>
          <cell r="AG670">
            <v>2</v>
          </cell>
          <cell r="AH670">
            <v>233859.16826346019</v>
          </cell>
          <cell r="AI670">
            <v>-34.785666054737909</v>
          </cell>
          <cell r="AJ670">
            <v>-9.1502699007622867E-4</v>
          </cell>
          <cell r="AK670">
            <v>-34.785666054737909</v>
          </cell>
        </row>
        <row r="671">
          <cell r="B671" t="str">
            <v>LoPGas</v>
          </cell>
          <cell r="C671" t="str">
            <v>Leader</v>
          </cell>
          <cell r="D671" t="str">
            <v>x</v>
          </cell>
          <cell r="E671" t="str">
            <v>L</v>
          </cell>
          <cell r="F671">
            <v>50</v>
          </cell>
          <cell r="G671">
            <v>115</v>
          </cell>
          <cell r="J671">
            <v>5.4</v>
          </cell>
          <cell r="K671">
            <v>5.4</v>
          </cell>
          <cell r="L671">
            <v>80</v>
          </cell>
          <cell r="M671">
            <v>61.290913533179619</v>
          </cell>
          <cell r="N671">
            <v>253440.00000000003</v>
          </cell>
          <cell r="O671">
            <v>21.12</v>
          </cell>
          <cell r="P671">
            <v>1</v>
          </cell>
          <cell r="Q671">
            <v>40</v>
          </cell>
          <cell r="R671">
            <v>0.2</v>
          </cell>
          <cell r="S671">
            <v>1.4046444981305601</v>
          </cell>
          <cell r="T671">
            <v>0.75</v>
          </cell>
          <cell r="U671">
            <v>157.85400000000001</v>
          </cell>
          <cell r="V671">
            <v>0.12944669639537662</v>
          </cell>
          <cell r="W671">
            <v>5.0231546913224179E-2</v>
          </cell>
          <cell r="X671">
            <v>61.558179553230829</v>
          </cell>
          <cell r="Y671">
            <v>61.825445573282039</v>
          </cell>
          <cell r="Z671">
            <v>2.8570718353906899E-2</v>
          </cell>
          <cell r="AA671">
            <v>7.4320192701580953E-2</v>
          </cell>
          <cell r="AB671">
            <v>5.5502556253984103</v>
          </cell>
          <cell r="AC671">
            <v>1.0106701418663215</v>
          </cell>
          <cell r="AD671">
            <v>1.3011547499129066</v>
          </cell>
          <cell r="AE671">
            <v>757.04418984666711</v>
          </cell>
          <cell r="AF671">
            <v>551.49473932134686</v>
          </cell>
          <cell r="AG671">
            <v>2</v>
          </cell>
          <cell r="AH671">
            <v>273308.53462961729</v>
          </cell>
          <cell r="AI671">
            <v>-111.16711801236083</v>
          </cell>
          <cell r="AJ671">
            <v>-2.1931644178574974E-3</v>
          </cell>
          <cell r="AK671">
            <v>-111.16711801236083</v>
          </cell>
        </row>
        <row r="672">
          <cell r="B672" t="str">
            <v>50_115_0.2_40</v>
          </cell>
          <cell r="F672">
            <v>50</v>
          </cell>
          <cell r="G672">
            <v>115</v>
          </cell>
          <cell r="H672">
            <v>49.832637905651282</v>
          </cell>
          <cell r="R672">
            <v>0.2</v>
          </cell>
          <cell r="W672">
            <v>7.9968987478913789E-2</v>
          </cell>
          <cell r="X672">
            <v>0.16736209434871796</v>
          </cell>
          <cell r="AK672">
            <v>-203.15259140152364</v>
          </cell>
          <cell r="AL672">
            <v>3.6294773275395682E-4</v>
          </cell>
          <cell r="AM672">
            <v>-91.98547338916282</v>
          </cell>
        </row>
        <row r="673">
          <cell r="B673" t="str">
            <v>LoPGas</v>
          </cell>
          <cell r="C673" t="str">
            <v>Branch</v>
          </cell>
          <cell r="D673" t="str">
            <v>x</v>
          </cell>
          <cell r="E673" t="str">
            <v>B</v>
          </cell>
          <cell r="F673">
            <v>50</v>
          </cell>
          <cell r="G673">
            <v>115</v>
          </cell>
          <cell r="J673">
            <v>5.4</v>
          </cell>
          <cell r="K673">
            <v>5.4</v>
          </cell>
          <cell r="L673">
            <v>80</v>
          </cell>
          <cell r="M673">
            <v>55.4</v>
          </cell>
          <cell r="N673">
            <v>13200.000000000002</v>
          </cell>
          <cell r="O673">
            <v>1.2</v>
          </cell>
          <cell r="P673">
            <v>16</v>
          </cell>
          <cell r="Q673">
            <v>30</v>
          </cell>
          <cell r="R673">
            <v>0.2</v>
          </cell>
          <cell r="S673">
            <v>0.5</v>
          </cell>
          <cell r="T673">
            <v>0.75</v>
          </cell>
          <cell r="U673">
            <v>157.85400000000001</v>
          </cell>
          <cell r="V673">
            <v>9.576534000812674E-2</v>
          </cell>
          <cell r="W673">
            <v>3.7161559956579993E-2</v>
          </cell>
          <cell r="X673">
            <v>57.835367339910775</v>
          </cell>
          <cell r="Y673">
            <v>60.270734679821544</v>
          </cell>
          <cell r="Z673">
            <v>0.19799734470819286</v>
          </cell>
          <cell r="AA673">
            <v>0.32306421402917745</v>
          </cell>
          <cell r="AB673">
            <v>10.590508807326579</v>
          </cell>
          <cell r="AC673">
            <v>1.4214455925447356</v>
          </cell>
          <cell r="AD673">
            <v>1.3436035308840084</v>
          </cell>
          <cell r="AE673">
            <v>39.429384887847249</v>
          </cell>
          <cell r="AF673">
            <v>261.72152342790184</v>
          </cell>
          <cell r="AG673">
            <v>2</v>
          </cell>
          <cell r="AH673">
            <v>43514.866547445752</v>
          </cell>
          <cell r="AI673">
            <v>-53.688967956817905</v>
          </cell>
          <cell r="AJ673">
            <v>-2.0336730286673446E-2</v>
          </cell>
          <cell r="AK673">
            <v>-859.02348730908648</v>
          </cell>
        </row>
        <row r="674">
          <cell r="B674" t="str">
            <v>LoPGas</v>
          </cell>
          <cell r="C674" t="str">
            <v>Header</v>
          </cell>
          <cell r="D674" t="str">
            <v>x</v>
          </cell>
          <cell r="E674" t="str">
            <v>H</v>
          </cell>
          <cell r="F674">
            <v>50</v>
          </cell>
          <cell r="G674">
            <v>115</v>
          </cell>
          <cell r="J674">
            <v>5.4</v>
          </cell>
          <cell r="K674">
            <v>5.4</v>
          </cell>
          <cell r="L674">
            <v>80</v>
          </cell>
          <cell r="M674">
            <v>60.270734679821544</v>
          </cell>
          <cell r="N674">
            <v>63360</v>
          </cell>
          <cell r="O674">
            <v>5.28</v>
          </cell>
          <cell r="P674">
            <v>1</v>
          </cell>
          <cell r="Q674">
            <v>33.333333333333336</v>
          </cell>
          <cell r="R674">
            <v>0.2</v>
          </cell>
          <cell r="S674">
            <v>0.73278748682815997</v>
          </cell>
          <cell r="T674">
            <v>0.75</v>
          </cell>
          <cell r="U674">
            <v>157.85400000000001</v>
          </cell>
          <cell r="V674">
            <v>0.23877938480795929</v>
          </cell>
          <cell r="W674">
            <v>9.2657890883963034E-2</v>
          </cell>
          <cell r="X674">
            <v>60.885143572644267</v>
          </cell>
          <cell r="Y674">
            <v>61.499552465466991</v>
          </cell>
          <cell r="Z674">
            <v>6.228401137616868E-2</v>
          </cell>
          <cell r="AA674">
            <v>0.12961267713446539</v>
          </cell>
          <cell r="AB674">
            <v>8.5114816344094599</v>
          </cell>
          <cell r="AC674">
            <v>1.2961830242372632</v>
          </cell>
          <cell r="AD674">
            <v>1.3198289628453959</v>
          </cell>
          <cell r="AE674">
            <v>189.26104746166675</v>
          </cell>
          <cell r="AF674">
            <v>546.94005305712312</v>
          </cell>
          <cell r="AG674">
            <v>2</v>
          </cell>
          <cell r="AH674">
            <v>136344.74158728888</v>
          </cell>
          <cell r="AI674">
            <v>-64.096267635008303</v>
          </cell>
          <cell r="AJ674">
            <v>-5.0581019282677003E-3</v>
          </cell>
          <cell r="AK674">
            <v>-64.096267635008303</v>
          </cell>
        </row>
        <row r="675">
          <cell r="B675" t="str">
            <v>LoPGas</v>
          </cell>
          <cell r="C675" t="str">
            <v>Header</v>
          </cell>
          <cell r="D675" t="str">
            <v>x</v>
          </cell>
          <cell r="E675" t="str">
            <v>H</v>
          </cell>
          <cell r="F675">
            <v>50</v>
          </cell>
          <cell r="G675">
            <v>115</v>
          </cell>
          <cell r="J675">
            <v>5.4</v>
          </cell>
          <cell r="K675">
            <v>5.4</v>
          </cell>
          <cell r="L675">
            <v>80</v>
          </cell>
          <cell r="M675">
            <v>61.499552465466991</v>
          </cell>
          <cell r="N675">
            <v>126720</v>
          </cell>
          <cell r="O675">
            <v>10.56</v>
          </cell>
          <cell r="P675">
            <v>1</v>
          </cell>
          <cell r="Q675">
            <v>33.333333333333336</v>
          </cell>
          <cell r="R675">
            <v>0.2</v>
          </cell>
          <cell r="S675">
            <v>1.01473233779264</v>
          </cell>
          <cell r="T675">
            <v>0.75</v>
          </cell>
          <cell r="U675">
            <v>157.85400000000001</v>
          </cell>
          <cell r="V675">
            <v>0.15780983110247115</v>
          </cell>
          <cell r="W675">
            <v>6.1237807955940582E-2</v>
          </cell>
          <cell r="X675">
            <v>61.855053962584698</v>
          </cell>
          <cell r="Y675">
            <v>62.210555459702405</v>
          </cell>
          <cell r="Z675">
            <v>3.8431664580451441E-2</v>
          </cell>
          <cell r="AA675">
            <v>9.8509320035253756E-2</v>
          </cell>
          <cell r="AB675">
            <v>6.9331063611990746</v>
          </cell>
          <cell r="AC675">
            <v>1.1612000059301586</v>
          </cell>
          <cell r="AD675">
            <v>1.3080747949717437</v>
          </cell>
          <cell r="AE675">
            <v>378.5220949233335</v>
          </cell>
          <cell r="AF675">
            <v>546.6220104803308</v>
          </cell>
          <cell r="AG675">
            <v>2</v>
          </cell>
          <cell r="AH675">
            <v>192214.34667534402</v>
          </cell>
          <cell r="AI675">
            <v>-73.815176586320135</v>
          </cell>
          <cell r="AJ675">
            <v>-2.9125306418213439E-3</v>
          </cell>
          <cell r="AK675">
            <v>-73.815176586320135</v>
          </cell>
        </row>
        <row r="676">
          <cell r="B676" t="str">
            <v>LoPGas</v>
          </cell>
          <cell r="C676" t="str">
            <v>Header</v>
          </cell>
          <cell r="D676" t="str">
            <v>x</v>
          </cell>
          <cell r="E676" t="str">
            <v>H</v>
          </cell>
          <cell r="F676">
            <v>50</v>
          </cell>
          <cell r="G676">
            <v>115</v>
          </cell>
          <cell r="J676">
            <v>5.4</v>
          </cell>
          <cell r="K676">
            <v>5.4</v>
          </cell>
          <cell r="L676">
            <v>80</v>
          </cell>
          <cell r="M676">
            <v>62.210555459702405</v>
          </cell>
          <cell r="N676">
            <v>190080</v>
          </cell>
          <cell r="O676">
            <v>15.84</v>
          </cell>
          <cell r="P676">
            <v>1</v>
          </cell>
          <cell r="Q676">
            <v>33.333333333333336</v>
          </cell>
          <cell r="R676">
            <v>0.2</v>
          </cell>
          <cell r="S676">
            <v>1.2386846748934399</v>
          </cell>
          <cell r="T676">
            <v>0.75</v>
          </cell>
          <cell r="U676">
            <v>157.85400000000001</v>
          </cell>
          <cell r="V676">
            <v>0.12048327352646931</v>
          </cell>
          <cell r="W676">
            <v>4.6753307538409672E-2</v>
          </cell>
          <cell r="X676">
            <v>62.471229700609612</v>
          </cell>
          <cell r="Y676">
            <v>62.731903941516812</v>
          </cell>
          <cell r="Z676">
            <v>2.9306619475016338E-2</v>
          </cell>
          <cell r="AA676">
            <v>8.4323359531139466E-2</v>
          </cell>
          <cell r="AB676">
            <v>6.0613410564312922</v>
          </cell>
          <cell r="AC676">
            <v>1.0731031058169842</v>
          </cell>
          <cell r="AD676">
            <v>1.2997142781368751</v>
          </cell>
          <cell r="AE676">
            <v>567.78314238500025</v>
          </cell>
          <cell r="AF676">
            <v>539.87113231212845</v>
          </cell>
          <cell r="AG676">
            <v>2</v>
          </cell>
          <cell r="AH676">
            <v>233523.51214188334</v>
          </cell>
          <cell r="AI676">
            <v>-80.934767090370457</v>
          </cell>
          <cell r="AJ676">
            <v>-2.1289658851633645E-3</v>
          </cell>
          <cell r="AK676">
            <v>-80.934767090370457</v>
          </cell>
        </row>
        <row r="677">
          <cell r="B677" t="str">
            <v>LoPGas</v>
          </cell>
          <cell r="C677" t="str">
            <v>Leader</v>
          </cell>
          <cell r="D677" t="str">
            <v>x</v>
          </cell>
          <cell r="E677" t="str">
            <v>L</v>
          </cell>
          <cell r="F677">
            <v>50</v>
          </cell>
          <cell r="G677">
            <v>115</v>
          </cell>
          <cell r="J677">
            <v>5.4</v>
          </cell>
          <cell r="K677">
            <v>5.4</v>
          </cell>
          <cell r="L677">
            <v>80</v>
          </cell>
          <cell r="M677">
            <v>62.731903941516812</v>
          </cell>
          <cell r="N677">
            <v>253440.00000000003</v>
          </cell>
          <cell r="O677">
            <v>21.12</v>
          </cell>
          <cell r="P677">
            <v>1</v>
          </cell>
          <cell r="Q677">
            <v>40</v>
          </cell>
          <cell r="R677">
            <v>0.2</v>
          </cell>
          <cell r="S677">
            <v>1.4046444981305601</v>
          </cell>
          <cell r="T677">
            <v>0.75</v>
          </cell>
          <cell r="U677">
            <v>157.85400000000001</v>
          </cell>
          <cell r="V677">
            <v>0.13021394594591434</v>
          </cell>
          <cell r="W677">
            <v>5.0529276657321986E-2</v>
          </cell>
          <cell r="X677">
            <v>62.98017100851888</v>
          </cell>
          <cell r="Y677">
            <v>63.228438075520948</v>
          </cell>
          <cell r="Z677">
            <v>2.8754422741365748E-2</v>
          </cell>
          <cell r="AA677">
            <v>7.4466216923253808E-2</v>
          </cell>
          <cell r="AB677">
            <v>5.5502556253984103</v>
          </cell>
          <cell r="AC677">
            <v>1.0165822979403187</v>
          </cell>
          <cell r="AD677">
            <v>1.2935876006781681</v>
          </cell>
          <cell r="AE677">
            <v>757.04418984666711</v>
          </cell>
          <cell r="AF677">
            <v>554.62274539552936</v>
          </cell>
          <cell r="AG677">
            <v>2</v>
          </cell>
          <cell r="AH677">
            <v>272870.51552837586</v>
          </cell>
          <cell r="AI677">
            <v>-102.50168588606162</v>
          </cell>
          <cell r="AJ677">
            <v>-2.0222081338001421E-3</v>
          </cell>
          <cell r="AK677">
            <v>-102.50168588606162</v>
          </cell>
        </row>
        <row r="678">
          <cell r="B678" t="str">
            <v>50_115_0.2_100</v>
          </cell>
          <cell r="F678">
            <v>50</v>
          </cell>
          <cell r="G678">
            <v>115</v>
          </cell>
          <cell r="H678">
            <v>49.711660157007785</v>
          </cell>
          <cell r="R678">
            <v>0.2</v>
          </cell>
          <cell r="W678">
            <v>0.20064900637831329</v>
          </cell>
          <cell r="X678">
            <v>0.28833984299221527</v>
          </cell>
          <cell r="AK678">
            <v>-321.34789719776052</v>
          </cell>
          <cell r="AL678">
            <v>8.6350304337002399E-4</v>
          </cell>
          <cell r="AM678">
            <v>-218.84621131169891</v>
          </cell>
        </row>
        <row r="679">
          <cell r="B679" t="str">
            <v>LoPGas</v>
          </cell>
          <cell r="C679" t="str">
            <v>Branch</v>
          </cell>
          <cell r="D679" t="str">
            <v>x</v>
          </cell>
          <cell r="E679" t="str">
            <v>B</v>
          </cell>
          <cell r="F679">
            <v>50</v>
          </cell>
          <cell r="G679">
            <v>115</v>
          </cell>
          <cell r="J679">
            <v>5.4</v>
          </cell>
          <cell r="K679">
            <v>5.4</v>
          </cell>
          <cell r="L679">
            <v>80</v>
          </cell>
          <cell r="M679">
            <v>55.4</v>
          </cell>
          <cell r="N679">
            <v>13200.000000000002</v>
          </cell>
          <cell r="O679">
            <v>1.2</v>
          </cell>
          <cell r="P679">
            <v>16</v>
          </cell>
          <cell r="Q679">
            <v>30</v>
          </cell>
          <cell r="R679">
            <v>0.2</v>
          </cell>
          <cell r="S679">
            <v>0.5</v>
          </cell>
          <cell r="T679">
            <v>0.75</v>
          </cell>
          <cell r="U679">
            <v>157.85400000000001</v>
          </cell>
          <cell r="V679">
            <v>9.576534000812674E-2</v>
          </cell>
          <cell r="W679">
            <v>3.7161559956579993E-2</v>
          </cell>
          <cell r="X679">
            <v>57.835367339910775</v>
          </cell>
          <cell r="Y679">
            <v>60.270734679821544</v>
          </cell>
          <cell r="Z679">
            <v>0.19799734470819286</v>
          </cell>
          <cell r="AA679">
            <v>0.32306421402917745</v>
          </cell>
          <cell r="AB679">
            <v>10.590508807326579</v>
          </cell>
          <cell r="AC679">
            <v>1.4214455925447356</v>
          </cell>
          <cell r="AD679">
            <v>1.3436035308840084</v>
          </cell>
          <cell r="AE679">
            <v>39.429384887847249</v>
          </cell>
          <cell r="AF679">
            <v>261.72152342790184</v>
          </cell>
          <cell r="AG679">
            <v>2</v>
          </cell>
          <cell r="AH679">
            <v>43514.866547445752</v>
          </cell>
          <cell r="AI679">
            <v>-53.688967956817905</v>
          </cell>
          <cell r="AJ679">
            <v>-2.0336730286673446E-2</v>
          </cell>
          <cell r="AK679">
            <v>-859.02348730908648</v>
          </cell>
        </row>
        <row r="680">
          <cell r="B680" t="str">
            <v>LoPGas</v>
          </cell>
          <cell r="C680" t="str">
            <v>Header</v>
          </cell>
          <cell r="D680" t="str">
            <v>x</v>
          </cell>
          <cell r="E680" t="str">
            <v>H</v>
          </cell>
          <cell r="F680">
            <v>50</v>
          </cell>
          <cell r="G680">
            <v>115</v>
          </cell>
          <cell r="J680">
            <v>5.4</v>
          </cell>
          <cell r="K680">
            <v>5.4</v>
          </cell>
          <cell r="L680">
            <v>80</v>
          </cell>
          <cell r="M680">
            <v>60.270734679821544</v>
          </cell>
          <cell r="N680">
            <v>63360</v>
          </cell>
          <cell r="O680">
            <v>5.28</v>
          </cell>
          <cell r="P680">
            <v>1</v>
          </cell>
          <cell r="Q680">
            <v>50</v>
          </cell>
          <cell r="R680">
            <v>0.2</v>
          </cell>
          <cell r="S680">
            <v>0.73278748682815997</v>
          </cell>
          <cell r="T680">
            <v>0.75</v>
          </cell>
          <cell r="U680">
            <v>157.85400000000001</v>
          </cell>
          <cell r="V680">
            <v>0.35880324043742756</v>
          </cell>
          <cell r="W680">
            <v>0.13923292217207006</v>
          </cell>
          <cell r="X680">
            <v>61.179408748778897</v>
          </cell>
          <cell r="Y680">
            <v>62.08808281773625</v>
          </cell>
          <cell r="Z680">
            <v>9.2114334133668097E-2</v>
          </cell>
          <cell r="AA680">
            <v>0.12968246927554788</v>
          </cell>
          <cell r="AB680">
            <v>8.5114816344094599</v>
          </cell>
          <cell r="AC680">
            <v>1.2961861084717587</v>
          </cell>
          <cell r="AD680">
            <v>1.3198258223534642</v>
          </cell>
          <cell r="AE680">
            <v>189.26104746166675</v>
          </cell>
          <cell r="AF680">
            <v>547.87825459103874</v>
          </cell>
          <cell r="AG680">
            <v>2</v>
          </cell>
          <cell r="AH680">
            <v>136303.76280504305</v>
          </cell>
          <cell r="AI680">
            <v>-94.622600076070796</v>
          </cell>
          <cell r="AJ680">
            <v>-7.4670612433767993E-3</v>
          </cell>
          <cell r="AK680">
            <v>-94.622600076070796</v>
          </cell>
        </row>
        <row r="681">
          <cell r="B681" t="str">
            <v>LoPGas</v>
          </cell>
          <cell r="C681" t="str">
            <v>Header</v>
          </cell>
          <cell r="D681" t="str">
            <v>x</v>
          </cell>
          <cell r="E681" t="str">
            <v>H</v>
          </cell>
          <cell r="F681">
            <v>50</v>
          </cell>
          <cell r="G681">
            <v>115</v>
          </cell>
          <cell r="J681">
            <v>5.4</v>
          </cell>
          <cell r="K681">
            <v>5.4</v>
          </cell>
          <cell r="L681">
            <v>80</v>
          </cell>
          <cell r="M681">
            <v>62.08808281773625</v>
          </cell>
          <cell r="N681">
            <v>126720</v>
          </cell>
          <cell r="O681">
            <v>10.56</v>
          </cell>
          <cell r="P681">
            <v>1</v>
          </cell>
          <cell r="Q681">
            <v>50</v>
          </cell>
          <cell r="R681">
            <v>0.2</v>
          </cell>
          <cell r="S681">
            <v>1.01473233779264</v>
          </cell>
          <cell r="T681">
            <v>0.75</v>
          </cell>
          <cell r="U681">
            <v>157.85400000000001</v>
          </cell>
          <cell r="V681">
            <v>0.23753533290994219</v>
          </cell>
          <cell r="W681">
            <v>9.2175138886275931E-2</v>
          </cell>
          <cell r="X681">
            <v>62.601229141710405</v>
          </cell>
          <cell r="Y681">
            <v>63.114375465684553</v>
          </cell>
          <cell r="Z681">
            <v>5.729663874085611E-2</v>
          </cell>
          <cell r="AA681">
            <v>9.861935176117459E-2</v>
          </cell>
          <cell r="AB681">
            <v>6.9331063611990746</v>
          </cell>
          <cell r="AC681">
            <v>1.1639325020525535</v>
          </cell>
          <cell r="AD681">
            <v>1.3050039044357722</v>
          </cell>
          <cell r="AE681">
            <v>378.5220949233335</v>
          </cell>
          <cell r="AF681">
            <v>548.43946540240916</v>
          </cell>
          <cell r="AG681">
            <v>2</v>
          </cell>
          <cell r="AH681">
            <v>192055.9660395188</v>
          </cell>
          <cell r="AI681">
            <v>-106.11548485014345</v>
          </cell>
          <cell r="AJ681">
            <v>-4.1870061888472001E-3</v>
          </cell>
          <cell r="AK681">
            <v>-106.11548485014345</v>
          </cell>
        </row>
        <row r="682">
          <cell r="B682" t="str">
            <v>LoPGas</v>
          </cell>
          <cell r="C682" t="str">
            <v>Header</v>
          </cell>
          <cell r="D682" t="str">
            <v>x</v>
          </cell>
          <cell r="E682" t="str">
            <v>H</v>
          </cell>
          <cell r="F682">
            <v>50</v>
          </cell>
          <cell r="G682">
            <v>115</v>
          </cell>
          <cell r="J682">
            <v>5.4</v>
          </cell>
          <cell r="K682">
            <v>5.4</v>
          </cell>
          <cell r="L682">
            <v>80</v>
          </cell>
          <cell r="M682">
            <v>63.114375465684553</v>
          </cell>
          <cell r="N682">
            <v>190080</v>
          </cell>
          <cell r="O682">
            <v>15.84</v>
          </cell>
          <cell r="P682">
            <v>1</v>
          </cell>
          <cell r="Q682">
            <v>50</v>
          </cell>
          <cell r="R682">
            <v>0.2</v>
          </cell>
          <cell r="S682">
            <v>1.2386846748934399</v>
          </cell>
          <cell r="T682">
            <v>0.75</v>
          </cell>
          <cell r="U682">
            <v>157.85400000000001</v>
          </cell>
          <cell r="V682">
            <v>0.18153847150561928</v>
          </cell>
          <cell r="W682">
            <v>7.0445662206296333E-2</v>
          </cell>
          <cell r="X682">
            <v>63.484541654119781</v>
          </cell>
          <cell r="Y682">
            <v>63.854707842555008</v>
          </cell>
          <cell r="Z682">
            <v>4.3843944022676218E-2</v>
          </cell>
          <cell r="AA682">
            <v>8.4447630592482614E-2</v>
          </cell>
          <cell r="AB682">
            <v>6.0613410564312922</v>
          </cell>
          <cell r="AC682">
            <v>1.0771568526015147</v>
          </cell>
          <cell r="AD682">
            <v>1.2948229639674662</v>
          </cell>
          <cell r="AE682">
            <v>567.78314238500025</v>
          </cell>
          <cell r="AF682">
            <v>542.20089161870067</v>
          </cell>
          <cell r="AG682">
            <v>2</v>
          </cell>
          <cell r="AH682">
            <v>233259.87980944925</v>
          </cell>
          <cell r="AI682">
            <v>-114.30719181058848</v>
          </cell>
          <cell r="AJ682">
            <v>-3.0068179663980555E-3</v>
          </cell>
          <cell r="AK682">
            <v>-114.30719181058848</v>
          </cell>
        </row>
        <row r="683">
          <cell r="B683" t="str">
            <v>LoPGas</v>
          </cell>
          <cell r="C683" t="str">
            <v>Leader</v>
          </cell>
          <cell r="D683" t="str">
            <v>x</v>
          </cell>
          <cell r="E683" t="str">
            <v>L</v>
          </cell>
          <cell r="F683">
            <v>50</v>
          </cell>
          <cell r="G683">
            <v>115</v>
          </cell>
          <cell r="J683">
            <v>5.4</v>
          </cell>
          <cell r="K683">
            <v>5.4</v>
          </cell>
          <cell r="L683">
            <v>80</v>
          </cell>
          <cell r="M683">
            <v>63.854707842555008</v>
          </cell>
          <cell r="N683">
            <v>253440.00000000003</v>
          </cell>
          <cell r="O683">
            <v>21.12</v>
          </cell>
          <cell r="P683">
            <v>1</v>
          </cell>
          <cell r="Q683">
            <v>40</v>
          </cell>
          <cell r="R683">
            <v>0.2</v>
          </cell>
          <cell r="S683">
            <v>1.4046444981305601</v>
          </cell>
          <cell r="T683">
            <v>0.75</v>
          </cell>
          <cell r="U683">
            <v>157.85400000000001</v>
          </cell>
          <cell r="V683">
            <v>0.13081763226075654</v>
          </cell>
          <cell r="W683">
            <v>5.0763535995628217E-2</v>
          </cell>
          <cell r="X683">
            <v>64.08799146246858</v>
          </cell>
          <cell r="Y683">
            <v>64.321275082382158</v>
          </cell>
          <cell r="Z683">
            <v>2.8898036361144519E-2</v>
          </cell>
          <cell r="AA683">
            <v>7.4581485195962333E-2</v>
          </cell>
          <cell r="AB683">
            <v>5.5502556253984103</v>
          </cell>
          <cell r="AC683">
            <v>1.0215122871974662</v>
          </cell>
          <cell r="AD683">
            <v>1.2873445304239481</v>
          </cell>
          <cell r="AE683">
            <v>757.04418984666711</v>
          </cell>
          <cell r="AF683">
            <v>557.08400201901998</v>
          </cell>
          <cell r="AG683">
            <v>2</v>
          </cell>
          <cell r="AH683">
            <v>272530.26832985628</v>
          </cell>
          <cell r="AI683">
            <v>-95.757038784853606</v>
          </cell>
          <cell r="AJ683">
            <v>-1.8891461250168402E-3</v>
          </cell>
          <cell r="AK683">
            <v>-95.757038784853606</v>
          </cell>
        </row>
        <row r="684">
          <cell r="B684" t="str">
            <v>50_115_0.2_150</v>
          </cell>
          <cell r="F684">
            <v>50</v>
          </cell>
          <cell r="G684">
            <v>115</v>
          </cell>
          <cell r="H684">
            <v>49.610221180783149</v>
          </cell>
          <cell r="R684">
            <v>0.2</v>
          </cell>
          <cell r="W684">
            <v>0.30185372326464233</v>
          </cell>
          <cell r="X684">
            <v>0.38977881921685054</v>
          </cell>
          <cell r="AK684">
            <v>-410.80231552165634</v>
          </cell>
          <cell r="AL684">
            <v>1.2430763760132683E-3</v>
          </cell>
          <cell r="AM684">
            <v>-315.04527673680275</v>
          </cell>
        </row>
        <row r="685">
          <cell r="B685" t="str">
            <v>LoPGas</v>
          </cell>
          <cell r="C685" t="str">
            <v>Branch</v>
          </cell>
          <cell r="D685" t="str">
            <v>x</v>
          </cell>
          <cell r="E685" t="str">
            <v>B</v>
          </cell>
          <cell r="F685">
            <v>50</v>
          </cell>
          <cell r="G685">
            <v>115</v>
          </cell>
          <cell r="J685">
            <v>5.4</v>
          </cell>
          <cell r="K685">
            <v>5.4</v>
          </cell>
          <cell r="L685">
            <v>80</v>
          </cell>
          <cell r="M685">
            <v>55.4</v>
          </cell>
          <cell r="N685">
            <v>13200.000000000002</v>
          </cell>
          <cell r="O685">
            <v>1.2</v>
          </cell>
          <cell r="P685">
            <v>16</v>
          </cell>
          <cell r="Q685">
            <v>30</v>
          </cell>
          <cell r="R685">
            <v>0.2</v>
          </cell>
          <cell r="S685">
            <v>0.5</v>
          </cell>
          <cell r="T685">
            <v>0.75</v>
          </cell>
          <cell r="U685">
            <v>157.85400000000001</v>
          </cell>
          <cell r="V685">
            <v>9.576534000812674E-2</v>
          </cell>
          <cell r="W685">
            <v>3.7161559956579993E-2</v>
          </cell>
          <cell r="X685">
            <v>57.835367339910775</v>
          </cell>
          <cell r="Y685">
            <v>60.270734679821544</v>
          </cell>
          <cell r="Z685">
            <v>0.19799734470819286</v>
          </cell>
          <cell r="AA685">
            <v>0.32306421402917745</v>
          </cell>
          <cell r="AB685">
            <v>10.590508807326579</v>
          </cell>
          <cell r="AC685">
            <v>1.4214455925447356</v>
          </cell>
          <cell r="AD685">
            <v>1.3436035308840084</v>
          </cell>
          <cell r="AE685">
            <v>39.429384887847249</v>
          </cell>
          <cell r="AF685">
            <v>261.72152342790184</v>
          </cell>
          <cell r="AG685">
            <v>2</v>
          </cell>
          <cell r="AH685">
            <v>43514.866547445752</v>
          </cell>
          <cell r="AI685">
            <v>-53.688967956817905</v>
          </cell>
          <cell r="AJ685">
            <v>-2.0336730286673446E-2</v>
          </cell>
          <cell r="AK685">
            <v>-859.02348730908648</v>
          </cell>
        </row>
        <row r="686">
          <cell r="B686" t="str">
            <v>LoPGas</v>
          </cell>
          <cell r="C686" t="str">
            <v>Header</v>
          </cell>
          <cell r="D686" t="str">
            <v>x</v>
          </cell>
          <cell r="E686" t="str">
            <v>H</v>
          </cell>
          <cell r="F686">
            <v>50</v>
          </cell>
          <cell r="G686">
            <v>115</v>
          </cell>
          <cell r="J686">
            <v>5.4</v>
          </cell>
          <cell r="K686">
            <v>5.4</v>
          </cell>
          <cell r="L686">
            <v>80</v>
          </cell>
          <cell r="M686">
            <v>60.270734679821544</v>
          </cell>
          <cell r="N686">
            <v>63360</v>
          </cell>
          <cell r="O686">
            <v>5.28</v>
          </cell>
          <cell r="P686">
            <v>1</v>
          </cell>
          <cell r="Q686">
            <v>66.666666666666671</v>
          </cell>
          <cell r="R686">
            <v>0.2</v>
          </cell>
          <cell r="S686">
            <v>0.73278748682815997</v>
          </cell>
          <cell r="T686">
            <v>0.75</v>
          </cell>
          <cell r="U686">
            <v>157.85400000000001</v>
          </cell>
          <cell r="V686">
            <v>0.47924203391678893</v>
          </cell>
          <cell r="W686">
            <v>0.18596896931190798</v>
          </cell>
          <cell r="X686">
            <v>61.465287029981454</v>
          </cell>
          <cell r="Y686">
            <v>62.659839380141371</v>
          </cell>
          <cell r="Z686">
            <v>0.12109445848834166</v>
          </cell>
          <cell r="AA686">
            <v>0.12975139279401601</v>
          </cell>
          <cell r="AB686">
            <v>8.5114816344094599</v>
          </cell>
          <cell r="AC686">
            <v>1.2961892114063926</v>
          </cell>
          <cell r="AD686">
            <v>1.3198226628353793</v>
          </cell>
          <cell r="AE686">
            <v>189.26104746166675</v>
          </cell>
          <cell r="AF686">
            <v>548.80799065818667</v>
          </cell>
          <cell r="AG686">
            <v>2</v>
          </cell>
          <cell r="AH686">
            <v>136263.63136760669</v>
          </cell>
          <cell r="AI686">
            <v>-124.17050944259866</v>
          </cell>
          <cell r="AJ686">
            <v>-9.7988091416192115E-3</v>
          </cell>
          <cell r="AK686">
            <v>-124.17050944259866</v>
          </cell>
        </row>
        <row r="687">
          <cell r="B687" t="str">
            <v>LoPGas</v>
          </cell>
          <cell r="C687" t="str">
            <v>Header</v>
          </cell>
          <cell r="D687" t="str">
            <v>x</v>
          </cell>
          <cell r="E687" t="str">
            <v>H</v>
          </cell>
          <cell r="F687">
            <v>50</v>
          </cell>
          <cell r="G687">
            <v>115</v>
          </cell>
          <cell r="J687">
            <v>5.4</v>
          </cell>
          <cell r="K687">
            <v>5.4</v>
          </cell>
          <cell r="L687">
            <v>80</v>
          </cell>
          <cell r="M687">
            <v>62.659839380141371</v>
          </cell>
          <cell r="N687">
            <v>126720</v>
          </cell>
          <cell r="O687">
            <v>10.56</v>
          </cell>
          <cell r="P687">
            <v>1</v>
          </cell>
          <cell r="Q687">
            <v>66.666666666666671</v>
          </cell>
          <cell r="R687">
            <v>0.2</v>
          </cell>
          <cell r="S687">
            <v>1.01473233779264</v>
          </cell>
          <cell r="T687">
            <v>0.75</v>
          </cell>
          <cell r="U687">
            <v>157.85400000000001</v>
          </cell>
          <cell r="V687">
            <v>0.31777685715354276</v>
          </cell>
          <cell r="W687">
            <v>0.12331271135177957</v>
          </cell>
          <cell r="X687">
            <v>63.318046921935903</v>
          </cell>
          <cell r="Y687">
            <v>63.976254463730427</v>
          </cell>
          <cell r="Z687">
            <v>7.5917121671955301E-2</v>
          </cell>
          <cell r="AA687">
            <v>9.8726201587877482E-2</v>
          </cell>
          <cell r="AB687">
            <v>6.9331063611990746</v>
          </cell>
          <cell r="AC687">
            <v>1.1666673696675729</v>
          </cell>
          <cell r="AD687">
            <v>1.3019447523513763</v>
          </cell>
          <cell r="AE687">
            <v>378.5220949233335</v>
          </cell>
          <cell r="AF687">
            <v>550.20541281490057</v>
          </cell>
          <cell r="AG687">
            <v>2</v>
          </cell>
          <cell r="AH687">
            <v>191903.3436218891</v>
          </cell>
          <cell r="AI687">
            <v>-135.58002736425931</v>
          </cell>
          <cell r="AJ687">
            <v>-5.3495907261781606E-3</v>
          </cell>
          <cell r="AK687">
            <v>-135.58002736425931</v>
          </cell>
        </row>
        <row r="688">
          <cell r="B688" t="str">
            <v>LoPGas</v>
          </cell>
          <cell r="C688" t="str">
            <v>Header</v>
          </cell>
          <cell r="D688" t="str">
            <v>x</v>
          </cell>
          <cell r="E688" t="str">
            <v>H</v>
          </cell>
          <cell r="F688">
            <v>50</v>
          </cell>
          <cell r="G688">
            <v>115</v>
          </cell>
          <cell r="J688">
            <v>5.4</v>
          </cell>
          <cell r="K688">
            <v>5.4</v>
          </cell>
          <cell r="L688">
            <v>80</v>
          </cell>
          <cell r="M688">
            <v>63.976254463730427</v>
          </cell>
          <cell r="N688">
            <v>190080</v>
          </cell>
          <cell r="O688">
            <v>15.84</v>
          </cell>
          <cell r="P688">
            <v>1</v>
          </cell>
          <cell r="Q688">
            <v>66.666666666666671</v>
          </cell>
          <cell r="R688">
            <v>0.2</v>
          </cell>
          <cell r="S688">
            <v>1.2386846748934399</v>
          </cell>
          <cell r="T688">
            <v>0.75</v>
          </cell>
          <cell r="U688">
            <v>157.85400000000001</v>
          </cell>
          <cell r="V688">
            <v>0.24308961478138646</v>
          </cell>
          <cell r="W688">
            <v>9.4330467513145777E-2</v>
          </cell>
          <cell r="X688">
            <v>64.443236365995432</v>
          </cell>
          <cell r="Y688">
            <v>64.910218268260437</v>
          </cell>
          <cell r="Z688">
            <v>5.8286235413311571E-2</v>
          </cell>
          <cell r="AA688">
            <v>8.4566655032839971E-2</v>
          </cell>
          <cell r="AB688">
            <v>6.0613410564312922</v>
          </cell>
          <cell r="AC688">
            <v>1.0812125497721148</v>
          </cell>
          <cell r="AD688">
            <v>1.2899660005216593</v>
          </cell>
          <cell r="AE688">
            <v>567.78314238500025</v>
          </cell>
          <cell r="AF688">
            <v>544.43097094514701</v>
          </cell>
          <cell r="AG688">
            <v>2</v>
          </cell>
          <cell r="AH688">
            <v>233010.12457523134</v>
          </cell>
          <cell r="AI688">
            <v>-143.46045947235416</v>
          </cell>
          <cell r="AJ688">
            <v>-3.77368632871302E-3</v>
          </cell>
          <cell r="AK688">
            <v>-143.46045947235416</v>
          </cell>
        </row>
        <row r="689">
          <cell r="B689" t="str">
            <v>LoPGas</v>
          </cell>
          <cell r="C689" t="str">
            <v>Leader</v>
          </cell>
          <cell r="D689" t="str">
            <v>x</v>
          </cell>
          <cell r="E689" t="str">
            <v>L</v>
          </cell>
          <cell r="F689">
            <v>50</v>
          </cell>
          <cell r="G689">
            <v>115</v>
          </cell>
          <cell r="J689">
            <v>5.4</v>
          </cell>
          <cell r="K689">
            <v>5.4</v>
          </cell>
          <cell r="L689">
            <v>80</v>
          </cell>
          <cell r="M689">
            <v>64.910218268260437</v>
          </cell>
          <cell r="N689">
            <v>253440.00000000003</v>
          </cell>
          <cell r="O689">
            <v>21.12</v>
          </cell>
          <cell r="P689">
            <v>1</v>
          </cell>
          <cell r="Q689">
            <v>40</v>
          </cell>
          <cell r="R689">
            <v>0.2</v>
          </cell>
          <cell r="S689">
            <v>1.4046444981305601</v>
          </cell>
          <cell r="T689">
            <v>0.75</v>
          </cell>
          <cell r="U689">
            <v>157.85400000000001</v>
          </cell>
          <cell r="V689">
            <v>0.13138661638174209</v>
          </cell>
          <cell r="W689">
            <v>5.0984329212937496E-2</v>
          </cell>
          <cell r="X689">
            <v>65.129241434335739</v>
          </cell>
          <cell r="Y689">
            <v>65.348264600411056</v>
          </cell>
          <cell r="Z689">
            <v>2.9029335210941865E-2</v>
          </cell>
          <cell r="AA689">
            <v>7.4688691038831106E-2</v>
          </cell>
          <cell r="AB689">
            <v>5.5502556253984103</v>
          </cell>
          <cell r="AC689">
            <v>1.0264423026005063</v>
          </cell>
          <cell r="AD689">
            <v>1.2811613983103065</v>
          </cell>
          <cell r="AE689">
            <v>757.04418984666711</v>
          </cell>
          <cell r="AF689">
            <v>559.39742447615617</v>
          </cell>
          <cell r="AG689">
            <v>2</v>
          </cell>
          <cell r="AH689">
            <v>272193.34041538386</v>
          </cell>
          <cell r="AI689">
            <v>-89.42305756574244</v>
          </cell>
          <cell r="AJ689">
            <v>-1.7641859526069765E-3</v>
          </cell>
          <cell r="AK689">
            <v>-89.42305756574244</v>
          </cell>
        </row>
        <row r="690">
          <cell r="B690" t="str">
            <v>50_115_0.2_200</v>
          </cell>
          <cell r="F690">
            <v>50</v>
          </cell>
          <cell r="G690">
            <v>115</v>
          </cell>
          <cell r="H690">
            <v>49.508241962653649</v>
          </cell>
          <cell r="R690">
            <v>0.2</v>
          </cell>
          <cell r="W690">
            <v>0.40361214817683333</v>
          </cell>
          <cell r="X690">
            <v>0.49175803734635082</v>
          </cell>
          <cell r="AK690">
            <v>-492.63405384495456</v>
          </cell>
          <cell r="AL690">
            <v>1.5909524790057295E-3</v>
          </cell>
          <cell r="AM690">
            <v>-403.21099627921211</v>
          </cell>
        </row>
        <row r="691">
          <cell r="B691" t="str">
            <v>LoPGas</v>
          </cell>
          <cell r="C691" t="str">
            <v>Branch</v>
          </cell>
          <cell r="D691" t="str">
            <v>x</v>
          </cell>
          <cell r="E691" t="str">
            <v>B</v>
          </cell>
          <cell r="F691">
            <v>50</v>
          </cell>
          <cell r="G691">
            <v>115</v>
          </cell>
          <cell r="J691">
            <v>5.4</v>
          </cell>
          <cell r="K691">
            <v>5.4</v>
          </cell>
          <cell r="L691">
            <v>80</v>
          </cell>
          <cell r="M691">
            <v>55.4</v>
          </cell>
          <cell r="N691">
            <v>13200.000000000002</v>
          </cell>
          <cell r="O691">
            <v>1.2</v>
          </cell>
          <cell r="P691">
            <v>16</v>
          </cell>
          <cell r="Q691">
            <v>30</v>
          </cell>
          <cell r="R691">
            <v>0.1</v>
          </cell>
          <cell r="S691">
            <v>0.5</v>
          </cell>
          <cell r="T691">
            <v>0.75</v>
          </cell>
          <cell r="U691">
            <v>157.85400000000001</v>
          </cell>
          <cell r="V691">
            <v>2.8348371135389509E-2</v>
          </cell>
          <cell r="W691">
            <v>1.1000532066510971E-2</v>
          </cell>
          <cell r="X691">
            <v>59.748803232772502</v>
          </cell>
          <cell r="Y691">
            <v>64.097606465545013</v>
          </cell>
          <cell r="Z691">
            <v>0.35356123843678922</v>
          </cell>
          <cell r="AA691">
            <v>0.56369207148173039</v>
          </cell>
          <cell r="AB691">
            <v>10.590508807326579</v>
          </cell>
          <cell r="AC691">
            <v>1.4236418724337909</v>
          </cell>
          <cell r="AD691">
            <v>1.3415307276946085</v>
          </cell>
          <cell r="AE691">
            <v>19.714692443923624</v>
          </cell>
          <cell r="AF691">
            <v>131.82014376821306</v>
          </cell>
          <cell r="AG691">
            <v>2</v>
          </cell>
          <cell r="AH691">
            <v>21691.296270658204</v>
          </cell>
          <cell r="AI691">
            <v>-47.550240752101665</v>
          </cell>
          <cell r="AJ691">
            <v>-3.6022909660683076E-2</v>
          </cell>
          <cell r="AK691">
            <v>-760.80385203362664</v>
          </cell>
        </row>
        <row r="692">
          <cell r="B692" t="str">
            <v>LoPGas</v>
          </cell>
          <cell r="C692" t="str">
            <v>Header</v>
          </cell>
          <cell r="D692" t="str">
            <v>x</v>
          </cell>
          <cell r="E692" t="str">
            <v>H</v>
          </cell>
          <cell r="F692">
            <v>50</v>
          </cell>
          <cell r="G692">
            <v>115</v>
          </cell>
          <cell r="J692">
            <v>5.4</v>
          </cell>
          <cell r="K692">
            <v>5.4</v>
          </cell>
          <cell r="L692">
            <v>80</v>
          </cell>
          <cell r="M692">
            <v>64.097606465545013</v>
          </cell>
          <cell r="N692">
            <v>63360</v>
          </cell>
          <cell r="O692">
            <v>5.28</v>
          </cell>
          <cell r="P692">
            <v>1</v>
          </cell>
          <cell r="Q692">
            <v>20</v>
          </cell>
          <cell r="R692">
            <v>0.1</v>
          </cell>
          <cell r="S692">
            <v>0.73278748682815997</v>
          </cell>
          <cell r="T692">
            <v>0.75</v>
          </cell>
          <cell r="U692">
            <v>157.85400000000001</v>
          </cell>
          <cell r="V692">
            <v>4.1626450129686778E-2</v>
          </cell>
          <cell r="W692">
            <v>1.6153065630454932E-2</v>
          </cell>
          <cell r="X692">
            <v>64.692484899480959</v>
          </cell>
          <cell r="Y692">
            <v>65.287363333416906</v>
          </cell>
          <cell r="Z692">
            <v>7.481621337656541E-2</v>
          </cell>
          <cell r="AA692">
            <v>0.2268168473506432</v>
          </cell>
          <cell r="AB692">
            <v>8.5114816344094599</v>
          </cell>
          <cell r="AC692">
            <v>1.3174071090143662</v>
          </cell>
          <cell r="AD692">
            <v>1.2985658607966568</v>
          </cell>
          <cell r="AE692">
            <v>94.630523730833374</v>
          </cell>
          <cell r="AF692">
            <v>277.41618747536091</v>
          </cell>
          <cell r="AG692">
            <v>2</v>
          </cell>
          <cell r="AH692">
            <v>67876.772262459592</v>
          </cell>
          <cell r="AI692">
            <v>-30.430099270477132</v>
          </cell>
          <cell r="AJ692">
            <v>-4.8027303141535875E-3</v>
          </cell>
          <cell r="AK692">
            <v>-30.430099270477132</v>
          </cell>
        </row>
        <row r="693">
          <cell r="B693" t="str">
            <v>LoPGas</v>
          </cell>
          <cell r="C693" t="str">
            <v>Header</v>
          </cell>
          <cell r="D693" t="str">
            <v>x</v>
          </cell>
          <cell r="E693" t="str">
            <v>H</v>
          </cell>
          <cell r="F693">
            <v>50</v>
          </cell>
          <cell r="G693">
            <v>115</v>
          </cell>
          <cell r="J693">
            <v>5.4</v>
          </cell>
          <cell r="K693">
            <v>5.4</v>
          </cell>
          <cell r="L693">
            <v>80</v>
          </cell>
          <cell r="M693">
            <v>65.287363333416906</v>
          </cell>
          <cell r="N693">
            <v>126720</v>
          </cell>
          <cell r="O693">
            <v>10.56</v>
          </cell>
          <cell r="P693">
            <v>1</v>
          </cell>
          <cell r="Q693">
            <v>20</v>
          </cell>
          <cell r="R693">
            <v>0.1</v>
          </cell>
          <cell r="S693">
            <v>1.01473233779264</v>
          </cell>
          <cell r="T693">
            <v>0.75</v>
          </cell>
          <cell r="U693">
            <v>157.85400000000001</v>
          </cell>
          <cell r="V693">
            <v>2.7292770456119025E-2</v>
          </cell>
          <cell r="W693">
            <v>1.0590908209593408E-2</v>
          </cell>
          <cell r="X693">
            <v>65.627797896574236</v>
          </cell>
          <cell r="Y693">
            <v>65.968232459731567</v>
          </cell>
          <cell r="Z693">
            <v>4.6277845483748692E-2</v>
          </cell>
          <cell r="AA693">
            <v>0.17237352145027807</v>
          </cell>
          <cell r="AB693">
            <v>6.9331063611990746</v>
          </cell>
          <cell r="AC693">
            <v>1.1811880527967438</v>
          </cell>
          <cell r="AD693">
            <v>1.2859395725192413</v>
          </cell>
          <cell r="AE693">
            <v>189.26104746166675</v>
          </cell>
          <cell r="AF693">
            <v>277.26720173090376</v>
          </cell>
          <cell r="AG693">
            <v>2</v>
          </cell>
          <cell r="AH693">
            <v>95667.233024894042</v>
          </cell>
          <cell r="AI693">
            <v>-34.681041532179712</v>
          </cell>
          <cell r="AJ693">
            <v>-2.7368246158601416E-3</v>
          </cell>
          <cell r="AK693">
            <v>-34.681041532179712</v>
          </cell>
        </row>
        <row r="694">
          <cell r="B694" t="str">
            <v>LoPGas</v>
          </cell>
          <cell r="C694" t="str">
            <v>Header</v>
          </cell>
          <cell r="D694" t="str">
            <v>x</v>
          </cell>
          <cell r="E694" t="str">
            <v>H</v>
          </cell>
          <cell r="F694">
            <v>50</v>
          </cell>
          <cell r="G694">
            <v>115</v>
          </cell>
          <cell r="J694">
            <v>5.4</v>
          </cell>
          <cell r="K694">
            <v>5.4</v>
          </cell>
          <cell r="L694">
            <v>80</v>
          </cell>
          <cell r="M694">
            <v>65.968232459731567</v>
          </cell>
          <cell r="N694">
            <v>190080</v>
          </cell>
          <cell r="O694">
            <v>15.84</v>
          </cell>
          <cell r="P694">
            <v>1</v>
          </cell>
          <cell r="Q694">
            <v>20</v>
          </cell>
          <cell r="R694">
            <v>0.1</v>
          </cell>
          <cell r="S694">
            <v>1.2386846748934399</v>
          </cell>
          <cell r="T694">
            <v>0.75</v>
          </cell>
          <cell r="U694">
            <v>157.85400000000001</v>
          </cell>
          <cell r="V694">
            <v>2.0737957464021694E-2</v>
          </cell>
          <cell r="W694">
            <v>8.0473253643944531E-3</v>
          </cell>
          <cell r="X694">
            <v>66.215924750093009</v>
          </cell>
          <cell r="Y694">
            <v>66.463617040454452</v>
          </cell>
          <cell r="Z694">
            <v>3.5304503107054908E-2</v>
          </cell>
          <cell r="AA694">
            <v>0.14753309403573917</v>
          </cell>
          <cell r="AB694">
            <v>6.0613410564312922</v>
          </cell>
          <cell r="AC694">
            <v>1.0921117735612647</v>
          </cell>
          <cell r="AD694">
            <v>1.2770922009157517</v>
          </cell>
          <cell r="AE694">
            <v>283.89157119250012</v>
          </cell>
          <cell r="AF694">
            <v>273.81506005572987</v>
          </cell>
          <cell r="AG694">
            <v>2</v>
          </cell>
          <cell r="AH694">
            <v>116198.68346813446</v>
          </cell>
          <cell r="AI694">
            <v>-37.755425455977409</v>
          </cell>
          <cell r="AJ694">
            <v>-1.9862913223893841E-3</v>
          </cell>
          <cell r="AK694">
            <v>-37.755425455977409</v>
          </cell>
        </row>
        <row r="695">
          <cell r="B695" t="str">
            <v>LoPGas</v>
          </cell>
          <cell r="C695" t="str">
            <v>Leader</v>
          </cell>
          <cell r="D695" t="str">
            <v>x</v>
          </cell>
          <cell r="E695" t="str">
            <v>L</v>
          </cell>
          <cell r="F695">
            <v>50</v>
          </cell>
          <cell r="G695">
            <v>115</v>
          </cell>
          <cell r="J695">
            <v>5.4</v>
          </cell>
          <cell r="K695">
            <v>5.4</v>
          </cell>
          <cell r="L695">
            <v>80</v>
          </cell>
          <cell r="M695">
            <v>66.463617040454452</v>
          </cell>
          <cell r="N695">
            <v>253440.00000000003</v>
          </cell>
          <cell r="O695">
            <v>21.12</v>
          </cell>
          <cell r="P695">
            <v>1</v>
          </cell>
          <cell r="Q695">
            <v>40</v>
          </cell>
          <cell r="R695">
            <v>0.1</v>
          </cell>
          <cell r="S695">
            <v>1.4046444981305601</v>
          </cell>
          <cell r="T695">
            <v>0.75</v>
          </cell>
          <cell r="U695">
            <v>157.85400000000001</v>
          </cell>
          <cell r="V695">
            <v>3.7228210058190853E-2</v>
          </cell>
          <cell r="W695">
            <v>1.4446336848351393E-2</v>
          </cell>
          <cell r="X695">
            <v>66.849960055320892</v>
          </cell>
          <cell r="Y695">
            <v>67.236303070187333</v>
          </cell>
          <cell r="Z695">
            <v>5.7082163827819832E-2</v>
          </cell>
          <cell r="AA695">
            <v>0.13029454818542041</v>
          </cell>
          <cell r="AB695">
            <v>5.5502556253984103</v>
          </cell>
          <cell r="AC695">
            <v>1.0349464703489786</v>
          </cell>
          <cell r="AD695">
            <v>1.2706340795008377</v>
          </cell>
          <cell r="AE695">
            <v>378.52209492333355</v>
          </cell>
          <cell r="AF695">
            <v>281.40956341722011</v>
          </cell>
          <cell r="AG695">
            <v>2</v>
          </cell>
          <cell r="AH695">
            <v>135715.65138539931</v>
          </cell>
          <cell r="AI695">
            <v>-78.303995877216522</v>
          </cell>
          <cell r="AJ695">
            <v>-3.0896463019735049E-3</v>
          </cell>
          <cell r="AK695">
            <v>-78.303995877216522</v>
          </cell>
        </row>
        <row r="696">
          <cell r="B696" t="str">
            <v>50_115_0.1_60</v>
          </cell>
          <cell r="F696">
            <v>50</v>
          </cell>
          <cell r="G696">
            <v>115</v>
          </cell>
          <cell r="H696">
            <v>49.939761831880695</v>
          </cell>
          <cell r="R696">
            <v>0.1</v>
          </cell>
          <cell r="W696">
            <v>3.4791299204442794E-2</v>
          </cell>
          <cell r="X696">
            <v>6.0238168119305158E-2</v>
          </cell>
          <cell r="AK696">
            <v>-181.17056213585079</v>
          </cell>
          <cell r="AL696">
            <v>4.0588133782605058E-4</v>
          </cell>
          <cell r="AM696">
            <v>-102.86656625863426</v>
          </cell>
        </row>
        <row r="697">
          <cell r="B697" t="str">
            <v>LoPGas</v>
          </cell>
          <cell r="C697" t="str">
            <v>Branch</v>
          </cell>
          <cell r="D697" t="str">
            <v>x</v>
          </cell>
          <cell r="E697" t="str">
            <v>B</v>
          </cell>
          <cell r="F697">
            <v>50</v>
          </cell>
          <cell r="G697">
            <v>115</v>
          </cell>
          <cell r="J697">
            <v>5.4</v>
          </cell>
          <cell r="K697">
            <v>5.4</v>
          </cell>
          <cell r="L697">
            <v>80</v>
          </cell>
          <cell r="M697">
            <v>55.4</v>
          </cell>
          <cell r="N697">
            <v>13200.000000000002</v>
          </cell>
          <cell r="O697">
            <v>1.2</v>
          </cell>
          <cell r="P697">
            <v>16</v>
          </cell>
          <cell r="Q697">
            <v>30</v>
          </cell>
          <cell r="R697">
            <v>0.1</v>
          </cell>
          <cell r="S697">
            <v>0.5</v>
          </cell>
          <cell r="T697">
            <v>0.75</v>
          </cell>
          <cell r="U697">
            <v>157.85400000000001</v>
          </cell>
          <cell r="V697">
            <v>2.8348371135389509E-2</v>
          </cell>
          <cell r="W697">
            <v>1.1000532066510971E-2</v>
          </cell>
          <cell r="X697">
            <v>59.748803232772502</v>
          </cell>
          <cell r="Y697">
            <v>64.097606465545013</v>
          </cell>
          <cell r="Z697">
            <v>0.35356123843678922</v>
          </cell>
          <cell r="AA697">
            <v>0.56369207148173039</v>
          </cell>
          <cell r="AB697">
            <v>10.590508807326579</v>
          </cell>
          <cell r="AC697">
            <v>1.4236418724337909</v>
          </cell>
          <cell r="AD697">
            <v>1.3415307276946085</v>
          </cell>
          <cell r="AE697">
            <v>19.714692443923624</v>
          </cell>
          <cell r="AF697">
            <v>131.82014376821306</v>
          </cell>
          <cell r="AG697">
            <v>2</v>
          </cell>
          <cell r="AH697">
            <v>21691.296270658204</v>
          </cell>
          <cell r="AI697">
            <v>-47.550240752101665</v>
          </cell>
          <cell r="AJ697">
            <v>-3.6022909660683076E-2</v>
          </cell>
          <cell r="AK697">
            <v>-760.80385203362664</v>
          </cell>
        </row>
        <row r="698">
          <cell r="B698" t="str">
            <v>LoPGas</v>
          </cell>
          <cell r="C698" t="str">
            <v>Header</v>
          </cell>
          <cell r="D698" t="str">
            <v>x</v>
          </cell>
          <cell r="E698" t="str">
            <v>H</v>
          </cell>
          <cell r="F698">
            <v>50</v>
          </cell>
          <cell r="G698">
            <v>115</v>
          </cell>
          <cell r="J698">
            <v>5.4</v>
          </cell>
          <cell r="K698">
            <v>5.4</v>
          </cell>
          <cell r="L698">
            <v>80</v>
          </cell>
          <cell r="M698">
            <v>64.097606465545013</v>
          </cell>
          <cell r="N698">
            <v>63360</v>
          </cell>
          <cell r="O698">
            <v>5.28</v>
          </cell>
          <cell r="P698">
            <v>1</v>
          </cell>
          <cell r="Q698">
            <v>6.666666666666667</v>
          </cell>
          <cell r="R698">
            <v>0.1</v>
          </cell>
          <cell r="S698">
            <v>0.73278748682815997</v>
          </cell>
          <cell r="T698">
            <v>0.75</v>
          </cell>
          <cell r="U698">
            <v>157.85400000000001</v>
          </cell>
          <cell r="V698">
            <v>1.3850547464944648E-2</v>
          </cell>
          <cell r="W698">
            <v>5.3746788765849374E-3</v>
          </cell>
          <cell r="X698">
            <v>64.300632619398357</v>
          </cell>
          <cell r="Y698">
            <v>64.503658773251686</v>
          </cell>
          <cell r="Z698">
            <v>2.5534037176661362E-2</v>
          </cell>
          <cell r="AA698">
            <v>0.22668374010930356</v>
          </cell>
          <cell r="AB698">
            <v>8.5114816344094599</v>
          </cell>
          <cell r="AC698">
            <v>1.3174031203125411</v>
          </cell>
          <cell r="AD698">
            <v>1.2985697924649056</v>
          </cell>
          <cell r="AE698">
            <v>94.630523730833374</v>
          </cell>
          <cell r="AF698">
            <v>276.9427513997241</v>
          </cell>
          <cell r="AG698">
            <v>2</v>
          </cell>
          <cell r="AH698">
            <v>67906.605313507884</v>
          </cell>
          <cell r="AI698">
            <v>-10.407826710292857</v>
          </cell>
          <cell r="AJ698">
            <v>-1.6426494176598576E-3</v>
          </cell>
          <cell r="AK698">
            <v>-10.407826710292857</v>
          </cell>
        </row>
        <row r="699">
          <cell r="B699" t="str">
            <v>LoPGas</v>
          </cell>
          <cell r="C699" t="str">
            <v>Header</v>
          </cell>
          <cell r="D699" t="str">
            <v>x</v>
          </cell>
          <cell r="E699" t="str">
            <v>H</v>
          </cell>
          <cell r="F699">
            <v>50</v>
          </cell>
          <cell r="G699">
            <v>115</v>
          </cell>
          <cell r="J699">
            <v>5.4</v>
          </cell>
          <cell r="K699">
            <v>5.4</v>
          </cell>
          <cell r="L699">
            <v>80</v>
          </cell>
          <cell r="M699">
            <v>64.503658773251686</v>
          </cell>
          <cell r="N699">
            <v>126720</v>
          </cell>
          <cell r="O699">
            <v>10.56</v>
          </cell>
          <cell r="P699">
            <v>1</v>
          </cell>
          <cell r="Q699">
            <v>6.666666666666667</v>
          </cell>
          <cell r="R699">
            <v>0.1</v>
          </cell>
          <cell r="S699">
            <v>1.01473233779264</v>
          </cell>
          <cell r="T699">
            <v>0.75</v>
          </cell>
          <cell r="U699">
            <v>157.85400000000001</v>
          </cell>
          <cell r="V699">
            <v>9.0591648227845902E-3</v>
          </cell>
          <cell r="W699">
            <v>3.5153918598354039E-3</v>
          </cell>
          <cell r="X699">
            <v>64.624574912652378</v>
          </cell>
          <cell r="Y699">
            <v>64.745491052053069</v>
          </cell>
          <cell r="Z699">
            <v>1.5605766242676178E-2</v>
          </cell>
          <cell r="AA699">
            <v>0.1721507842823983</v>
          </cell>
          <cell r="AB699">
            <v>6.9331063611990746</v>
          </cell>
          <cell r="AC699">
            <v>1.1768732681491292</v>
          </cell>
          <cell r="AD699">
            <v>1.2906542282731206</v>
          </cell>
          <cell r="AE699">
            <v>189.26104746166675</v>
          </cell>
          <cell r="AF699">
            <v>276.17367062243119</v>
          </cell>
          <cell r="AG699">
            <v>2</v>
          </cell>
          <cell r="AH699">
            <v>95804.996472819388</v>
          </cell>
          <cell r="AI699">
            <v>-12.376129765965166</v>
          </cell>
          <cell r="AJ699">
            <v>-9.7665165451113999E-4</v>
          </cell>
          <cell r="AK699">
            <v>-12.376129765965166</v>
          </cell>
        </row>
        <row r="700">
          <cell r="B700" t="str">
            <v>LoPGas</v>
          </cell>
          <cell r="C700" t="str">
            <v>Header</v>
          </cell>
          <cell r="D700" t="str">
            <v>x</v>
          </cell>
          <cell r="E700" t="str">
            <v>H</v>
          </cell>
          <cell r="F700">
            <v>50</v>
          </cell>
          <cell r="G700">
            <v>115</v>
          </cell>
          <cell r="J700">
            <v>5.4</v>
          </cell>
          <cell r="K700">
            <v>5.4</v>
          </cell>
          <cell r="L700">
            <v>80</v>
          </cell>
          <cell r="M700">
            <v>64.745491052053069</v>
          </cell>
          <cell r="N700">
            <v>190080</v>
          </cell>
          <cell r="O700">
            <v>15.84</v>
          </cell>
          <cell r="P700">
            <v>1</v>
          </cell>
          <cell r="Q700">
            <v>6.666666666666667</v>
          </cell>
          <cell r="R700">
            <v>0.1</v>
          </cell>
          <cell r="S700">
            <v>1.2386846748934399</v>
          </cell>
          <cell r="T700">
            <v>0.75</v>
          </cell>
          <cell r="U700">
            <v>157.85400000000001</v>
          </cell>
          <cell r="V700">
            <v>6.8733460743897164E-3</v>
          </cell>
          <cell r="W700">
            <v>2.6671890083065364E-3</v>
          </cell>
          <cell r="X700">
            <v>64.835861534241999</v>
          </cell>
          <cell r="Y700">
            <v>64.92623201643093</v>
          </cell>
          <cell r="Z700">
            <v>1.1848363326187661E-2</v>
          </cell>
          <cell r="AA700">
            <v>0.14728439317193956</v>
          </cell>
          <cell r="AB700">
            <v>6.0613410564312922</v>
          </cell>
          <cell r="AC700">
            <v>1.0857139861533383</v>
          </cell>
          <cell r="AD700">
            <v>1.2846177228358735</v>
          </cell>
          <cell r="AE700">
            <v>283.89157119250012</v>
          </cell>
          <cell r="AF700">
            <v>272.36875221690497</v>
          </cell>
          <cell r="AG700">
            <v>2</v>
          </cell>
          <cell r="AH700">
            <v>116449.1492100871</v>
          </cell>
          <cell r="AI700">
            <v>-13.859110960444221</v>
          </cell>
          <cell r="AJ700">
            <v>-7.2911989480451496E-4</v>
          </cell>
          <cell r="AK700">
            <v>-13.859110960444221</v>
          </cell>
        </row>
        <row r="701">
          <cell r="B701" t="str">
            <v>LoPGas</v>
          </cell>
          <cell r="C701" t="str">
            <v>Leader</v>
          </cell>
          <cell r="D701" t="str">
            <v>x</v>
          </cell>
          <cell r="E701" t="str">
            <v>L</v>
          </cell>
          <cell r="F701">
            <v>50</v>
          </cell>
          <cell r="G701">
            <v>115</v>
          </cell>
          <cell r="J701">
            <v>5.4</v>
          </cell>
          <cell r="K701">
            <v>5.4</v>
          </cell>
          <cell r="L701">
            <v>80</v>
          </cell>
          <cell r="M701">
            <v>64.92623201643093</v>
          </cell>
          <cell r="N701">
            <v>253440.00000000003</v>
          </cell>
          <cell r="O701">
            <v>21.12</v>
          </cell>
          <cell r="P701">
            <v>1</v>
          </cell>
          <cell r="Q701">
            <v>40</v>
          </cell>
          <cell r="R701">
            <v>0.1</v>
          </cell>
          <cell r="S701">
            <v>1.4046444981305601</v>
          </cell>
          <cell r="T701">
            <v>0.75</v>
          </cell>
          <cell r="U701">
            <v>157.85400000000001</v>
          </cell>
          <cell r="V701">
            <v>3.7002730972166283E-2</v>
          </cell>
          <cell r="W701">
            <v>1.4358840113381177E-2</v>
          </cell>
          <cell r="X701">
            <v>65.354291289284845</v>
          </cell>
          <cell r="Y701">
            <v>65.78235056213876</v>
          </cell>
          <cell r="Z701">
            <v>5.6795258268604654E-2</v>
          </cell>
          <cell r="AA701">
            <v>0.13006345894687024</v>
          </cell>
          <cell r="AB701">
            <v>5.5502556253984103</v>
          </cell>
          <cell r="AC701">
            <v>1.027169299295849</v>
          </cell>
          <cell r="AD701">
            <v>1.28025463434899</v>
          </cell>
          <cell r="AE701">
            <v>378.52209492333355</v>
          </cell>
          <cell r="AF701">
            <v>279.8292267960785</v>
          </cell>
          <cell r="AG701">
            <v>2</v>
          </cell>
          <cell r="AH701">
            <v>136044.14042573926</v>
          </cell>
          <cell r="AI701">
            <v>-87.31457462241066</v>
          </cell>
          <cell r="AJ701">
            <v>-3.4451773446342584E-3</v>
          </cell>
          <cell r="AK701">
            <v>-87.31457462241066</v>
          </cell>
        </row>
        <row r="702">
          <cell r="B702" t="str">
            <v>50_115_0.1_20</v>
          </cell>
          <cell r="F702">
            <v>50</v>
          </cell>
          <cell r="G702">
            <v>115</v>
          </cell>
          <cell r="H702">
            <v>49.963083368075381</v>
          </cell>
          <cell r="R702">
            <v>0.1</v>
          </cell>
          <cell r="W702">
            <v>1.1557259744726878E-2</v>
          </cell>
          <cell r="X702">
            <v>3.6916631924619026E-2</v>
          </cell>
          <cell r="AK702">
            <v>-123.95764205911291</v>
          </cell>
          <cell r="AL702">
            <v>1.4458281027739206E-4</v>
          </cell>
          <cell r="AM702">
            <v>-36.643067436702246</v>
          </cell>
        </row>
        <row r="703">
          <cell r="B703" t="str">
            <v>LoPGas</v>
          </cell>
          <cell r="C703" t="str">
            <v>Branch</v>
          </cell>
          <cell r="D703" t="str">
            <v>x</v>
          </cell>
          <cell r="E703" t="str">
            <v>B</v>
          </cell>
          <cell r="F703">
            <v>50</v>
          </cell>
          <cell r="G703">
            <v>115</v>
          </cell>
          <cell r="J703">
            <v>5.4</v>
          </cell>
          <cell r="K703">
            <v>5.4</v>
          </cell>
          <cell r="L703">
            <v>80</v>
          </cell>
          <cell r="M703">
            <v>55.4</v>
          </cell>
          <cell r="N703">
            <v>13200.000000000002</v>
          </cell>
          <cell r="O703">
            <v>1.2</v>
          </cell>
          <cell r="P703">
            <v>16</v>
          </cell>
          <cell r="Q703">
            <v>30</v>
          </cell>
          <cell r="R703">
            <v>0.1</v>
          </cell>
          <cell r="S703">
            <v>0.5</v>
          </cell>
          <cell r="T703">
            <v>0.75</v>
          </cell>
          <cell r="U703">
            <v>157.85400000000001</v>
          </cell>
          <cell r="V703">
            <v>2.8348371135389509E-2</v>
          </cell>
          <cell r="W703">
            <v>1.1000532066510971E-2</v>
          </cell>
          <cell r="X703">
            <v>59.748803232772502</v>
          </cell>
          <cell r="Y703">
            <v>64.097606465545013</v>
          </cell>
          <cell r="Z703">
            <v>0.35356123843678922</v>
          </cell>
          <cell r="AA703">
            <v>0.56369207148173039</v>
          </cell>
          <cell r="AB703">
            <v>10.590508807326579</v>
          </cell>
          <cell r="AC703">
            <v>1.4236418724337909</v>
          </cell>
          <cell r="AD703">
            <v>1.3415307276946085</v>
          </cell>
          <cell r="AE703">
            <v>19.714692443923624</v>
          </cell>
          <cell r="AF703">
            <v>131.82014376821306</v>
          </cell>
          <cell r="AG703">
            <v>2</v>
          </cell>
          <cell r="AH703">
            <v>21691.296270658204</v>
          </cell>
          <cell r="AI703">
            <v>-47.550240752101665</v>
          </cell>
          <cell r="AJ703">
            <v>-3.6022909660683076E-2</v>
          </cell>
          <cell r="AK703">
            <v>-760.80385203362664</v>
          </cell>
        </row>
        <row r="704">
          <cell r="B704" t="str">
            <v>LoPGas</v>
          </cell>
          <cell r="C704" t="str">
            <v>Header</v>
          </cell>
          <cell r="D704" t="str">
            <v>x</v>
          </cell>
          <cell r="E704" t="str">
            <v>H</v>
          </cell>
          <cell r="F704">
            <v>50</v>
          </cell>
          <cell r="G704">
            <v>115</v>
          </cell>
          <cell r="J704">
            <v>5.4</v>
          </cell>
          <cell r="K704">
            <v>5.4</v>
          </cell>
          <cell r="L704">
            <v>80</v>
          </cell>
          <cell r="M704">
            <v>64.097606465545013</v>
          </cell>
          <cell r="N704">
            <v>63360</v>
          </cell>
          <cell r="O704">
            <v>5.28</v>
          </cell>
          <cell r="P704">
            <v>1</v>
          </cell>
          <cell r="Q704">
            <v>13.333333333333334</v>
          </cell>
          <cell r="R704">
            <v>0.1</v>
          </cell>
          <cell r="S704">
            <v>0.73278748682815997</v>
          </cell>
          <cell r="T704">
            <v>0.75</v>
          </cell>
          <cell r="U704">
            <v>157.85400000000001</v>
          </cell>
          <cell r="V704">
            <v>2.7726274722533462E-2</v>
          </cell>
          <cell r="W704">
            <v>1.0759128724309619E-2</v>
          </cell>
          <cell r="X704">
            <v>64.498896269781227</v>
          </cell>
          <cell r="Y704">
            <v>64.900186074017427</v>
          </cell>
          <cell r="Z704">
            <v>5.0469107479543807E-2</v>
          </cell>
          <cell r="AA704">
            <v>0.22675095111612203</v>
          </cell>
          <cell r="AB704">
            <v>8.5114816344094599</v>
          </cell>
          <cell r="AC704">
            <v>1.3174051124458313</v>
          </cell>
          <cell r="AD704">
            <v>1.2985678288137184</v>
          </cell>
          <cell r="AE704">
            <v>94.630523730833374</v>
          </cell>
          <cell r="AF704">
            <v>277.18177663711151</v>
          </cell>
          <cell r="AG704">
            <v>2</v>
          </cell>
          <cell r="AH704">
            <v>67891.518461567364</v>
          </cell>
          <cell r="AI704">
            <v>-20.549189402716692</v>
          </cell>
          <cell r="AJ704">
            <v>-3.2432432769439225E-3</v>
          </cell>
          <cell r="AK704">
            <v>-20.549189402716692</v>
          </cell>
        </row>
        <row r="705">
          <cell r="B705" t="str">
            <v>LoPGas</v>
          </cell>
          <cell r="C705" t="str">
            <v>Header</v>
          </cell>
          <cell r="D705" t="str">
            <v>x</v>
          </cell>
          <cell r="E705" t="str">
            <v>H</v>
          </cell>
          <cell r="F705">
            <v>50</v>
          </cell>
          <cell r="G705">
            <v>115</v>
          </cell>
          <cell r="J705">
            <v>5.4</v>
          </cell>
          <cell r="K705">
            <v>5.4</v>
          </cell>
          <cell r="L705">
            <v>80</v>
          </cell>
          <cell r="M705">
            <v>64.900186074017427</v>
          </cell>
          <cell r="N705">
            <v>126720</v>
          </cell>
          <cell r="O705">
            <v>10.56</v>
          </cell>
          <cell r="P705">
            <v>1</v>
          </cell>
          <cell r="Q705">
            <v>13.333333333333334</v>
          </cell>
          <cell r="R705">
            <v>0.1</v>
          </cell>
          <cell r="S705">
            <v>1.01473233779264</v>
          </cell>
          <cell r="T705">
            <v>0.75</v>
          </cell>
          <cell r="U705">
            <v>157.85400000000001</v>
          </cell>
          <cell r="V705">
            <v>1.815788432006623E-2</v>
          </cell>
          <cell r="W705">
            <v>7.046132836656227E-3</v>
          </cell>
          <cell r="X705">
            <v>65.134522596168779</v>
          </cell>
          <cell r="Y705">
            <v>65.368859118320145</v>
          </cell>
          <cell r="Z705">
            <v>3.1038332432445692E-2</v>
          </cell>
          <cell r="AA705">
            <v>0.17227126576731802</v>
          </cell>
          <cell r="AB705">
            <v>6.9331063611990746</v>
          </cell>
          <cell r="AC705">
            <v>1.1790308478328415</v>
          </cell>
          <cell r="AD705">
            <v>1.288292382230892</v>
          </cell>
          <cell r="AE705">
            <v>189.26104746166675</v>
          </cell>
          <cell r="AF705">
            <v>276.74203769848373</v>
          </cell>
          <cell r="AG705">
            <v>2</v>
          </cell>
          <cell r="AH705">
            <v>95743.725277081889</v>
          </cell>
          <cell r="AI705">
            <v>-23.923246537438111</v>
          </cell>
          <cell r="AJ705">
            <v>-1.8878824603407601E-3</v>
          </cell>
          <cell r="AK705">
            <v>-23.923246537438111</v>
          </cell>
        </row>
        <row r="706">
          <cell r="B706" t="str">
            <v>LoPGas</v>
          </cell>
          <cell r="C706" t="str">
            <v>Header</v>
          </cell>
          <cell r="D706" t="str">
            <v>x</v>
          </cell>
          <cell r="E706" t="str">
            <v>H</v>
          </cell>
          <cell r="F706">
            <v>50</v>
          </cell>
          <cell r="G706">
            <v>115</v>
          </cell>
          <cell r="J706">
            <v>5.4</v>
          </cell>
          <cell r="K706">
            <v>5.4</v>
          </cell>
          <cell r="L706">
            <v>80</v>
          </cell>
          <cell r="M706">
            <v>65.368859118320145</v>
          </cell>
          <cell r="N706">
            <v>190080</v>
          </cell>
          <cell r="O706">
            <v>15.84</v>
          </cell>
          <cell r="P706">
            <v>1</v>
          </cell>
          <cell r="Q706">
            <v>13.333333333333334</v>
          </cell>
          <cell r="R706">
            <v>0.1</v>
          </cell>
          <cell r="S706">
            <v>1.2386846748934399</v>
          </cell>
          <cell r="T706">
            <v>0.75</v>
          </cell>
          <cell r="U706">
            <v>157.85400000000001</v>
          </cell>
          <cell r="V706">
            <v>1.3786980255407408E-2</v>
          </cell>
          <cell r="W706">
            <v>5.3500117405604897E-3</v>
          </cell>
          <cell r="X706">
            <v>65.541653311657115</v>
          </cell>
          <cell r="Y706">
            <v>65.714447504994098</v>
          </cell>
          <cell r="Z706">
            <v>2.3620057346770196E-2</v>
          </cell>
          <cell r="AA706">
            <v>0.14741401120015607</v>
          </cell>
          <cell r="AB706">
            <v>6.0613410564312922</v>
          </cell>
          <cell r="AC706">
            <v>1.0889147252321025</v>
          </cell>
          <cell r="AD706">
            <v>1.2808417373969057</v>
          </cell>
          <cell r="AE706">
            <v>283.89157119250012</v>
          </cell>
          <cell r="AF706">
            <v>273.11226245565354</v>
          </cell>
          <cell r="AG706">
            <v>2</v>
          </cell>
          <cell r="AH706">
            <v>116325.5456044068</v>
          </cell>
          <cell r="AI706">
            <v>-26.415113697187277</v>
          </cell>
          <cell r="AJ706">
            <v>-1.3896840118469737E-3</v>
          </cell>
          <cell r="AK706">
            <v>-26.415113697187277</v>
          </cell>
        </row>
        <row r="707">
          <cell r="B707" t="str">
            <v>LoPGas</v>
          </cell>
          <cell r="C707" t="str">
            <v>Leader</v>
          </cell>
          <cell r="D707" t="str">
            <v>x</v>
          </cell>
          <cell r="E707" t="str">
            <v>L</v>
          </cell>
          <cell r="F707">
            <v>50</v>
          </cell>
          <cell r="G707">
            <v>115</v>
          </cell>
          <cell r="J707">
            <v>5.4</v>
          </cell>
          <cell r="K707">
            <v>5.4</v>
          </cell>
          <cell r="L707">
            <v>80</v>
          </cell>
          <cell r="M707">
            <v>65.714447504994098</v>
          </cell>
          <cell r="N707">
            <v>253440.00000000003</v>
          </cell>
          <cell r="O707">
            <v>21.12</v>
          </cell>
          <cell r="P707">
            <v>1</v>
          </cell>
          <cell r="Q707">
            <v>40</v>
          </cell>
          <cell r="R707">
            <v>0.1</v>
          </cell>
          <cell r="S707">
            <v>1.4046444981305601</v>
          </cell>
          <cell r="T707">
            <v>0.75</v>
          </cell>
          <cell r="U707">
            <v>157.85400000000001</v>
          </cell>
          <cell r="V707">
            <v>3.7118027135384431E-2</v>
          </cell>
          <cell r="W707">
            <v>1.4403580572519559E-2</v>
          </cell>
          <cell r="X707">
            <v>66.121176381330912</v>
          </cell>
          <cell r="Y707">
            <v>66.52790525766774</v>
          </cell>
          <cell r="Z707">
            <v>5.6942687582998253E-2</v>
          </cell>
          <cell r="AA707">
            <v>0.13018158516825784</v>
          </cell>
          <cell r="AB707">
            <v>5.5502556253984103</v>
          </cell>
          <cell r="AC707">
            <v>1.0310613780723497</v>
          </cell>
          <cell r="AD707">
            <v>1.2754218940322282</v>
          </cell>
          <cell r="AE707">
            <v>378.52209492333355</v>
          </cell>
          <cell r="AF707">
            <v>280.63729200100852</v>
          </cell>
          <cell r="AG707">
            <v>2</v>
          </cell>
          <cell r="AH707">
            <v>135875.51529945392</v>
          </cell>
          <cell r="AI707">
            <v>-82.693004339588754</v>
          </cell>
          <cell r="AJ707">
            <v>-3.2628237192072577E-3</v>
          </cell>
          <cell r="AK707">
            <v>-82.693004339588754</v>
          </cell>
        </row>
        <row r="708">
          <cell r="B708" t="str">
            <v>50_115_0.1_40</v>
          </cell>
          <cell r="F708">
            <v>50</v>
          </cell>
          <cell r="G708">
            <v>115</v>
          </cell>
          <cell r="H708">
            <v>49.951440614059443</v>
          </cell>
          <cell r="R708">
            <v>0.1</v>
          </cell>
          <cell r="W708">
            <v>2.3155273301526336E-2</v>
          </cell>
          <cell r="X708">
            <v>4.8559385940556865E-2</v>
          </cell>
          <cell r="AK708">
            <v>-153.58055397693084</v>
          </cell>
          <cell r="AL708">
            <v>2.7970150582915903E-4</v>
          </cell>
          <cell r="AM708">
            <v>-70.887549637342076</v>
          </cell>
        </row>
        <row r="709">
          <cell r="B709" t="str">
            <v>LoPGas</v>
          </cell>
          <cell r="C709" t="str">
            <v>Branch</v>
          </cell>
          <cell r="D709" t="str">
            <v>x</v>
          </cell>
          <cell r="E709" t="str">
            <v>B</v>
          </cell>
          <cell r="F709">
            <v>50</v>
          </cell>
          <cell r="G709">
            <v>115</v>
          </cell>
          <cell r="J709">
            <v>5.4</v>
          </cell>
          <cell r="K709">
            <v>5.4</v>
          </cell>
          <cell r="L709">
            <v>80</v>
          </cell>
          <cell r="M709">
            <v>55.4</v>
          </cell>
          <cell r="N709">
            <v>13200.000000000002</v>
          </cell>
          <cell r="O709">
            <v>1.2</v>
          </cell>
          <cell r="P709">
            <v>16</v>
          </cell>
          <cell r="Q709">
            <v>30</v>
          </cell>
          <cell r="R709">
            <v>0.1</v>
          </cell>
          <cell r="S709">
            <v>0.5</v>
          </cell>
          <cell r="T709">
            <v>0.75</v>
          </cell>
          <cell r="U709">
            <v>157.85400000000001</v>
          </cell>
          <cell r="V709">
            <v>2.8348371135389509E-2</v>
          </cell>
          <cell r="W709">
            <v>1.1000532066510971E-2</v>
          </cell>
          <cell r="X709">
            <v>59.748803232772502</v>
          </cell>
          <cell r="Y709">
            <v>64.097606465545013</v>
          </cell>
          <cell r="Z709">
            <v>0.35356123843678922</v>
          </cell>
          <cell r="AA709">
            <v>0.56369207148173039</v>
          </cell>
          <cell r="AB709">
            <v>10.590508807326579</v>
          </cell>
          <cell r="AC709">
            <v>1.4236418724337909</v>
          </cell>
          <cell r="AD709">
            <v>1.3415307276946085</v>
          </cell>
          <cell r="AE709">
            <v>19.714692443923624</v>
          </cell>
          <cell r="AF709">
            <v>131.82014376821306</v>
          </cell>
          <cell r="AG709">
            <v>2</v>
          </cell>
          <cell r="AH709">
            <v>21691.296270658204</v>
          </cell>
          <cell r="AI709">
            <v>-47.550240752101665</v>
          </cell>
          <cell r="AJ709">
            <v>-3.6022909660683076E-2</v>
          </cell>
          <cell r="AK709">
            <v>-760.80385203362664</v>
          </cell>
        </row>
        <row r="710">
          <cell r="B710" t="str">
            <v>LoPGas</v>
          </cell>
          <cell r="C710" t="str">
            <v>Header</v>
          </cell>
          <cell r="D710" t="str">
            <v>x</v>
          </cell>
          <cell r="E710" t="str">
            <v>H</v>
          </cell>
          <cell r="F710">
            <v>50</v>
          </cell>
          <cell r="G710">
            <v>115</v>
          </cell>
          <cell r="J710">
            <v>5.4</v>
          </cell>
          <cell r="K710">
            <v>5.4</v>
          </cell>
          <cell r="L710">
            <v>80</v>
          </cell>
          <cell r="M710">
            <v>64.097606465545013</v>
          </cell>
          <cell r="N710">
            <v>63360</v>
          </cell>
          <cell r="O710">
            <v>5.28</v>
          </cell>
          <cell r="P710">
            <v>1</v>
          </cell>
          <cell r="Q710">
            <v>33.333333333333336</v>
          </cell>
          <cell r="R710">
            <v>0.1</v>
          </cell>
          <cell r="S710">
            <v>0.73278748682815997</v>
          </cell>
          <cell r="T710">
            <v>0.75</v>
          </cell>
          <cell r="U710">
            <v>157.85400000000001</v>
          </cell>
          <cell r="V710">
            <v>6.9496380932929272E-2</v>
          </cell>
          <cell r="W710">
            <v>2.6967939826512577E-2</v>
          </cell>
          <cell r="X710">
            <v>65.065911380211816</v>
          </cell>
          <cell r="Y710">
            <v>66.034216294878604</v>
          </cell>
          <cell r="Z710">
            <v>0.12178102781431166</v>
          </cell>
          <cell r="AA710">
            <v>0.22694051722114642</v>
          </cell>
          <cell r="AB710">
            <v>8.5114816344094599</v>
          </cell>
          <cell r="AC710">
            <v>1.3174111155240675</v>
          </cell>
          <cell r="AD710">
            <v>1.29856191159913</v>
          </cell>
          <cell r="AE710">
            <v>94.630523730833374</v>
          </cell>
          <cell r="AF710">
            <v>277.8655559394561</v>
          </cell>
          <cell r="AG710">
            <v>2</v>
          </cell>
          <cell r="AH710">
            <v>67845.620900781927</v>
          </cell>
          <cell r="AI710">
            <v>-49.43444889317194</v>
          </cell>
          <cell r="AJ710">
            <v>-7.8021541813718337E-3</v>
          </cell>
          <cell r="AK710">
            <v>-49.43444889317194</v>
          </cell>
        </row>
        <row r="711">
          <cell r="B711" t="str">
            <v>LoPGas</v>
          </cell>
          <cell r="C711" t="str">
            <v>Header</v>
          </cell>
          <cell r="D711" t="str">
            <v>x</v>
          </cell>
          <cell r="E711" t="str">
            <v>H</v>
          </cell>
          <cell r="F711">
            <v>50</v>
          </cell>
          <cell r="G711">
            <v>115</v>
          </cell>
          <cell r="J711">
            <v>5.4</v>
          </cell>
          <cell r="K711">
            <v>5.4</v>
          </cell>
          <cell r="L711">
            <v>80</v>
          </cell>
          <cell r="M711">
            <v>66.034216294878604</v>
          </cell>
          <cell r="N711">
            <v>126720</v>
          </cell>
          <cell r="O711">
            <v>10.56</v>
          </cell>
          <cell r="P711">
            <v>1</v>
          </cell>
          <cell r="Q711">
            <v>33.333333333333336</v>
          </cell>
          <cell r="R711">
            <v>0.1</v>
          </cell>
          <cell r="S711">
            <v>1.01473233779264</v>
          </cell>
          <cell r="T711">
            <v>0.75</v>
          </cell>
          <cell r="U711">
            <v>157.85400000000001</v>
          </cell>
          <cell r="V711">
            <v>4.5666489713448673E-2</v>
          </cell>
          <cell r="W711">
            <v>1.7720795387447197E-2</v>
          </cell>
          <cell r="X711">
            <v>66.566243258518625</v>
          </cell>
          <cell r="Y711">
            <v>67.098270222158646</v>
          </cell>
          <cell r="Z711">
            <v>7.619006206503387E-2</v>
          </cell>
          <cell r="AA711">
            <v>0.17256930681643312</v>
          </cell>
          <cell r="AB711">
            <v>6.9331063611990746</v>
          </cell>
          <cell r="AC711">
            <v>1.1854995993343944</v>
          </cell>
          <cell r="AD711">
            <v>1.2812627355851451</v>
          </cell>
          <cell r="AE711">
            <v>189.26104746166675</v>
          </cell>
          <cell r="AF711">
            <v>278.27295014019973</v>
          </cell>
          <cell r="AG711">
            <v>2</v>
          </cell>
          <cell r="AH711">
            <v>95522.057600445958</v>
          </cell>
          <cell r="AI711">
            <v>-53.98000464333434</v>
          </cell>
          <cell r="AJ711">
            <v>-4.2597857199600962E-3</v>
          </cell>
          <cell r="AK711">
            <v>-53.98000464333434</v>
          </cell>
        </row>
        <row r="712">
          <cell r="B712" t="str">
            <v>LoPGas</v>
          </cell>
          <cell r="C712" t="str">
            <v>Header</v>
          </cell>
          <cell r="D712" t="str">
            <v>x</v>
          </cell>
          <cell r="E712" t="str">
            <v>H</v>
          </cell>
          <cell r="F712">
            <v>50</v>
          </cell>
          <cell r="G712">
            <v>115</v>
          </cell>
          <cell r="J712">
            <v>5.4</v>
          </cell>
          <cell r="K712">
            <v>5.4</v>
          </cell>
          <cell r="L712">
            <v>80</v>
          </cell>
          <cell r="M712">
            <v>67.098270222158646</v>
          </cell>
          <cell r="N712">
            <v>190080</v>
          </cell>
          <cell r="O712">
            <v>15.84</v>
          </cell>
          <cell r="P712">
            <v>1</v>
          </cell>
          <cell r="Q712">
            <v>33.333333333333336</v>
          </cell>
          <cell r="R712">
            <v>0.1</v>
          </cell>
          <cell r="S712">
            <v>1.2386846748934399</v>
          </cell>
          <cell r="T712">
            <v>0.75</v>
          </cell>
          <cell r="U712">
            <v>157.85400000000001</v>
          </cell>
          <cell r="V712">
            <v>3.4743600538520096E-2</v>
          </cell>
          <cell r="W712">
            <v>1.3482188800360007E-2</v>
          </cell>
          <cell r="X712">
            <v>67.475008780510393</v>
          </cell>
          <cell r="Y712">
            <v>67.85174733886214</v>
          </cell>
          <cell r="Z712">
            <v>5.8401247714673699E-2</v>
          </cell>
          <cell r="AA712">
            <v>0.14775729893575432</v>
          </cell>
          <cell r="AB712">
            <v>6.0613410564312922</v>
          </cell>
          <cell r="AC712">
            <v>1.0984929195808013</v>
          </cell>
          <cell r="AD712">
            <v>1.2696735715653096</v>
          </cell>
          <cell r="AE712">
            <v>283.89157119250012</v>
          </cell>
          <cell r="AF712">
            <v>275.13805609824271</v>
          </cell>
          <cell r="AG712">
            <v>2</v>
          </cell>
          <cell r="AH712">
            <v>115962.57275025696</v>
          </cell>
          <cell r="AI712">
            <v>-57.115094594989017</v>
          </cell>
          <cell r="AJ712">
            <v>-3.0047924345006846E-3</v>
          </cell>
          <cell r="AK712">
            <v>-57.115094594989017</v>
          </cell>
        </row>
        <row r="713">
          <cell r="B713" t="str">
            <v>LoPGas</v>
          </cell>
          <cell r="C713" t="str">
            <v>Leader</v>
          </cell>
          <cell r="D713" t="str">
            <v>x</v>
          </cell>
          <cell r="E713" t="str">
            <v>L</v>
          </cell>
          <cell r="F713">
            <v>50</v>
          </cell>
          <cell r="G713">
            <v>115</v>
          </cell>
          <cell r="J713">
            <v>5.4</v>
          </cell>
          <cell r="K713">
            <v>5.4</v>
          </cell>
          <cell r="L713">
            <v>80</v>
          </cell>
          <cell r="M713">
            <v>67.85174733886214</v>
          </cell>
          <cell r="N713">
            <v>253440.00000000003</v>
          </cell>
          <cell r="O713">
            <v>21.12</v>
          </cell>
          <cell r="P713">
            <v>1</v>
          </cell>
          <cell r="Q713">
            <v>40</v>
          </cell>
          <cell r="R713">
            <v>0.1</v>
          </cell>
          <cell r="S713">
            <v>1.4046444981305601</v>
          </cell>
          <cell r="T713">
            <v>0.75</v>
          </cell>
          <cell r="U713">
            <v>157.85400000000001</v>
          </cell>
          <cell r="V713">
            <v>3.7433924374935361E-2</v>
          </cell>
          <cell r="W713">
            <v>1.4526163901798839E-2</v>
          </cell>
          <cell r="X713">
            <v>68.200027767249196</v>
          </cell>
          <cell r="Y713">
            <v>68.548308195636253</v>
          </cell>
          <cell r="Z713">
            <v>5.7338357721387179E-2</v>
          </cell>
          <cell r="AA713">
            <v>0.13050564442877061</v>
          </cell>
          <cell r="AB713">
            <v>5.5502556253984103</v>
          </cell>
          <cell r="AC713">
            <v>1.0426920836335862</v>
          </cell>
          <cell r="AD713">
            <v>1.2611952045342609</v>
          </cell>
          <cell r="AE713">
            <v>378.52209492333355</v>
          </cell>
          <cell r="AF713">
            <v>282.85152452087925</v>
          </cell>
          <cell r="AG713">
            <v>2</v>
          </cell>
          <cell r="AH713">
            <v>135420.48666729534</v>
          </cell>
          <cell r="AI713">
            <v>-70.181463456186904</v>
          </cell>
          <cell r="AJ713">
            <v>-2.7691549659164651E-3</v>
          </cell>
          <cell r="AK713">
            <v>-70.181463456186904</v>
          </cell>
        </row>
        <row r="714">
          <cell r="B714" t="str">
            <v>50_115_0.1_100</v>
          </cell>
          <cell r="F714">
            <v>50</v>
          </cell>
          <cell r="G714">
            <v>115</v>
          </cell>
          <cell r="H714">
            <v>49.91630238001737</v>
          </cell>
          <cell r="R714">
            <v>0.1</v>
          </cell>
          <cell r="W714">
            <v>5.817092401431978E-2</v>
          </cell>
          <cell r="X714">
            <v>8.369761998262959E-2</v>
          </cell>
          <cell r="AK714">
            <v>-230.71101158768221</v>
          </cell>
          <cell r="AL714">
            <v>6.3340257311985196E-4</v>
          </cell>
          <cell r="AM714">
            <v>-160.52954813149529</v>
          </cell>
        </row>
        <row r="715">
          <cell r="B715" t="str">
            <v>LoPGas</v>
          </cell>
          <cell r="C715" t="str">
            <v>Branch</v>
          </cell>
          <cell r="D715" t="str">
            <v>x</v>
          </cell>
          <cell r="E715" t="str">
            <v>B</v>
          </cell>
          <cell r="F715">
            <v>50</v>
          </cell>
          <cell r="G715">
            <v>115</v>
          </cell>
          <cell r="J715">
            <v>5.4</v>
          </cell>
          <cell r="K715">
            <v>5.4</v>
          </cell>
          <cell r="L715">
            <v>80</v>
          </cell>
          <cell r="M715">
            <v>55.4</v>
          </cell>
          <cell r="N715">
            <v>13200.000000000002</v>
          </cell>
          <cell r="O715">
            <v>1.2</v>
          </cell>
          <cell r="P715">
            <v>16</v>
          </cell>
          <cell r="Q715">
            <v>30</v>
          </cell>
          <cell r="R715">
            <v>0.1</v>
          </cell>
          <cell r="S715">
            <v>0.5</v>
          </cell>
          <cell r="T715">
            <v>0.75</v>
          </cell>
          <cell r="U715">
            <v>157.85400000000001</v>
          </cell>
          <cell r="V715">
            <v>2.8348371135389509E-2</v>
          </cell>
          <cell r="W715">
            <v>1.1000532066510971E-2</v>
          </cell>
          <cell r="X715">
            <v>59.748803232772502</v>
          </cell>
          <cell r="Y715">
            <v>64.097606465545013</v>
          </cell>
          <cell r="Z715">
            <v>0.35356123843678922</v>
          </cell>
          <cell r="AA715">
            <v>0.56369207148173039</v>
          </cell>
          <cell r="AB715">
            <v>10.590508807326579</v>
          </cell>
          <cell r="AC715">
            <v>1.4236418724337909</v>
          </cell>
          <cell r="AD715">
            <v>1.3415307276946085</v>
          </cell>
          <cell r="AE715">
            <v>19.714692443923624</v>
          </cell>
          <cell r="AF715">
            <v>131.82014376821306</v>
          </cell>
          <cell r="AG715">
            <v>2</v>
          </cell>
          <cell r="AH715">
            <v>21691.296270658204</v>
          </cell>
          <cell r="AI715">
            <v>-47.550240752101665</v>
          </cell>
          <cell r="AJ715">
            <v>-3.6022909660683076E-2</v>
          </cell>
          <cell r="AK715">
            <v>-760.80385203362664</v>
          </cell>
        </row>
        <row r="716">
          <cell r="B716" t="str">
            <v>LoPGas</v>
          </cell>
          <cell r="C716" t="str">
            <v>Header</v>
          </cell>
          <cell r="D716" t="str">
            <v>x</v>
          </cell>
          <cell r="E716" t="str">
            <v>H</v>
          </cell>
          <cell r="F716">
            <v>50</v>
          </cell>
          <cell r="G716">
            <v>115</v>
          </cell>
          <cell r="J716">
            <v>5.4</v>
          </cell>
          <cell r="K716">
            <v>5.4</v>
          </cell>
          <cell r="L716">
            <v>80</v>
          </cell>
          <cell r="M716">
            <v>64.097606465545013</v>
          </cell>
          <cell r="N716">
            <v>63360</v>
          </cell>
          <cell r="O716">
            <v>5.28</v>
          </cell>
          <cell r="P716">
            <v>1</v>
          </cell>
          <cell r="Q716">
            <v>50</v>
          </cell>
          <cell r="R716">
            <v>0.1</v>
          </cell>
          <cell r="S716">
            <v>0.73278748682815997</v>
          </cell>
          <cell r="T716">
            <v>0.75</v>
          </cell>
          <cell r="U716">
            <v>157.85400000000001</v>
          </cell>
          <cell r="V716">
            <v>0.10445166187743406</v>
          </cell>
          <cell r="W716">
            <v>4.0532270810032855E-2</v>
          </cell>
          <cell r="X716">
            <v>65.507406428816452</v>
          </cell>
          <cell r="Y716">
            <v>66.917206392087891</v>
          </cell>
          <cell r="Z716">
            <v>0.17730663754696963</v>
          </cell>
          <cell r="AA716">
            <v>0.22706883974940692</v>
          </cell>
          <cell r="AB716">
            <v>8.5114816344094599</v>
          </cell>
          <cell r="AC716">
            <v>1.3174161489088725</v>
          </cell>
          <cell r="AD716">
            <v>1.2985569502497496</v>
          </cell>
          <cell r="AE716">
            <v>94.630523730833374</v>
          </cell>
          <cell r="AF716">
            <v>278.37610902153267</v>
          </cell>
          <cell r="AG716">
            <v>2</v>
          </cell>
          <cell r="AH716">
            <v>67796.700943738208</v>
          </cell>
          <cell r="AI716">
            <v>-71.831800712344219</v>
          </cell>
          <cell r="AJ716">
            <v>-1.1337089758892711E-2</v>
          </cell>
          <cell r="AK716">
            <v>-71.831800712344219</v>
          </cell>
        </row>
        <row r="717">
          <cell r="B717" t="str">
            <v>LoPGas</v>
          </cell>
          <cell r="C717" t="str">
            <v>Header</v>
          </cell>
          <cell r="D717" t="str">
            <v>x</v>
          </cell>
          <cell r="E717" t="str">
            <v>H</v>
          </cell>
          <cell r="F717">
            <v>50</v>
          </cell>
          <cell r="G717">
            <v>115</v>
          </cell>
          <cell r="J717">
            <v>5.4</v>
          </cell>
          <cell r="K717">
            <v>5.4</v>
          </cell>
          <cell r="L717">
            <v>80</v>
          </cell>
          <cell r="M717">
            <v>66.917206392087891</v>
          </cell>
          <cell r="N717">
            <v>126720</v>
          </cell>
          <cell r="O717">
            <v>10.56</v>
          </cell>
          <cell r="P717">
            <v>1</v>
          </cell>
          <cell r="Q717">
            <v>50</v>
          </cell>
          <cell r="R717">
            <v>0.1</v>
          </cell>
          <cell r="S717">
            <v>1.01473233779264</v>
          </cell>
          <cell r="T717">
            <v>0.75</v>
          </cell>
          <cell r="U717">
            <v>157.85400000000001</v>
          </cell>
          <cell r="V717">
            <v>6.8812853474716246E-2</v>
          </cell>
          <cell r="W717">
            <v>2.6702698282782933E-2</v>
          </cell>
          <cell r="X717">
            <v>67.653157775935313</v>
          </cell>
          <cell r="Y717">
            <v>68.389109159782734</v>
          </cell>
          <cell r="Z717">
            <v>0.11250676360167322</v>
          </cell>
          <cell r="AA717">
            <v>0.17279815434607959</v>
          </cell>
          <cell r="AB717">
            <v>6.9331063611990746</v>
          </cell>
          <cell r="AC717">
            <v>1.1908763083337741</v>
          </cell>
          <cell r="AD717">
            <v>1.2754779392693723</v>
          </cell>
          <cell r="AE717">
            <v>189.26104746166675</v>
          </cell>
          <cell r="AF717">
            <v>279.44912680790026</v>
          </cell>
          <cell r="AG717">
            <v>2</v>
          </cell>
          <cell r="AH717">
            <v>95354.485704610459</v>
          </cell>
          <cell r="AI717">
            <v>-74.319221658612989</v>
          </cell>
          <cell r="AJ717">
            <v>-5.8648375677567066E-3</v>
          </cell>
          <cell r="AK717">
            <v>-74.319221658612989</v>
          </cell>
        </row>
        <row r="718">
          <cell r="B718" t="str">
            <v>LoPGas</v>
          </cell>
          <cell r="C718" t="str">
            <v>Header</v>
          </cell>
          <cell r="D718" t="str">
            <v>x</v>
          </cell>
          <cell r="E718" t="str">
            <v>H</v>
          </cell>
          <cell r="F718">
            <v>50</v>
          </cell>
          <cell r="G718">
            <v>115</v>
          </cell>
          <cell r="J718">
            <v>5.4</v>
          </cell>
          <cell r="K718">
            <v>5.4</v>
          </cell>
          <cell r="L718">
            <v>80</v>
          </cell>
          <cell r="M718">
            <v>68.389109159782734</v>
          </cell>
          <cell r="N718">
            <v>190080</v>
          </cell>
          <cell r="O718">
            <v>15.84</v>
          </cell>
          <cell r="P718">
            <v>1</v>
          </cell>
          <cell r="Q718">
            <v>50</v>
          </cell>
          <cell r="R718">
            <v>0.1</v>
          </cell>
          <cell r="S718">
            <v>1.2386846748934399</v>
          </cell>
          <cell r="T718">
            <v>0.75</v>
          </cell>
          <cell r="U718">
            <v>157.85400000000001</v>
          </cell>
          <cell r="V718">
            <v>5.2423401492028419E-2</v>
          </cell>
          <cell r="W718">
            <v>2.034280228639318E-2</v>
          </cell>
          <cell r="X718">
            <v>68.892588234570525</v>
          </cell>
          <cell r="Y718">
            <v>69.396067309358301</v>
          </cell>
          <cell r="Z718">
            <v>8.6725313624318345E-2</v>
          </cell>
          <cell r="AA718">
            <v>0.1480126410659767</v>
          </cell>
          <cell r="AB718">
            <v>6.0613410564312922</v>
          </cell>
          <cell r="AC718">
            <v>1.106434093707074</v>
          </cell>
          <cell r="AD718">
            <v>1.2605607839418327</v>
          </cell>
          <cell r="AE718">
            <v>283.89157119250012</v>
          </cell>
          <cell r="AF718">
            <v>276.64473869935847</v>
          </cell>
          <cell r="AG718">
            <v>2</v>
          </cell>
          <cell r="AH718">
            <v>115697.96407428128</v>
          </cell>
          <cell r="AI718">
            <v>-75.861962112147395</v>
          </cell>
          <cell r="AJ718">
            <v>-3.9910544040481586E-3</v>
          </cell>
          <cell r="AK718">
            <v>-75.861962112147395</v>
          </cell>
        </row>
        <row r="719">
          <cell r="B719" t="str">
            <v>LoPGas</v>
          </cell>
          <cell r="C719" t="str">
            <v>Leader</v>
          </cell>
          <cell r="D719" t="str">
            <v>x</v>
          </cell>
          <cell r="E719" t="str">
            <v>L</v>
          </cell>
          <cell r="F719">
            <v>50</v>
          </cell>
          <cell r="G719">
            <v>115</v>
          </cell>
          <cell r="J719">
            <v>5.4</v>
          </cell>
          <cell r="K719">
            <v>5.4</v>
          </cell>
          <cell r="L719">
            <v>80</v>
          </cell>
          <cell r="M719">
            <v>69.396067309358301</v>
          </cell>
          <cell r="N719">
            <v>253440.00000000003</v>
          </cell>
          <cell r="O719">
            <v>21.12</v>
          </cell>
          <cell r="P719">
            <v>1</v>
          </cell>
          <cell r="Q719">
            <v>40</v>
          </cell>
          <cell r="R719">
            <v>0.1</v>
          </cell>
          <cell r="S719">
            <v>1.4046444981305601</v>
          </cell>
          <cell r="T719">
            <v>0.75</v>
          </cell>
          <cell r="U719">
            <v>157.85400000000001</v>
          </cell>
          <cell r="V719">
            <v>3.7665158085511401E-2</v>
          </cell>
          <cell r="W719">
            <v>1.4615893707997429E-2</v>
          </cell>
          <cell r="X719">
            <v>69.701558676959905</v>
          </cell>
          <cell r="Y719">
            <v>70.00705004456151</v>
          </cell>
          <cell r="Z719">
            <v>5.7618503721965642E-2</v>
          </cell>
          <cell r="AA719">
            <v>0.13074321379873763</v>
          </cell>
          <cell r="AB719">
            <v>5.5502556253984103</v>
          </cell>
          <cell r="AC719">
            <v>1.052311762807445</v>
          </cell>
          <cell r="AD719">
            <v>1.2496660230958048</v>
          </cell>
          <cell r="AE719">
            <v>378.52209492333355</v>
          </cell>
          <cell r="AF719">
            <v>284.47253329293846</v>
          </cell>
          <cell r="AG719">
            <v>2</v>
          </cell>
          <cell r="AH719">
            <v>135093.74589000311</v>
          </cell>
          <cell r="AI719">
            <v>-61.161116957689636</v>
          </cell>
          <cell r="AJ719">
            <v>-2.4132385163229807E-3</v>
          </cell>
          <cell r="AK719">
            <v>-61.161116957689636</v>
          </cell>
        </row>
        <row r="720">
          <cell r="B720" t="str">
            <v>50_115_0.1_150</v>
          </cell>
          <cell r="F720">
            <v>50</v>
          </cell>
          <cell r="G720">
            <v>115</v>
          </cell>
          <cell r="H720">
            <v>49.886805802846283</v>
          </cell>
          <cell r="R720">
            <v>0.1</v>
          </cell>
          <cell r="W720">
            <v>8.7577771379208968E-2</v>
          </cell>
          <cell r="X720">
            <v>0.11319419715371737</v>
          </cell>
          <cell r="AK720">
            <v>-283.17410144079423</v>
          </cell>
          <cell r="AL720">
            <v>8.7599820266376501E-4</v>
          </cell>
          <cell r="AM720">
            <v>-222.01298448310462</v>
          </cell>
        </row>
        <row r="721">
          <cell r="B721" t="str">
            <v>LoPGas</v>
          </cell>
          <cell r="C721" t="str">
            <v>Branch</v>
          </cell>
          <cell r="D721" t="str">
            <v>x</v>
          </cell>
          <cell r="E721" t="str">
            <v>B</v>
          </cell>
          <cell r="F721">
            <v>50</v>
          </cell>
          <cell r="G721">
            <v>115</v>
          </cell>
          <cell r="J721">
            <v>5.4</v>
          </cell>
          <cell r="K721">
            <v>5.4</v>
          </cell>
          <cell r="L721">
            <v>80</v>
          </cell>
          <cell r="M721">
            <v>55.4</v>
          </cell>
          <cell r="N721">
            <v>13200.000000000002</v>
          </cell>
          <cell r="O721">
            <v>1.2</v>
          </cell>
          <cell r="P721">
            <v>16</v>
          </cell>
          <cell r="Q721">
            <v>30</v>
          </cell>
          <cell r="R721">
            <v>0.1</v>
          </cell>
          <cell r="S721">
            <v>0.5</v>
          </cell>
          <cell r="T721">
            <v>0.75</v>
          </cell>
          <cell r="U721">
            <v>157.85400000000001</v>
          </cell>
          <cell r="V721">
            <v>2.8348371135389509E-2</v>
          </cell>
          <cell r="W721">
            <v>1.1000532066510971E-2</v>
          </cell>
          <cell r="X721">
            <v>59.748803232772502</v>
          </cell>
          <cell r="Y721">
            <v>64.097606465545013</v>
          </cell>
          <cell r="Z721">
            <v>0.35356123843678922</v>
          </cell>
          <cell r="AA721">
            <v>0.56369207148173039</v>
          </cell>
          <cell r="AB721">
            <v>10.590508807326579</v>
          </cell>
          <cell r="AC721">
            <v>1.4236418724337909</v>
          </cell>
          <cell r="AD721">
            <v>1.3415307276946085</v>
          </cell>
          <cell r="AE721">
            <v>19.714692443923624</v>
          </cell>
          <cell r="AF721">
            <v>131.82014376821306</v>
          </cell>
          <cell r="AG721">
            <v>2</v>
          </cell>
          <cell r="AH721">
            <v>21691.296270658204</v>
          </cell>
          <cell r="AI721">
            <v>-47.550240752101665</v>
          </cell>
          <cell r="AJ721">
            <v>-3.6022909660683076E-2</v>
          </cell>
          <cell r="AK721">
            <v>-760.80385203362664</v>
          </cell>
        </row>
        <row r="722">
          <cell r="B722" t="str">
            <v>LoPGas</v>
          </cell>
          <cell r="C722" t="str">
            <v>Header</v>
          </cell>
          <cell r="D722" t="str">
            <v>x</v>
          </cell>
          <cell r="E722" t="str">
            <v>H</v>
          </cell>
          <cell r="F722">
            <v>50</v>
          </cell>
          <cell r="G722">
            <v>115</v>
          </cell>
          <cell r="J722">
            <v>5.4</v>
          </cell>
          <cell r="K722">
            <v>5.4</v>
          </cell>
          <cell r="L722">
            <v>80</v>
          </cell>
          <cell r="M722">
            <v>64.097606465545013</v>
          </cell>
          <cell r="N722">
            <v>63360</v>
          </cell>
          <cell r="O722">
            <v>5.28</v>
          </cell>
          <cell r="P722">
            <v>1</v>
          </cell>
          <cell r="Q722">
            <v>66.666666666666671</v>
          </cell>
          <cell r="R722">
            <v>0.1</v>
          </cell>
          <cell r="S722">
            <v>0.73278748682815997</v>
          </cell>
          <cell r="T722">
            <v>0.75</v>
          </cell>
          <cell r="U722">
            <v>157.85400000000001</v>
          </cell>
          <cell r="V722">
            <v>0.13953162069172798</v>
          </cell>
          <cell r="W722">
            <v>5.4144982806263897E-2</v>
          </cell>
          <cell r="X722">
            <v>65.922389469867852</v>
          </cell>
          <cell r="Y722">
            <v>67.747172474190691</v>
          </cell>
          <cell r="Z722">
            <v>0.22949790550323956</v>
          </cell>
          <cell r="AA722">
            <v>0.22719070707333583</v>
          </cell>
          <cell r="AB722">
            <v>8.5114816344094599</v>
          </cell>
          <cell r="AC722">
            <v>1.3174212105953857</v>
          </cell>
          <cell r="AD722">
            <v>1.2985519610419329</v>
          </cell>
          <cell r="AE722">
            <v>94.630523730833374</v>
          </cell>
          <cell r="AF722">
            <v>278.86218003214259</v>
          </cell>
          <cell r="AG722">
            <v>2</v>
          </cell>
          <cell r="AH722">
            <v>67750.671410079216</v>
          </cell>
          <cell r="AI722">
            <v>-92.802169422431234</v>
          </cell>
          <cell r="AJ722">
            <v>-1.4646807042681698E-2</v>
          </cell>
          <cell r="AK722">
            <v>-92.802169422431234</v>
          </cell>
        </row>
        <row r="723">
          <cell r="B723" t="str">
            <v>LoPGas</v>
          </cell>
          <cell r="C723" t="str">
            <v>Header</v>
          </cell>
          <cell r="D723" t="str">
            <v>x</v>
          </cell>
          <cell r="E723" t="str">
            <v>H</v>
          </cell>
          <cell r="F723">
            <v>50</v>
          </cell>
          <cell r="G723">
            <v>115</v>
          </cell>
          <cell r="J723">
            <v>5.4</v>
          </cell>
          <cell r="K723">
            <v>5.4</v>
          </cell>
          <cell r="L723">
            <v>80</v>
          </cell>
          <cell r="M723">
            <v>67.747172474190691</v>
          </cell>
          <cell r="N723">
            <v>126720</v>
          </cell>
          <cell r="O723">
            <v>10.56</v>
          </cell>
          <cell r="P723">
            <v>1</v>
          </cell>
          <cell r="Q723">
            <v>66.666666666666671</v>
          </cell>
          <cell r="R723">
            <v>0.1</v>
          </cell>
          <cell r="S723">
            <v>1.01473233779264</v>
          </cell>
          <cell r="T723">
            <v>0.75</v>
          </cell>
          <cell r="U723">
            <v>157.85400000000001</v>
          </cell>
          <cell r="V723">
            <v>9.2137857881591539E-2</v>
          </cell>
          <cell r="W723">
            <v>3.5753922344426314E-2</v>
          </cell>
          <cell r="X723">
            <v>68.651569640533893</v>
          </cell>
          <cell r="Y723">
            <v>69.555966806877095</v>
          </cell>
          <cell r="Z723">
            <v>0.14762260620059819</v>
          </cell>
          <cell r="AA723">
            <v>0.17301039402911653</v>
          </cell>
          <cell r="AB723">
            <v>6.9331063611990746</v>
          </cell>
          <cell r="AC723">
            <v>1.1962391885612185</v>
          </cell>
          <cell r="AD723">
            <v>1.2697598224525537</v>
          </cell>
          <cell r="AE723">
            <v>189.26104746166675</v>
          </cell>
          <cell r="AF723">
            <v>280.54077294450622</v>
          </cell>
          <cell r="AG723">
            <v>2</v>
          </cell>
          <cell r="AH723">
            <v>95201.100629628825</v>
          </cell>
          <cell r="AI723">
            <v>-90.93294100536653</v>
          </cell>
          <cell r="AJ723">
            <v>-7.1758949657012728E-3</v>
          </cell>
          <cell r="AK723">
            <v>-90.93294100536653</v>
          </cell>
        </row>
        <row r="724">
          <cell r="B724" t="str">
            <v>LoPGas</v>
          </cell>
          <cell r="C724" t="str">
            <v>Header</v>
          </cell>
          <cell r="D724" t="str">
            <v>x</v>
          </cell>
          <cell r="E724" t="str">
            <v>H</v>
          </cell>
          <cell r="F724">
            <v>50</v>
          </cell>
          <cell r="G724">
            <v>115</v>
          </cell>
          <cell r="J724">
            <v>5.4</v>
          </cell>
          <cell r="K724">
            <v>5.4</v>
          </cell>
          <cell r="L724">
            <v>80</v>
          </cell>
          <cell r="M724">
            <v>69.555966806877095</v>
          </cell>
          <cell r="N724">
            <v>190080</v>
          </cell>
          <cell r="O724">
            <v>15.84</v>
          </cell>
          <cell r="P724">
            <v>1</v>
          </cell>
          <cell r="Q724">
            <v>66.666666666666671</v>
          </cell>
          <cell r="R724">
            <v>0.1</v>
          </cell>
          <cell r="S724">
            <v>1.2386846748934399</v>
          </cell>
          <cell r="T724">
            <v>0.75</v>
          </cell>
          <cell r="U724">
            <v>157.85400000000001</v>
          </cell>
          <cell r="V724">
            <v>7.0264806067751387E-2</v>
          </cell>
          <cell r="W724">
            <v>2.726612575387577E-2</v>
          </cell>
          <cell r="X724">
            <v>70.153293534665693</v>
          </cell>
          <cell r="Y724">
            <v>70.750620262454291</v>
          </cell>
          <cell r="Z724">
            <v>0.11438621780365887</v>
          </cell>
          <cell r="AA724">
            <v>0.14823397428841564</v>
          </cell>
          <cell r="AB724">
            <v>6.0613410564312922</v>
          </cell>
          <cell r="AC724">
            <v>1.1143305360654592</v>
          </cell>
          <cell r="AD724">
            <v>1.2516281151802071</v>
          </cell>
          <cell r="AE724">
            <v>283.89157119250012</v>
          </cell>
          <cell r="AF724">
            <v>277.98973981291499</v>
          </cell>
          <cell r="AG724">
            <v>2</v>
          </cell>
          <cell r="AH724">
            <v>115461.91677741523</v>
          </cell>
          <cell r="AI724">
            <v>-89.520689360550548</v>
          </cell>
          <cell r="AJ724">
            <v>-4.7096322264599403E-3</v>
          </cell>
          <cell r="AK724">
            <v>-89.520689360550548</v>
          </cell>
        </row>
        <row r="725">
          <cell r="B725" t="str">
            <v>LoPGas</v>
          </cell>
          <cell r="C725" t="str">
            <v>Leader</v>
          </cell>
          <cell r="D725" t="str">
            <v>x</v>
          </cell>
          <cell r="E725" t="str">
            <v>L</v>
          </cell>
          <cell r="F725">
            <v>50</v>
          </cell>
          <cell r="G725">
            <v>115</v>
          </cell>
          <cell r="J725">
            <v>5.4</v>
          </cell>
          <cell r="K725">
            <v>5.4</v>
          </cell>
          <cell r="L725">
            <v>80</v>
          </cell>
          <cell r="M725">
            <v>70.750620262454291</v>
          </cell>
          <cell r="N725">
            <v>253440.00000000003</v>
          </cell>
          <cell r="O725">
            <v>21.12</v>
          </cell>
          <cell r="P725">
            <v>1</v>
          </cell>
          <cell r="Q725">
            <v>40</v>
          </cell>
          <cell r="R725">
            <v>0.1</v>
          </cell>
          <cell r="S725">
            <v>1.4046444981305601</v>
          </cell>
          <cell r="T725">
            <v>0.75</v>
          </cell>
          <cell r="U725">
            <v>157.85400000000001</v>
          </cell>
          <cell r="V725">
            <v>3.7861534931185513E-2</v>
          </cell>
          <cell r="W725">
            <v>1.4692097373369961E-2</v>
          </cell>
          <cell r="X725">
            <v>71.017986239950886</v>
          </cell>
          <cell r="Y725">
            <v>71.285352217447482</v>
          </cell>
          <cell r="Z725">
            <v>5.7812736655472152E-2</v>
          </cell>
          <cell r="AA725">
            <v>0.13090684319015244</v>
          </cell>
          <cell r="AB725">
            <v>5.5502556253984103</v>
          </cell>
          <cell r="AC725">
            <v>1.0618495929884264</v>
          </cell>
          <cell r="AD725">
            <v>1.2384411731830354</v>
          </cell>
          <cell r="AE725">
            <v>378.52209492333355</v>
          </cell>
          <cell r="AF725">
            <v>285.83934589603592</v>
          </cell>
          <cell r="AG725">
            <v>2</v>
          </cell>
          <cell r="AH725">
            <v>134794.74211447104</v>
          </cell>
          <cell r="AI725">
            <v>-53.266167538844826</v>
          </cell>
          <cell r="AJ725">
            <v>-2.1017269388748745E-3</v>
          </cell>
          <cell r="AK725">
            <v>-53.266167538844826</v>
          </cell>
        </row>
        <row r="726">
          <cell r="B726" t="str">
            <v>50_115_0.1_200</v>
          </cell>
          <cell r="F726">
            <v>50</v>
          </cell>
          <cell r="G726">
            <v>115</v>
          </cell>
          <cell r="H726">
            <v>49.857142339655553</v>
          </cell>
          <cell r="R726">
            <v>0.1</v>
          </cell>
          <cell r="W726">
            <v>0.11716503090456598</v>
          </cell>
          <cell r="X726">
            <v>0.14285766034444691</v>
          </cell>
          <cell r="AK726">
            <v>-326.52196732719312</v>
          </cell>
          <cell r="AL726">
            <v>1.0781873413366015E-3</v>
          </cell>
          <cell r="AM726">
            <v>-273.25579978834833</v>
          </cell>
        </row>
        <row r="727">
          <cell r="B727" t="str">
            <v>LoPGas</v>
          </cell>
          <cell r="C727" t="str">
            <v>Branch</v>
          </cell>
          <cell r="D727" t="str">
            <v>x</v>
          </cell>
          <cell r="E727" t="str">
            <v>B</v>
          </cell>
          <cell r="F727">
            <v>20</v>
          </cell>
          <cell r="G727">
            <v>115</v>
          </cell>
          <cell r="J727">
            <v>5.4</v>
          </cell>
          <cell r="K727">
            <v>5.4</v>
          </cell>
          <cell r="L727">
            <v>80</v>
          </cell>
          <cell r="M727">
            <v>25.4</v>
          </cell>
          <cell r="N727">
            <v>13200.000000000002</v>
          </cell>
          <cell r="O727">
            <v>1.2</v>
          </cell>
          <cell r="P727">
            <v>16</v>
          </cell>
          <cell r="Q727">
            <v>30</v>
          </cell>
          <cell r="R727">
            <v>1</v>
          </cell>
          <cell r="S727">
            <v>0.5</v>
          </cell>
          <cell r="T727">
            <v>0.75</v>
          </cell>
          <cell r="U727">
            <v>93.361000000000004</v>
          </cell>
          <cell r="V727">
            <v>3.1834094523307734</v>
          </cell>
          <cell r="W727">
            <v>1.8508549808616124</v>
          </cell>
          <cell r="X727">
            <v>26.719019110295164</v>
          </cell>
          <cell r="Y727">
            <v>28.03803822059033</v>
          </cell>
          <cell r="Z727">
            <v>4.8315718325830259E-2</v>
          </cell>
          <cell r="AA727">
            <v>9.5481815092302302E-2</v>
          </cell>
          <cell r="AB727">
            <v>10.590508807326579</v>
          </cell>
          <cell r="AC727">
            <v>1.3326734757018233</v>
          </cell>
          <cell r="AD727">
            <v>1.4331037211473223</v>
          </cell>
          <cell r="AE727">
            <v>204.08623525834332</v>
          </cell>
          <cell r="AF727">
            <v>2343.1139848180546</v>
          </cell>
          <cell r="AG727">
            <v>2</v>
          </cell>
          <cell r="AH727">
            <v>244777.52991119257</v>
          </cell>
          <cell r="AI727">
            <v>-132.96842520037356</v>
          </cell>
          <cell r="AJ727">
            <v>-1.0073365545482844E-2</v>
          </cell>
          <cell r="AK727">
            <v>-2127.494803205977</v>
          </cell>
        </row>
        <row r="728">
          <cell r="B728" t="str">
            <v>LoPGas</v>
          </cell>
          <cell r="C728" t="str">
            <v>Header</v>
          </cell>
          <cell r="D728" t="str">
            <v>x</v>
          </cell>
          <cell r="E728" t="str">
            <v>H</v>
          </cell>
          <cell r="F728">
            <v>20</v>
          </cell>
          <cell r="G728">
            <v>115</v>
          </cell>
          <cell r="J728">
            <v>5.4</v>
          </cell>
          <cell r="K728">
            <v>5.4</v>
          </cell>
          <cell r="L728">
            <v>80</v>
          </cell>
          <cell r="M728">
            <v>28.03803822059033</v>
          </cell>
          <cell r="N728">
            <v>63360</v>
          </cell>
          <cell r="O728">
            <v>5.28</v>
          </cell>
          <cell r="P728">
            <v>1</v>
          </cell>
          <cell r="Q728">
            <v>20</v>
          </cell>
          <cell r="R728">
            <v>1</v>
          </cell>
          <cell r="S728">
            <v>0.73278748682815997</v>
          </cell>
          <cell r="T728">
            <v>0.75</v>
          </cell>
          <cell r="U728">
            <v>93.361000000000004</v>
          </cell>
          <cell r="V728">
            <v>5.144136729288757</v>
          </cell>
          <cell r="W728">
            <v>3.0139546015010552</v>
          </cell>
          <cell r="X728">
            <v>28.260016683495241</v>
          </cell>
          <cell r="Y728">
            <v>28.481995146400152</v>
          </cell>
          <cell r="Z728">
            <v>8.5438830753642447E-3</v>
          </cell>
          <cell r="AA728">
            <v>3.8315164193750258E-2</v>
          </cell>
          <cell r="AB728">
            <v>8.5114816344094599</v>
          </cell>
          <cell r="AC728">
            <v>1.2006454991085103</v>
          </cell>
          <cell r="AD728">
            <v>1.4248501308730304</v>
          </cell>
          <cell r="AE728">
            <v>979.61392924004792</v>
          </cell>
          <cell r="AF728">
            <v>4924.7435181261071</v>
          </cell>
          <cell r="AG728">
            <v>2</v>
          </cell>
          <cell r="AH728">
            <v>768386.05295381672</v>
          </cell>
          <cell r="AI728">
            <v>-106.12783356086173</v>
          </cell>
          <cell r="AJ728">
            <v>-1.6749973731196612E-3</v>
          </cell>
          <cell r="AK728">
            <v>-106.12783356086173</v>
          </cell>
        </row>
        <row r="729">
          <cell r="B729" t="str">
            <v>LoPGas</v>
          </cell>
          <cell r="C729" t="str">
            <v>Header</v>
          </cell>
          <cell r="D729" t="str">
            <v>x</v>
          </cell>
          <cell r="E729" t="str">
            <v>H</v>
          </cell>
          <cell r="F729">
            <v>20</v>
          </cell>
          <cell r="G729">
            <v>115</v>
          </cell>
          <cell r="J729">
            <v>5.4</v>
          </cell>
          <cell r="K729">
            <v>5.4</v>
          </cell>
          <cell r="L729">
            <v>80</v>
          </cell>
          <cell r="M729">
            <v>28.481995146400152</v>
          </cell>
          <cell r="N729">
            <v>126720</v>
          </cell>
          <cell r="O729">
            <v>10.56</v>
          </cell>
          <cell r="P729">
            <v>1</v>
          </cell>
          <cell r="Q729">
            <v>20</v>
          </cell>
          <cell r="R729">
            <v>1</v>
          </cell>
          <cell r="S729">
            <v>1.01473233779264</v>
          </cell>
          <cell r="T729">
            <v>0.75</v>
          </cell>
          <cell r="U729">
            <v>93.361000000000004</v>
          </cell>
          <cell r="V729">
            <v>3.4346560092057756</v>
          </cell>
          <cell r="W729">
            <v>1.9980410130086561</v>
          </cell>
          <cell r="X729">
            <v>28.615418631564943</v>
          </cell>
          <cell r="Y729">
            <v>28.74884211672973</v>
          </cell>
          <cell r="Z729">
            <v>5.1796837064611578E-3</v>
          </cell>
          <cell r="AA729">
            <v>2.9035988479574528E-2</v>
          </cell>
          <cell r="AB729">
            <v>6.9331063611990746</v>
          </cell>
          <cell r="AC729">
            <v>1.0709607373095664</v>
          </cell>
          <cell r="AD729">
            <v>1.4182933199718448</v>
          </cell>
          <cell r="AE729">
            <v>1959.2278584800958</v>
          </cell>
          <cell r="AF729">
            <v>4855.0200620509595</v>
          </cell>
          <cell r="AG729">
            <v>2</v>
          </cell>
          <cell r="AH729">
            <v>1083337.7498906578</v>
          </cell>
          <cell r="AI729">
            <v>-127.93179754028624</v>
          </cell>
          <cell r="AJ729">
            <v>-1.0095627962459458E-3</v>
          </cell>
          <cell r="AK729">
            <v>-127.93179754028624</v>
          </cell>
        </row>
        <row r="730">
          <cell r="B730" t="str">
            <v>LoPGas</v>
          </cell>
          <cell r="C730" t="str">
            <v>Header</v>
          </cell>
          <cell r="D730" t="str">
            <v>x</v>
          </cell>
          <cell r="E730" t="str">
            <v>H</v>
          </cell>
          <cell r="F730">
            <v>20</v>
          </cell>
          <cell r="G730">
            <v>115</v>
          </cell>
          <cell r="J730">
            <v>5.4</v>
          </cell>
          <cell r="K730">
            <v>5.4</v>
          </cell>
          <cell r="L730">
            <v>80</v>
          </cell>
          <cell r="M730">
            <v>28.74884211672973</v>
          </cell>
          <cell r="N730">
            <v>190080</v>
          </cell>
          <cell r="O730">
            <v>15.84</v>
          </cell>
          <cell r="P730">
            <v>1</v>
          </cell>
          <cell r="Q730">
            <v>20</v>
          </cell>
          <cell r="R730">
            <v>1</v>
          </cell>
          <cell r="S730">
            <v>1.2386846748934399</v>
          </cell>
          <cell r="T730">
            <v>0.75</v>
          </cell>
          <cell r="U730">
            <v>93.361000000000004</v>
          </cell>
          <cell r="V730">
            <v>2.6400825575031859</v>
          </cell>
          <cell r="W730">
            <v>1.5325615451102443</v>
          </cell>
          <cell r="X730">
            <v>28.849314211524316</v>
          </cell>
          <cell r="Y730">
            <v>28.949786306318906</v>
          </cell>
          <cell r="Z730">
            <v>3.9207736544576433E-3</v>
          </cell>
          <cell r="AA730">
            <v>2.4815533829502166E-2</v>
          </cell>
          <cell r="AB730">
            <v>6.0613410564312922</v>
          </cell>
          <cell r="AC730">
            <v>0.98543776789348003</v>
          </cell>
          <cell r="AD730">
            <v>1.4153379076639188</v>
          </cell>
          <cell r="AE730">
            <v>2938.8417877201437</v>
          </cell>
          <cell r="AF730">
            <v>4760.6710561685959</v>
          </cell>
          <cell r="AG730">
            <v>3</v>
          </cell>
          <cell r="AH730">
            <v>1316269.8259070176</v>
          </cell>
          <cell r="AI730">
            <v>-144.66502860346193</v>
          </cell>
          <cell r="AJ730">
            <v>-7.6107443499296053E-4</v>
          </cell>
          <cell r="AK730">
            <v>-144.66502860346193</v>
          </cell>
        </row>
        <row r="731">
          <cell r="B731" t="str">
            <v>LoPGas</v>
          </cell>
          <cell r="C731" t="str">
            <v>Leader</v>
          </cell>
          <cell r="D731" t="str">
            <v>x</v>
          </cell>
          <cell r="E731" t="str">
            <v>L</v>
          </cell>
          <cell r="F731">
            <v>20</v>
          </cell>
          <cell r="G731">
            <v>115</v>
          </cell>
          <cell r="J731">
            <v>5.4</v>
          </cell>
          <cell r="K731">
            <v>5.4</v>
          </cell>
          <cell r="L731">
            <v>80</v>
          </cell>
          <cell r="M731">
            <v>28.949786306318906</v>
          </cell>
          <cell r="N731">
            <v>253440.00000000003</v>
          </cell>
          <cell r="O731">
            <v>21.12</v>
          </cell>
          <cell r="P731">
            <v>1</v>
          </cell>
          <cell r="Q731">
            <v>40</v>
          </cell>
          <cell r="R731">
            <v>1</v>
          </cell>
          <cell r="S731">
            <v>1.4046444981305601</v>
          </cell>
          <cell r="T731">
            <v>0.75</v>
          </cell>
          <cell r="U731">
            <v>93.361000000000004</v>
          </cell>
          <cell r="V731">
            <v>4.8745688735649013</v>
          </cell>
          <cell r="W731">
            <v>2.8535762766279795</v>
          </cell>
          <cell r="X731">
            <v>29.113901482587725</v>
          </cell>
          <cell r="Y731">
            <v>29.278016658856544</v>
          </cell>
          <cell r="Z731">
            <v>6.4295588360733236E-3</v>
          </cell>
          <cell r="AA731">
            <v>2.1962189635740394E-2</v>
          </cell>
          <cell r="AB731">
            <v>5.5502556253984103</v>
          </cell>
          <cell r="AC731">
            <v>0.93145989318157152</v>
          </cell>
          <cell r="AD731">
            <v>1.4118034123753433</v>
          </cell>
          <cell r="AE731">
            <v>3918.4557169601921</v>
          </cell>
          <cell r="AF731">
            <v>4956.8125294542651</v>
          </cell>
          <cell r="AG731">
            <v>3</v>
          </cell>
          <cell r="AH731">
            <v>1538836.6465389058</v>
          </cell>
          <cell r="AI731">
            <v>-312.96705875049747</v>
          </cell>
          <cell r="AJ731">
            <v>-1.2348763366102329E-3</v>
          </cell>
          <cell r="AK731">
            <v>-312.96705875049747</v>
          </cell>
        </row>
        <row r="732">
          <cell r="B732" t="str">
            <v>20_115_1_60</v>
          </cell>
          <cell r="F732">
            <v>20</v>
          </cell>
          <cell r="G732">
            <v>115</v>
          </cell>
          <cell r="H732">
            <v>8.7510115828904524</v>
          </cell>
          <cell r="R732">
            <v>1</v>
          </cell>
          <cell r="W732">
            <v>6.5445571596199557</v>
          </cell>
          <cell r="X732">
            <v>11.248988417109548</v>
          </cell>
          <cell r="AK732">
            <v>-691.69171845510732</v>
          </cell>
          <cell r="AL732">
            <v>1.4943365676476084E-3</v>
          </cell>
          <cell r="AM732">
            <v>-378.72465970460991</v>
          </cell>
        </row>
        <row r="733">
          <cell r="B733" t="str">
            <v>LoPGas</v>
          </cell>
          <cell r="C733" t="str">
            <v>Branch</v>
          </cell>
          <cell r="D733" t="str">
            <v>x</v>
          </cell>
          <cell r="E733" t="str">
            <v>B</v>
          </cell>
          <cell r="F733">
            <v>20</v>
          </cell>
          <cell r="G733">
            <v>115</v>
          </cell>
          <cell r="J733">
            <v>5.4</v>
          </cell>
          <cell r="K733">
            <v>5.4</v>
          </cell>
          <cell r="L733">
            <v>80</v>
          </cell>
          <cell r="M733">
            <v>25.4</v>
          </cell>
          <cell r="N733">
            <v>13200.000000000002</v>
          </cell>
          <cell r="O733">
            <v>1.2</v>
          </cell>
          <cell r="P733">
            <v>16</v>
          </cell>
          <cell r="Q733">
            <v>30</v>
          </cell>
          <cell r="R733">
            <v>1</v>
          </cell>
          <cell r="S733">
            <v>0.5</v>
          </cell>
          <cell r="T733">
            <v>0.75</v>
          </cell>
          <cell r="U733">
            <v>93.361000000000004</v>
          </cell>
          <cell r="V733">
            <v>3.1834094523307734</v>
          </cell>
          <cell r="W733">
            <v>1.8508549808616124</v>
          </cell>
          <cell r="X733">
            <v>26.719019110295164</v>
          </cell>
          <cell r="Y733">
            <v>28.03803822059033</v>
          </cell>
          <cell r="Z733">
            <v>4.8315718325830259E-2</v>
          </cell>
          <cell r="AA733">
            <v>9.5481815092302302E-2</v>
          </cell>
          <cell r="AB733">
            <v>10.590508807326579</v>
          </cell>
          <cell r="AC733">
            <v>1.3326734757018233</v>
          </cell>
          <cell r="AD733">
            <v>1.4331037211473223</v>
          </cell>
          <cell r="AE733">
            <v>204.08623525834332</v>
          </cell>
          <cell r="AF733">
            <v>2343.1139848180546</v>
          </cell>
          <cell r="AG733">
            <v>2</v>
          </cell>
          <cell r="AH733">
            <v>244777.52991119257</v>
          </cell>
          <cell r="AI733">
            <v>-132.96842520037356</v>
          </cell>
          <cell r="AJ733">
            <v>-1.0073365545482844E-2</v>
          </cell>
          <cell r="AK733">
            <v>-2127.494803205977</v>
          </cell>
        </row>
        <row r="734">
          <cell r="B734" t="str">
            <v>LoPGas</v>
          </cell>
          <cell r="C734" t="str">
            <v>Header</v>
          </cell>
          <cell r="D734" t="str">
            <v>x</v>
          </cell>
          <cell r="E734" t="str">
            <v>H</v>
          </cell>
          <cell r="F734">
            <v>20</v>
          </cell>
          <cell r="G734">
            <v>115</v>
          </cell>
          <cell r="J734">
            <v>5.4</v>
          </cell>
          <cell r="K734">
            <v>5.4</v>
          </cell>
          <cell r="L734">
            <v>80</v>
          </cell>
          <cell r="M734">
            <v>28.03803822059033</v>
          </cell>
          <cell r="N734">
            <v>63360</v>
          </cell>
          <cell r="O734">
            <v>5.28</v>
          </cell>
          <cell r="P734">
            <v>1</v>
          </cell>
          <cell r="Q734">
            <v>6.666666666666667</v>
          </cell>
          <cell r="R734">
            <v>1</v>
          </cell>
          <cell r="S734">
            <v>0.73278748682815997</v>
          </cell>
          <cell r="T734">
            <v>0.75</v>
          </cell>
          <cell r="U734">
            <v>93.361000000000004</v>
          </cell>
          <cell r="V734">
            <v>1.6747100797990015</v>
          </cell>
          <cell r="W734">
            <v>0.96748127082553026</v>
          </cell>
          <cell r="X734">
            <v>28.111535070413321</v>
          </cell>
          <cell r="Y734">
            <v>28.185031920236312</v>
          </cell>
          <cell r="Z734">
            <v>2.828871247586906E-3</v>
          </cell>
          <cell r="AA734">
            <v>3.8147773351281902E-2</v>
          </cell>
          <cell r="AB734">
            <v>8.5114816344094599</v>
          </cell>
          <cell r="AC734">
            <v>1.2006441428981012</v>
          </cell>
          <cell r="AD734">
            <v>1.424851740339574</v>
          </cell>
          <cell r="AE734">
            <v>979.61392924004792</v>
          </cell>
          <cell r="AF734">
            <v>4809.6217420737794</v>
          </cell>
          <cell r="AG734">
            <v>2</v>
          </cell>
          <cell r="AH734">
            <v>768062.78166188346</v>
          </cell>
          <cell r="AI734">
            <v>-35.478273136785567</v>
          </cell>
          <cell r="AJ734">
            <v>-5.5994749268916614E-4</v>
          </cell>
          <cell r="AK734">
            <v>-35.478273136785567</v>
          </cell>
        </row>
        <row r="735">
          <cell r="B735" t="str">
            <v>LoPGas</v>
          </cell>
          <cell r="C735" t="str">
            <v>Header</v>
          </cell>
          <cell r="D735" t="str">
            <v>x</v>
          </cell>
          <cell r="E735" t="str">
            <v>H</v>
          </cell>
          <cell r="F735">
            <v>20</v>
          </cell>
          <cell r="G735">
            <v>115</v>
          </cell>
          <cell r="J735">
            <v>5.4</v>
          </cell>
          <cell r="K735">
            <v>5.4</v>
          </cell>
          <cell r="L735">
            <v>80</v>
          </cell>
          <cell r="M735">
            <v>28.185031920236312</v>
          </cell>
          <cell r="N735">
            <v>126720</v>
          </cell>
          <cell r="O735">
            <v>10.56</v>
          </cell>
          <cell r="P735">
            <v>1</v>
          </cell>
          <cell r="Q735">
            <v>6.666666666666667</v>
          </cell>
          <cell r="R735">
            <v>1</v>
          </cell>
          <cell r="S735">
            <v>1.01473233779264</v>
          </cell>
          <cell r="T735">
            <v>0.75</v>
          </cell>
          <cell r="U735">
            <v>93.361000000000004</v>
          </cell>
          <cell r="V735">
            <v>1.1259418790969526</v>
          </cell>
          <cell r="W735">
            <v>0.6504574691490177</v>
          </cell>
          <cell r="X735">
            <v>28.229499952595628</v>
          </cell>
          <cell r="Y735">
            <v>28.273967984954943</v>
          </cell>
          <cell r="Z735">
            <v>1.7164164722001107E-3</v>
          </cell>
          <cell r="AA735">
            <v>2.8942374260662478E-2</v>
          </cell>
          <cell r="AB735">
            <v>6.9331063611990746</v>
          </cell>
          <cell r="AC735">
            <v>1.0704461833465442</v>
          </cell>
          <cell r="AD735">
            <v>1.4189750809607418</v>
          </cell>
          <cell r="AE735">
            <v>1959.2278584800958</v>
          </cell>
          <cell r="AF735">
            <v>4774.8192527366964</v>
          </cell>
          <cell r="AG735">
            <v>2</v>
          </cell>
          <cell r="AH735">
            <v>1083634.7515533732</v>
          </cell>
          <cell r="AI735">
            <v>-42.967544404600282</v>
          </cell>
          <cell r="AJ735">
            <v>-3.3907468753630271E-4</v>
          </cell>
          <cell r="AK735">
            <v>-42.967544404600282</v>
          </cell>
        </row>
        <row r="736">
          <cell r="B736" t="str">
            <v>LoPGas</v>
          </cell>
          <cell r="C736" t="str">
            <v>Header</v>
          </cell>
          <cell r="D736" t="str">
            <v>x</v>
          </cell>
          <cell r="E736" t="str">
            <v>H</v>
          </cell>
          <cell r="F736">
            <v>20</v>
          </cell>
          <cell r="G736">
            <v>115</v>
          </cell>
          <cell r="J736">
            <v>5.4</v>
          </cell>
          <cell r="K736">
            <v>5.4</v>
          </cell>
          <cell r="L736">
            <v>80</v>
          </cell>
          <cell r="M736">
            <v>28.273967984954943</v>
          </cell>
          <cell r="N736">
            <v>190080</v>
          </cell>
          <cell r="O736">
            <v>15.84</v>
          </cell>
          <cell r="P736">
            <v>1</v>
          </cell>
          <cell r="Q736">
            <v>6.666666666666667</v>
          </cell>
          <cell r="R736">
            <v>1</v>
          </cell>
          <cell r="S736">
            <v>1.2386846748934399</v>
          </cell>
          <cell r="T736">
            <v>0.75</v>
          </cell>
          <cell r="U736">
            <v>93.361000000000004</v>
          </cell>
          <cell r="V736">
            <v>0.86832732685000014</v>
          </cell>
          <cell r="W736">
            <v>0.50163334884459232</v>
          </cell>
          <cell r="X736">
            <v>28.307583014570284</v>
          </cell>
          <cell r="Y736">
            <v>28.341198044185624</v>
          </cell>
          <cell r="Z736">
            <v>1.2997335502388241E-3</v>
          </cell>
          <cell r="AA736">
            <v>2.4748353310889881E-2</v>
          </cell>
          <cell r="AB736">
            <v>6.0613410564312922</v>
          </cell>
          <cell r="AC736">
            <v>0.98466793484919435</v>
          </cell>
          <cell r="AD736">
            <v>1.4164444470886199</v>
          </cell>
          <cell r="AE736">
            <v>2938.8417877201437</v>
          </cell>
          <cell r="AF736">
            <v>4697.67357277884</v>
          </cell>
          <cell r="AG736">
            <v>3</v>
          </cell>
          <cell r="AH736">
            <v>1317177.7211346596</v>
          </cell>
          <cell r="AI736">
            <v>-48.738211179476842</v>
          </cell>
          <cell r="AJ736">
            <v>-2.5640893928596825E-4</v>
          </cell>
          <cell r="AK736">
            <v>-48.738211179476842</v>
          </cell>
        </row>
        <row r="737">
          <cell r="B737" t="str">
            <v>LoPGas</v>
          </cell>
          <cell r="C737" t="str">
            <v>Leader</v>
          </cell>
          <cell r="D737" t="str">
            <v>x</v>
          </cell>
          <cell r="E737" t="str">
            <v>L</v>
          </cell>
          <cell r="F737">
            <v>20</v>
          </cell>
          <cell r="G737">
            <v>115</v>
          </cell>
          <cell r="J737">
            <v>5.4</v>
          </cell>
          <cell r="K737">
            <v>5.4</v>
          </cell>
          <cell r="L737">
            <v>80</v>
          </cell>
          <cell r="M737">
            <v>28.341198044185624</v>
          </cell>
          <cell r="N737">
            <v>253440.00000000003</v>
          </cell>
          <cell r="O737">
            <v>21.12</v>
          </cell>
          <cell r="P737">
            <v>1</v>
          </cell>
          <cell r="Q737">
            <v>40</v>
          </cell>
          <cell r="R737">
            <v>1</v>
          </cell>
          <cell r="S737">
            <v>1.4046444981305601</v>
          </cell>
          <cell r="T737">
            <v>0.75</v>
          </cell>
          <cell r="U737">
            <v>93.361000000000004</v>
          </cell>
          <cell r="V737">
            <v>4.863332691811916</v>
          </cell>
          <cell r="W737">
            <v>2.8468999951348266</v>
          </cell>
          <cell r="X737">
            <v>28.506835964773931</v>
          </cell>
          <cell r="Y737">
            <v>28.672473885362237</v>
          </cell>
          <cell r="Z737">
            <v>6.412766627069022E-3</v>
          </cell>
          <cell r="AA737">
            <v>2.1947532023549713E-2</v>
          </cell>
          <cell r="AB737">
            <v>5.5502556253984103</v>
          </cell>
          <cell r="AC737">
            <v>0.93052436199187427</v>
          </cell>
          <cell r="AD737">
            <v>1.413222812210476</v>
          </cell>
          <cell r="AE737">
            <v>3918.4557169601921</v>
          </cell>
          <cell r="AF737">
            <v>4945.8781887020368</v>
          </cell>
          <cell r="AG737">
            <v>3</v>
          </cell>
          <cell r="AH737">
            <v>1540638.5242506384</v>
          </cell>
          <cell r="AI737">
            <v>-316.74700364519026</v>
          </cell>
          <cell r="AJ737">
            <v>-1.2497908919081053E-3</v>
          </cell>
          <cell r="AK737">
            <v>-316.74700364519026</v>
          </cell>
        </row>
        <row r="738">
          <cell r="B738" t="str">
            <v>20_115_1_20</v>
          </cell>
          <cell r="F738">
            <v>20</v>
          </cell>
          <cell r="G738">
            <v>115</v>
          </cell>
          <cell r="H738">
            <v>13.182672935184421</v>
          </cell>
          <cell r="R738">
            <v>1</v>
          </cell>
          <cell r="W738">
            <v>2.1195720888191403</v>
          </cell>
          <cell r="X738">
            <v>6.8173270648155793</v>
          </cell>
          <cell r="AK738">
            <v>-443.93103236605293</v>
          </cell>
          <cell r="AL738">
            <v>5.0183092140491904E-4</v>
          </cell>
          <cell r="AM738">
            <v>-127.1840287208627</v>
          </cell>
        </row>
        <row r="739">
          <cell r="B739" t="str">
            <v>LoPGas</v>
          </cell>
          <cell r="C739" t="str">
            <v>Branch</v>
          </cell>
          <cell r="D739" t="str">
            <v>x</v>
          </cell>
          <cell r="E739" t="str">
            <v>B</v>
          </cell>
          <cell r="F739">
            <v>20</v>
          </cell>
          <cell r="G739">
            <v>115</v>
          </cell>
          <cell r="J739">
            <v>5.4</v>
          </cell>
          <cell r="K739">
            <v>5.4</v>
          </cell>
          <cell r="L739">
            <v>80</v>
          </cell>
          <cell r="M739">
            <v>25.4</v>
          </cell>
          <cell r="N739">
            <v>13200.000000000002</v>
          </cell>
          <cell r="O739">
            <v>1.2</v>
          </cell>
          <cell r="P739">
            <v>16</v>
          </cell>
          <cell r="Q739">
            <v>30</v>
          </cell>
          <cell r="R739">
            <v>1</v>
          </cell>
          <cell r="S739">
            <v>0.5</v>
          </cell>
          <cell r="T739">
            <v>0.75</v>
          </cell>
          <cell r="U739">
            <v>93.361000000000004</v>
          </cell>
          <cell r="V739">
            <v>3.1834094523307734</v>
          </cell>
          <cell r="W739">
            <v>1.8508549808616124</v>
          </cell>
          <cell r="X739">
            <v>26.719019110295164</v>
          </cell>
          <cell r="Y739">
            <v>28.03803822059033</v>
          </cell>
          <cell r="Z739">
            <v>4.8315718325830259E-2</v>
          </cell>
          <cell r="AA739">
            <v>9.5481815092302302E-2</v>
          </cell>
          <cell r="AB739">
            <v>10.590508807326579</v>
          </cell>
          <cell r="AC739">
            <v>1.3326734757018233</v>
          </cell>
          <cell r="AD739">
            <v>1.4331037211473223</v>
          </cell>
          <cell r="AE739">
            <v>204.08623525834332</v>
          </cell>
          <cell r="AF739">
            <v>2343.1139848180546</v>
          </cell>
          <cell r="AG739">
            <v>2</v>
          </cell>
          <cell r="AH739">
            <v>244777.52991119257</v>
          </cell>
          <cell r="AI739">
            <v>-132.96842520037356</v>
          </cell>
          <cell r="AJ739">
            <v>-1.0073365545482844E-2</v>
          </cell>
          <cell r="AK739">
            <v>-2127.494803205977</v>
          </cell>
        </row>
        <row r="740">
          <cell r="B740" t="str">
            <v>LoPGas</v>
          </cell>
          <cell r="C740" t="str">
            <v>Header</v>
          </cell>
          <cell r="D740" t="str">
            <v>x</v>
          </cell>
          <cell r="E740" t="str">
            <v>H</v>
          </cell>
          <cell r="F740">
            <v>20</v>
          </cell>
          <cell r="G740">
            <v>115</v>
          </cell>
          <cell r="J740">
            <v>5.4</v>
          </cell>
          <cell r="K740">
            <v>5.4</v>
          </cell>
          <cell r="L740">
            <v>80</v>
          </cell>
          <cell r="M740">
            <v>28.03803822059033</v>
          </cell>
          <cell r="N740">
            <v>63360</v>
          </cell>
          <cell r="O740">
            <v>5.28</v>
          </cell>
          <cell r="P740">
            <v>1</v>
          </cell>
          <cell r="Q740">
            <v>13.333333333333334</v>
          </cell>
          <cell r="R740">
            <v>1</v>
          </cell>
          <cell r="S740">
            <v>0.73278748682815997</v>
          </cell>
          <cell r="T740">
            <v>0.75</v>
          </cell>
          <cell r="U740">
            <v>93.361000000000004</v>
          </cell>
          <cell r="V740">
            <v>3.3885535102712789</v>
          </cell>
          <cell r="W740">
            <v>1.9710331050212524</v>
          </cell>
          <cell r="X740">
            <v>28.185521113360458</v>
          </cell>
          <cell r="Y740">
            <v>28.33300400613059</v>
          </cell>
          <cell r="Z740">
            <v>5.6765713887488856E-3</v>
          </cell>
          <cell r="AA740">
            <v>3.8230555586787673E-2</v>
          </cell>
          <cell r="AB740">
            <v>8.5114816344094599</v>
          </cell>
          <cell r="AC740">
            <v>1.2006448194589263</v>
          </cell>
          <cell r="AD740">
            <v>1.4248509374386216</v>
          </cell>
          <cell r="AE740">
            <v>979.61392924004792</v>
          </cell>
          <cell r="AF740">
            <v>4865.9316573617598</v>
          </cell>
          <cell r="AG740">
            <v>2</v>
          </cell>
          <cell r="AH740">
            <v>768221.69790588215</v>
          </cell>
          <cell r="AI740">
            <v>-70.854621228834176</v>
          </cell>
          <cell r="AJ740">
            <v>-1.1182863198995292E-3</v>
          </cell>
          <cell r="AK740">
            <v>-70.854621228834176</v>
          </cell>
        </row>
        <row r="741">
          <cell r="B741" t="str">
            <v>LoPGas</v>
          </cell>
          <cell r="C741" t="str">
            <v>Header</v>
          </cell>
          <cell r="D741" t="str">
            <v>x</v>
          </cell>
          <cell r="E741" t="str">
            <v>H</v>
          </cell>
          <cell r="F741">
            <v>20</v>
          </cell>
          <cell r="G741">
            <v>115</v>
          </cell>
          <cell r="J741">
            <v>5.4</v>
          </cell>
          <cell r="K741">
            <v>5.4</v>
          </cell>
          <cell r="L741">
            <v>80</v>
          </cell>
          <cell r="M741">
            <v>28.33300400613059</v>
          </cell>
          <cell r="N741">
            <v>126720</v>
          </cell>
          <cell r="O741">
            <v>10.56</v>
          </cell>
          <cell r="P741">
            <v>1</v>
          </cell>
          <cell r="Q741">
            <v>13.333333333333334</v>
          </cell>
          <cell r="R741">
            <v>1</v>
          </cell>
          <cell r="S741">
            <v>1.01473233779264</v>
          </cell>
          <cell r="T741">
            <v>0.75</v>
          </cell>
          <cell r="U741">
            <v>93.361000000000004</v>
          </cell>
          <cell r="V741">
            <v>2.2705555449271633</v>
          </cell>
          <cell r="W741">
            <v>1.3160840919315504</v>
          </cell>
          <cell r="X741">
            <v>28.421947095118064</v>
          </cell>
          <cell r="Y741">
            <v>28.510890184105534</v>
          </cell>
          <cell r="Z741">
            <v>3.4429363378519762E-3</v>
          </cell>
          <cell r="AA741">
            <v>2.8989013513764254E-2</v>
          </cell>
          <cell r="AB741">
            <v>6.9331063611990746</v>
          </cell>
          <cell r="AC741">
            <v>1.0707022202413727</v>
          </cell>
          <cell r="AD741">
            <v>1.4186357616180714</v>
          </cell>
          <cell r="AE741">
            <v>1959.2278584800958</v>
          </cell>
          <cell r="AF741">
            <v>4814.3437329282251</v>
          </cell>
          <cell r="AG741">
            <v>2</v>
          </cell>
          <cell r="AH741">
            <v>1083485.2426340198</v>
          </cell>
          <cell r="AI741">
            <v>-85.612351395755695</v>
          </cell>
          <cell r="AJ741">
            <v>-6.7560252048418318E-4</v>
          </cell>
          <cell r="AK741">
            <v>-85.612351395755695</v>
          </cell>
        </row>
        <row r="742">
          <cell r="B742" t="str">
            <v>LoPGas</v>
          </cell>
          <cell r="C742" t="str">
            <v>Header</v>
          </cell>
          <cell r="D742" t="str">
            <v>x</v>
          </cell>
          <cell r="E742" t="str">
            <v>H</v>
          </cell>
          <cell r="F742">
            <v>20</v>
          </cell>
          <cell r="G742">
            <v>115</v>
          </cell>
          <cell r="J742">
            <v>5.4</v>
          </cell>
          <cell r="K742">
            <v>5.4</v>
          </cell>
          <cell r="L742">
            <v>80</v>
          </cell>
          <cell r="M742">
            <v>28.510890184105534</v>
          </cell>
          <cell r="N742">
            <v>190080</v>
          </cell>
          <cell r="O742">
            <v>15.84</v>
          </cell>
          <cell r="P742">
            <v>1</v>
          </cell>
          <cell r="Q742">
            <v>13.333333333333334</v>
          </cell>
          <cell r="R742">
            <v>1</v>
          </cell>
          <cell r="S742">
            <v>1.2386846748934399</v>
          </cell>
          <cell r="T742">
            <v>0.75</v>
          </cell>
          <cell r="U742">
            <v>93.361000000000004</v>
          </cell>
          <cell r="V742">
            <v>1.7482213793905745</v>
          </cell>
          <cell r="W742">
            <v>1.0100886815410455</v>
          </cell>
          <cell r="X742">
            <v>28.577997222915492</v>
          </cell>
          <cell r="Y742">
            <v>28.645104261725447</v>
          </cell>
          <cell r="Z742">
            <v>2.6066497964289947E-3</v>
          </cell>
          <cell r="AA742">
            <v>2.4781914958230178E-2</v>
          </cell>
          <cell r="AB742">
            <v>6.0613410564312922</v>
          </cell>
          <cell r="AC742">
            <v>0.98505115587335401</v>
          </cell>
          <cell r="AD742">
            <v>1.4158933982538036</v>
          </cell>
          <cell r="AE742">
            <v>2938.8417877201437</v>
          </cell>
          <cell r="AF742">
            <v>4728.8121272295111</v>
          </cell>
          <cell r="AG742">
            <v>3</v>
          </cell>
          <cell r="AH742">
            <v>1316723.1497874274</v>
          </cell>
          <cell r="AI742">
            <v>-96.96074543297604</v>
          </cell>
          <cell r="AJ742">
            <v>-5.1010493178122915E-4</v>
          </cell>
          <cell r="AK742">
            <v>-96.96074543297604</v>
          </cell>
        </row>
        <row r="743">
          <cell r="B743" t="str">
            <v>LoPGas</v>
          </cell>
          <cell r="C743" t="str">
            <v>Leader</v>
          </cell>
          <cell r="D743" t="str">
            <v>x</v>
          </cell>
          <cell r="E743" t="str">
            <v>L</v>
          </cell>
          <cell r="F743">
            <v>20</v>
          </cell>
          <cell r="G743">
            <v>115</v>
          </cell>
          <cell r="J743">
            <v>5.4</v>
          </cell>
          <cell r="K743">
            <v>5.4</v>
          </cell>
          <cell r="L743">
            <v>80</v>
          </cell>
          <cell r="M743">
            <v>28.645104261725447</v>
          </cell>
          <cell r="N743">
            <v>253440.00000000003</v>
          </cell>
          <cell r="O743">
            <v>21.12</v>
          </cell>
          <cell r="P743">
            <v>1</v>
          </cell>
          <cell r="Q743">
            <v>40</v>
          </cell>
          <cell r="R743">
            <v>1</v>
          </cell>
          <cell r="S743">
            <v>1.4046444981305601</v>
          </cell>
          <cell r="T743">
            <v>0.75</v>
          </cell>
          <cell r="U743">
            <v>93.361000000000004</v>
          </cell>
          <cell r="V743">
            <v>4.8689375956304888</v>
          </cell>
          <cell r="W743">
            <v>2.8502303004340312</v>
          </cell>
          <cell r="X743">
            <v>28.809982817498931</v>
          </cell>
          <cell r="Y743">
            <v>28.974861373272415</v>
          </cell>
          <cell r="Z743">
            <v>6.4211426545882633E-3</v>
          </cell>
          <cell r="AA743">
            <v>2.1954840982340389E-2</v>
          </cell>
          <cell r="AB743">
            <v>5.5502556253984103</v>
          </cell>
          <cell r="AC743">
            <v>0.93099018343750461</v>
          </cell>
          <cell r="AD743">
            <v>1.412515705406244</v>
          </cell>
          <cell r="AE743">
            <v>3918.4557169601921</v>
          </cell>
          <cell r="AF743">
            <v>4951.3325030528431</v>
          </cell>
          <cell r="AG743">
            <v>3</v>
          </cell>
          <cell r="AH743">
            <v>1539738.2018448564</v>
          </cell>
          <cell r="AI743">
            <v>-314.85936183533016</v>
          </cell>
          <cell r="AJ743">
            <v>-1.242342810271978E-3</v>
          </cell>
          <cell r="AK743">
            <v>-314.85936183533016</v>
          </cell>
        </row>
        <row r="744">
          <cell r="B744" t="str">
            <v>20_115_1_40</v>
          </cell>
          <cell r="F744">
            <v>20</v>
          </cell>
          <cell r="G744">
            <v>115</v>
          </cell>
          <cell r="H744">
            <v>11.001708840210508</v>
          </cell>
          <cell r="R744">
            <v>1</v>
          </cell>
          <cell r="W744">
            <v>4.2972058784938483</v>
          </cell>
          <cell r="X744">
            <v>8.9982911597894919</v>
          </cell>
          <cell r="AK744">
            <v>-568.28707989289603</v>
          </cell>
          <cell r="AL744">
            <v>9.9995153905289564E-4</v>
          </cell>
          <cell r="AM744">
            <v>-253.4277180575659</v>
          </cell>
        </row>
        <row r="745">
          <cell r="B745" t="str">
            <v>LoPGas</v>
          </cell>
          <cell r="C745" t="str">
            <v>Branch</v>
          </cell>
          <cell r="D745" t="str">
            <v>x</v>
          </cell>
          <cell r="E745" t="str">
            <v>B</v>
          </cell>
          <cell r="F745">
            <v>20</v>
          </cell>
          <cell r="G745">
            <v>115</v>
          </cell>
          <cell r="J745">
            <v>5.4</v>
          </cell>
          <cell r="K745">
            <v>5.4</v>
          </cell>
          <cell r="L745">
            <v>80</v>
          </cell>
          <cell r="M745">
            <v>25.4</v>
          </cell>
          <cell r="N745">
            <v>13200.000000000002</v>
          </cell>
          <cell r="O745">
            <v>1.2</v>
          </cell>
          <cell r="P745">
            <v>16</v>
          </cell>
          <cell r="Q745">
            <v>30</v>
          </cell>
          <cell r="R745">
            <v>1</v>
          </cell>
          <cell r="S745">
            <v>0.5</v>
          </cell>
          <cell r="T745">
            <v>0.75</v>
          </cell>
          <cell r="U745">
            <v>93.361000000000004</v>
          </cell>
          <cell r="V745">
            <v>3.1834094523307734</v>
          </cell>
          <cell r="W745">
            <v>1.8508549808616124</v>
          </cell>
          <cell r="X745">
            <v>26.719019110295164</v>
          </cell>
          <cell r="Y745">
            <v>28.03803822059033</v>
          </cell>
          <cell r="Z745">
            <v>4.8315718325830259E-2</v>
          </cell>
          <cell r="AA745">
            <v>9.5481815092302302E-2</v>
          </cell>
          <cell r="AB745">
            <v>10.590508807326579</v>
          </cell>
          <cell r="AC745">
            <v>1.3326734757018233</v>
          </cell>
          <cell r="AD745">
            <v>1.4331037211473223</v>
          </cell>
          <cell r="AE745">
            <v>204.08623525834332</v>
          </cell>
          <cell r="AF745">
            <v>2343.1139848180546</v>
          </cell>
          <cell r="AG745">
            <v>2</v>
          </cell>
          <cell r="AH745">
            <v>244777.52991119257</v>
          </cell>
          <cell r="AI745">
            <v>-132.96842520037356</v>
          </cell>
          <cell r="AJ745">
            <v>-1.0073365545482844E-2</v>
          </cell>
          <cell r="AK745">
            <v>-2127.494803205977</v>
          </cell>
        </row>
        <row r="746">
          <cell r="B746" t="str">
            <v>LoPGas</v>
          </cell>
          <cell r="C746" t="str">
            <v>Header</v>
          </cell>
          <cell r="D746" t="str">
            <v>x</v>
          </cell>
          <cell r="E746" t="str">
            <v>H</v>
          </cell>
          <cell r="F746">
            <v>20</v>
          </cell>
          <cell r="G746">
            <v>115</v>
          </cell>
          <cell r="J746">
            <v>5.4</v>
          </cell>
          <cell r="K746">
            <v>5.4</v>
          </cell>
          <cell r="L746">
            <v>80</v>
          </cell>
          <cell r="M746">
            <v>28.03803822059033</v>
          </cell>
          <cell r="N746">
            <v>63360</v>
          </cell>
          <cell r="O746">
            <v>5.28</v>
          </cell>
          <cell r="P746">
            <v>1</v>
          </cell>
          <cell r="Q746">
            <v>33.333333333333336</v>
          </cell>
          <cell r="R746">
            <v>1</v>
          </cell>
          <cell r="S746">
            <v>0.73278748682815997</v>
          </cell>
          <cell r="T746">
            <v>0.75</v>
          </cell>
          <cell r="U746">
            <v>93.361000000000004</v>
          </cell>
          <cell r="V746">
            <v>8.78634268478962</v>
          </cell>
          <cell r="W746">
            <v>5.2309818143856166</v>
          </cell>
          <cell r="X746">
            <v>28.410311395952</v>
          </cell>
          <cell r="Y746">
            <v>28.78258457131367</v>
          </cell>
          <cell r="Z746">
            <v>1.4328680542973093E-2</v>
          </cell>
          <cell r="AA746">
            <v>3.8474492386685849E-2</v>
          </cell>
          <cell r="AB746">
            <v>8.5114816344094599</v>
          </cell>
          <cell r="AC746">
            <v>1.2006467843292457</v>
          </cell>
          <cell r="AD746">
            <v>1.4248486056559915</v>
          </cell>
          <cell r="AE746">
            <v>979.61392924004792</v>
          </cell>
          <cell r="AF746">
            <v>5047.1761291667672</v>
          </cell>
          <cell r="AG746">
            <v>2</v>
          </cell>
          <cell r="AH746">
            <v>768661.59609381249</v>
          </cell>
          <cell r="AI746">
            <v>-176.36103673447374</v>
          </cell>
          <cell r="AJ746">
            <v>-2.78347595856177E-3</v>
          </cell>
          <cell r="AK746">
            <v>-176.36103673447374</v>
          </cell>
        </row>
        <row r="747">
          <cell r="B747" t="str">
            <v>LoPGas</v>
          </cell>
          <cell r="C747" t="str">
            <v>Header</v>
          </cell>
          <cell r="D747" t="str">
            <v>x</v>
          </cell>
          <cell r="E747" t="str">
            <v>H</v>
          </cell>
          <cell r="F747">
            <v>20</v>
          </cell>
          <cell r="G747">
            <v>115</v>
          </cell>
          <cell r="J747">
            <v>5.4</v>
          </cell>
          <cell r="K747">
            <v>5.4</v>
          </cell>
          <cell r="L747">
            <v>80</v>
          </cell>
          <cell r="M747">
            <v>28.78258457131367</v>
          </cell>
          <cell r="N747">
            <v>126720</v>
          </cell>
          <cell r="O747">
            <v>10.56</v>
          </cell>
          <cell r="P747">
            <v>1</v>
          </cell>
          <cell r="Q747">
            <v>33.333333333333336</v>
          </cell>
          <cell r="R747">
            <v>1</v>
          </cell>
          <cell r="S747">
            <v>1.01473233779264</v>
          </cell>
          <cell r="T747">
            <v>0.75</v>
          </cell>
          <cell r="U747">
            <v>93.361000000000004</v>
          </cell>
          <cell r="V747">
            <v>5.8248189016252381</v>
          </cell>
          <cell r="W747">
            <v>3.4244987343939854</v>
          </cell>
          <cell r="X747">
            <v>29.004979349656367</v>
          </cell>
          <cell r="Y747">
            <v>29.227374127999067</v>
          </cell>
          <cell r="Z747">
            <v>8.6843420926756565E-3</v>
          </cell>
          <cell r="AA747">
            <v>2.9130936371925785E-2</v>
          </cell>
          <cell r="AB747">
            <v>6.9331063611990746</v>
          </cell>
          <cell r="AC747">
            <v>1.0714845024162705</v>
          </cell>
          <cell r="AD747">
            <v>1.4176000271146942</v>
          </cell>
          <cell r="AE747">
            <v>1959.2278584800958</v>
          </cell>
          <cell r="AF747">
            <v>4940.0336156798949</v>
          </cell>
          <cell r="AG747">
            <v>2</v>
          </cell>
          <cell r="AH747">
            <v>1083050.1459413681</v>
          </cell>
          <cell r="AI747">
            <v>-211.58602294361535</v>
          </cell>
          <cell r="AJ747">
            <v>-1.6697129335828231E-3</v>
          </cell>
          <cell r="AK747">
            <v>-211.58602294361535</v>
          </cell>
        </row>
        <row r="748">
          <cell r="B748" t="str">
            <v>LoPGas</v>
          </cell>
          <cell r="C748" t="str">
            <v>Header</v>
          </cell>
          <cell r="D748" t="str">
            <v>x</v>
          </cell>
          <cell r="E748" t="str">
            <v>H</v>
          </cell>
          <cell r="F748">
            <v>20</v>
          </cell>
          <cell r="G748">
            <v>115</v>
          </cell>
          <cell r="J748">
            <v>5.4</v>
          </cell>
          <cell r="K748">
            <v>5.4</v>
          </cell>
          <cell r="L748">
            <v>80</v>
          </cell>
          <cell r="M748">
            <v>29.227374127999067</v>
          </cell>
          <cell r="N748">
            <v>190080</v>
          </cell>
          <cell r="O748">
            <v>15.84</v>
          </cell>
          <cell r="P748">
            <v>1</v>
          </cell>
          <cell r="Q748">
            <v>33.333333333333336</v>
          </cell>
          <cell r="R748">
            <v>1</v>
          </cell>
          <cell r="S748">
            <v>1.2386846748934399</v>
          </cell>
          <cell r="T748">
            <v>0.75</v>
          </cell>
          <cell r="U748">
            <v>93.361000000000004</v>
          </cell>
          <cell r="V748">
            <v>4.4614173512916366</v>
          </cell>
          <cell r="W748">
            <v>2.6080911178203436</v>
          </cell>
          <cell r="X748">
            <v>29.394180644814107</v>
          </cell>
          <cell r="Y748">
            <v>29.560987161629143</v>
          </cell>
          <cell r="Z748">
            <v>6.5707264081854566E-3</v>
          </cell>
          <cell r="AA748">
            <v>2.4882926323321196E-2</v>
          </cell>
          <cell r="AB748">
            <v>6.0613410564312922</v>
          </cell>
          <cell r="AC748">
            <v>0.98622056021355065</v>
          </cell>
          <cell r="AD748">
            <v>1.4142145122601724</v>
          </cell>
          <cell r="AE748">
            <v>2938.8417877201437</v>
          </cell>
          <cell r="AF748">
            <v>4826.6687686317855</v>
          </cell>
          <cell r="AG748">
            <v>3</v>
          </cell>
          <cell r="AH748">
            <v>1315368.5603103491</v>
          </cell>
          <cell r="AI748">
            <v>-238.51081839169856</v>
          </cell>
          <cell r="AJ748">
            <v>-1.2547917634243401E-3</v>
          </cell>
          <cell r="AK748">
            <v>-238.51081839169856</v>
          </cell>
        </row>
        <row r="749">
          <cell r="B749" t="str">
            <v>LoPGas</v>
          </cell>
          <cell r="C749" t="str">
            <v>Leader</v>
          </cell>
          <cell r="D749" t="str">
            <v>x</v>
          </cell>
          <cell r="E749" t="str">
            <v>L</v>
          </cell>
          <cell r="F749">
            <v>20</v>
          </cell>
          <cell r="G749">
            <v>115</v>
          </cell>
          <cell r="J749">
            <v>5.4</v>
          </cell>
          <cell r="K749">
            <v>5.4</v>
          </cell>
          <cell r="L749">
            <v>80</v>
          </cell>
          <cell r="M749">
            <v>29.560987161629143</v>
          </cell>
          <cell r="N749">
            <v>253440.00000000003</v>
          </cell>
          <cell r="O749">
            <v>21.12</v>
          </cell>
          <cell r="P749">
            <v>1</v>
          </cell>
          <cell r="Q749">
            <v>40</v>
          </cell>
          <cell r="R749">
            <v>1</v>
          </cell>
          <cell r="S749">
            <v>1.4046444981305601</v>
          </cell>
          <cell r="T749">
            <v>0.75</v>
          </cell>
          <cell r="U749">
            <v>93.361000000000004</v>
          </cell>
          <cell r="V749">
            <v>4.8859019565148802</v>
          </cell>
          <cell r="W749">
            <v>2.8603101345899447</v>
          </cell>
          <cell r="X749">
            <v>29.723564678177844</v>
          </cell>
          <cell r="Y749">
            <v>29.886142194726549</v>
          </cell>
          <cell r="Z749">
            <v>6.4464987476925417E-3</v>
          </cell>
          <cell r="AA749">
            <v>2.1976994909227381E-2</v>
          </cell>
          <cell r="AB749">
            <v>5.5502556253984103</v>
          </cell>
          <cell r="AC749">
            <v>0.93241041783075285</v>
          </cell>
          <cell r="AD749">
            <v>1.4103641814126702</v>
          </cell>
          <cell r="AE749">
            <v>3918.4557169601921</v>
          </cell>
          <cell r="AF749">
            <v>4967.8413555716688</v>
          </cell>
          <cell r="AG749">
            <v>3</v>
          </cell>
          <cell r="AH749">
            <v>1537031.3101037464</v>
          </cell>
          <cell r="AI749">
            <v>-309.17152431422898</v>
          </cell>
          <cell r="AJ749">
            <v>-1.2199002695479362E-3</v>
          </cell>
          <cell r="AK749">
            <v>-309.17152431422898</v>
          </cell>
        </row>
        <row r="750">
          <cell r="B750" t="str">
            <v>20_115_1_100</v>
          </cell>
          <cell r="F750">
            <v>20</v>
          </cell>
          <cell r="G750">
            <v>115</v>
          </cell>
          <cell r="H750">
            <v>4.0252632179484973</v>
          </cell>
          <cell r="R750">
            <v>1</v>
          </cell>
          <cell r="W750">
            <v>11.263571666599946</v>
          </cell>
          <cell r="X750">
            <v>15.974736782051503</v>
          </cell>
          <cell r="AK750">
            <v>-935.62940238401666</v>
          </cell>
          <cell r="AL750">
            <v>2.4718192790001087E-3</v>
          </cell>
          <cell r="AM750">
            <v>-626.45787806978763</v>
          </cell>
        </row>
        <row r="751">
          <cell r="B751" t="str">
            <v>LoPGas</v>
          </cell>
          <cell r="C751" t="str">
            <v>Branch</v>
          </cell>
          <cell r="D751" t="str">
            <v>x</v>
          </cell>
          <cell r="E751" t="str">
            <v>B</v>
          </cell>
          <cell r="F751">
            <v>20</v>
          </cell>
          <cell r="G751">
            <v>115</v>
          </cell>
          <cell r="J751">
            <v>5.4</v>
          </cell>
          <cell r="K751">
            <v>5.4</v>
          </cell>
          <cell r="L751">
            <v>80</v>
          </cell>
          <cell r="M751">
            <v>25.4</v>
          </cell>
          <cell r="N751">
            <v>13200.000000000002</v>
          </cell>
          <cell r="O751">
            <v>1.2</v>
          </cell>
          <cell r="P751">
            <v>16</v>
          </cell>
          <cell r="Q751">
            <v>30</v>
          </cell>
          <cell r="R751">
            <v>1</v>
          </cell>
          <cell r="S751">
            <v>0.5</v>
          </cell>
          <cell r="T751">
            <v>0.75</v>
          </cell>
          <cell r="U751">
            <v>93.361000000000004</v>
          </cell>
          <cell r="V751">
            <v>3.1834094523307734</v>
          </cell>
          <cell r="W751">
            <v>1.8508549808616124</v>
          </cell>
          <cell r="X751">
            <v>26.719019110295164</v>
          </cell>
          <cell r="Y751">
            <v>28.03803822059033</v>
          </cell>
          <cell r="Z751">
            <v>4.8315718325830259E-2</v>
          </cell>
          <cell r="AA751">
            <v>9.5481815092302302E-2</v>
          </cell>
          <cell r="AB751">
            <v>10.590508807326579</v>
          </cell>
          <cell r="AC751">
            <v>1.3326734757018233</v>
          </cell>
          <cell r="AD751">
            <v>1.4331037211473223</v>
          </cell>
          <cell r="AE751">
            <v>204.08623525834332</v>
          </cell>
          <cell r="AF751">
            <v>2343.1139848180546</v>
          </cell>
          <cell r="AG751">
            <v>2</v>
          </cell>
          <cell r="AH751">
            <v>244777.52991119257</v>
          </cell>
          <cell r="AI751">
            <v>-132.96842520037356</v>
          </cell>
          <cell r="AJ751">
            <v>-1.0073365545482844E-2</v>
          </cell>
          <cell r="AK751">
            <v>-2127.494803205977</v>
          </cell>
        </row>
        <row r="752">
          <cell r="B752" t="str">
            <v>LoPGas</v>
          </cell>
          <cell r="C752" t="str">
            <v>Header</v>
          </cell>
          <cell r="D752" t="str">
            <v>x</v>
          </cell>
          <cell r="E752" t="str">
            <v>H</v>
          </cell>
          <cell r="F752">
            <v>20</v>
          </cell>
          <cell r="G752">
            <v>115</v>
          </cell>
          <cell r="J752">
            <v>5.4</v>
          </cell>
          <cell r="K752">
            <v>5.4</v>
          </cell>
          <cell r="L752">
            <v>80</v>
          </cell>
          <cell r="M752">
            <v>28.03803822059033</v>
          </cell>
          <cell r="N752">
            <v>63360</v>
          </cell>
          <cell r="O752">
            <v>5.28</v>
          </cell>
          <cell r="P752">
            <v>1</v>
          </cell>
          <cell r="Q752">
            <v>50</v>
          </cell>
          <cell r="R752">
            <v>1</v>
          </cell>
          <cell r="S752">
            <v>0.73278748682815997</v>
          </cell>
          <cell r="T752">
            <v>0.75</v>
          </cell>
          <cell r="U752">
            <v>93.361000000000004</v>
          </cell>
          <cell r="V752">
            <v>13.613599492813774</v>
          </cell>
          <cell r="W752">
            <v>8.2818414350283884</v>
          </cell>
          <cell r="X752">
            <v>28.600663646989446</v>
          </cell>
          <cell r="Y752">
            <v>29.163289073388562</v>
          </cell>
          <cell r="Z752">
            <v>2.1655280406370658E-2</v>
          </cell>
          <cell r="AA752">
            <v>3.8670612441274059E-2</v>
          </cell>
          <cell r="AB752">
            <v>8.5114816344094599</v>
          </cell>
          <cell r="AC752">
            <v>1.2006482878945417</v>
          </cell>
          <cell r="AD752">
            <v>1.4248468213258616</v>
          </cell>
          <cell r="AE752">
            <v>979.61392924004792</v>
          </cell>
          <cell r="AF752">
            <v>5213.6577263528552</v>
          </cell>
          <cell r="AG752">
            <v>2</v>
          </cell>
          <cell r="AH752">
            <v>768976.04113603279</v>
          </cell>
          <cell r="AI752">
            <v>-263.55417302086926</v>
          </cell>
          <cell r="AJ752">
            <v>-4.1596302560111941E-3</v>
          </cell>
          <cell r="AK752">
            <v>-263.55417302086926</v>
          </cell>
        </row>
        <row r="753">
          <cell r="B753" t="str">
            <v>LoPGas</v>
          </cell>
          <cell r="C753" t="str">
            <v>Header</v>
          </cell>
          <cell r="D753" t="str">
            <v>x</v>
          </cell>
          <cell r="E753" t="str">
            <v>H</v>
          </cell>
          <cell r="F753">
            <v>20</v>
          </cell>
          <cell r="G753">
            <v>115</v>
          </cell>
          <cell r="J753">
            <v>5.4</v>
          </cell>
          <cell r="K753">
            <v>5.4</v>
          </cell>
          <cell r="L753">
            <v>80</v>
          </cell>
          <cell r="M753">
            <v>29.163289073388562</v>
          </cell>
          <cell r="N753">
            <v>126720</v>
          </cell>
          <cell r="O753">
            <v>10.56</v>
          </cell>
          <cell r="P753">
            <v>1</v>
          </cell>
          <cell r="Q753">
            <v>50</v>
          </cell>
          <cell r="R753">
            <v>1</v>
          </cell>
          <cell r="S753">
            <v>1.01473233779264</v>
          </cell>
          <cell r="T753">
            <v>0.75</v>
          </cell>
          <cell r="U753">
            <v>93.361000000000004</v>
          </cell>
          <cell r="V753">
            <v>8.9325033119206871</v>
          </cell>
          <cell r="W753">
            <v>5.3216521786108437</v>
          </cell>
          <cell r="X753">
            <v>29.496624557871641</v>
          </cell>
          <cell r="Y753">
            <v>29.82996004235472</v>
          </cell>
          <cell r="Z753">
            <v>1.3113967383306391E-2</v>
          </cell>
          <cell r="AA753">
            <v>2.9239726466272119E-2</v>
          </cell>
          <cell r="AB753">
            <v>6.9331063611990746</v>
          </cell>
          <cell r="AC753">
            <v>1.072152076291401</v>
          </cell>
          <cell r="AD753">
            <v>1.4167173605933929</v>
          </cell>
          <cell r="AE753">
            <v>1959.2278584800958</v>
          </cell>
          <cell r="AF753">
            <v>5050.2319776620034</v>
          </cell>
          <cell r="AG753">
            <v>2</v>
          </cell>
          <cell r="AH753">
            <v>1082600.4360004119</v>
          </cell>
          <cell r="AI753">
            <v>-314.28622569761217</v>
          </cell>
          <cell r="AJ753">
            <v>-2.4801627659218131E-3</v>
          </cell>
          <cell r="AK753">
            <v>-314.28622569761217</v>
          </cell>
        </row>
        <row r="754">
          <cell r="B754" t="str">
            <v>LoPGas</v>
          </cell>
          <cell r="C754" t="str">
            <v>Header</v>
          </cell>
          <cell r="D754" t="str">
            <v>x</v>
          </cell>
          <cell r="E754" t="str">
            <v>H</v>
          </cell>
          <cell r="F754">
            <v>20</v>
          </cell>
          <cell r="G754">
            <v>115</v>
          </cell>
          <cell r="J754">
            <v>5.4</v>
          </cell>
          <cell r="K754">
            <v>5.4</v>
          </cell>
          <cell r="L754">
            <v>80</v>
          </cell>
          <cell r="M754">
            <v>29.82996004235472</v>
          </cell>
          <cell r="N754">
            <v>190080</v>
          </cell>
          <cell r="O754">
            <v>15.84</v>
          </cell>
          <cell r="P754">
            <v>1</v>
          </cell>
          <cell r="Q754">
            <v>50</v>
          </cell>
          <cell r="R754">
            <v>1</v>
          </cell>
          <cell r="S754">
            <v>1.2386846748934399</v>
          </cell>
          <cell r="T754">
            <v>0.75</v>
          </cell>
          <cell r="U754">
            <v>93.361000000000004</v>
          </cell>
          <cell r="V754">
            <v>6.8131381386076253</v>
          </cell>
          <cell r="W754">
            <v>4.0208795954786645</v>
          </cell>
          <cell r="X754">
            <v>30.078878888697773</v>
          </cell>
          <cell r="Y754">
            <v>30.327797735040821</v>
          </cell>
          <cell r="Z754">
            <v>9.9230076975499459E-3</v>
          </cell>
          <cell r="AA754">
            <v>2.4966210638600037E-2</v>
          </cell>
          <cell r="AB754">
            <v>6.0613410564312922</v>
          </cell>
          <cell r="AC754">
            <v>0.9872164936226675</v>
          </cell>
          <cell r="AD754">
            <v>1.4127878105290765</v>
          </cell>
          <cell r="AE754">
            <v>2938.8417877201437</v>
          </cell>
          <cell r="AF754">
            <v>4913.5646610005324</v>
          </cell>
          <cell r="AG754">
            <v>3</v>
          </cell>
          <cell r="AH754">
            <v>1314249.4201783966</v>
          </cell>
          <cell r="AI754">
            <v>-352.87014700278064</v>
          </cell>
          <cell r="AJ754">
            <v>-1.8564296454270867E-3</v>
          </cell>
          <cell r="AK754">
            <v>-352.87014700278064</v>
          </cell>
        </row>
        <row r="755">
          <cell r="B755" t="str">
            <v>LoPGas</v>
          </cell>
          <cell r="C755" t="str">
            <v>Leader</v>
          </cell>
          <cell r="D755" t="str">
            <v>x</v>
          </cell>
          <cell r="E755" t="str">
            <v>L</v>
          </cell>
          <cell r="F755">
            <v>20</v>
          </cell>
          <cell r="G755">
            <v>115</v>
          </cell>
          <cell r="J755">
            <v>5.4</v>
          </cell>
          <cell r="K755">
            <v>5.4</v>
          </cell>
          <cell r="L755">
            <v>80</v>
          </cell>
          <cell r="M755">
            <v>30.327797735040821</v>
          </cell>
          <cell r="N755">
            <v>253440.00000000003</v>
          </cell>
          <cell r="O755">
            <v>21.12</v>
          </cell>
          <cell r="P755">
            <v>1</v>
          </cell>
          <cell r="Q755">
            <v>40</v>
          </cell>
          <cell r="R755">
            <v>1</v>
          </cell>
          <cell r="S755">
            <v>1.4046444981305601</v>
          </cell>
          <cell r="T755">
            <v>0.75</v>
          </cell>
          <cell r="U755">
            <v>93.361000000000004</v>
          </cell>
          <cell r="V755">
            <v>4.8996914469613104</v>
          </cell>
          <cell r="W755">
            <v>2.8685035335480116</v>
          </cell>
          <cell r="X755">
            <v>30.488359383447779</v>
          </cell>
          <cell r="Y755">
            <v>30.648921031854737</v>
          </cell>
          <cell r="Z755">
            <v>6.464849194746658E-3</v>
          </cell>
          <cell r="AA755">
            <v>2.1991000841729249E-2</v>
          </cell>
          <cell r="AB755">
            <v>5.5502556253984103</v>
          </cell>
          <cell r="AC755">
            <v>0.93361883384115552</v>
          </cell>
          <cell r="AD755">
            <v>1.4085386969691895</v>
          </cell>
          <cell r="AE755">
            <v>3918.4557169601921</v>
          </cell>
          <cell r="AF755">
            <v>4981.2392517857361</v>
          </cell>
          <cell r="AG755">
            <v>3</v>
          </cell>
          <cell r="AH755">
            <v>1534772.4513645752</v>
          </cell>
          <cell r="AI755">
            <v>-304.41125693539948</v>
          </cell>
          <cell r="AJ755">
            <v>-1.2011176488928325E-3</v>
          </cell>
          <cell r="AK755">
            <v>-304.41125693539948</v>
          </cell>
        </row>
        <row r="756">
          <cell r="B756" t="str">
            <v>20_115_1_150</v>
          </cell>
          <cell r="F756">
            <v>20</v>
          </cell>
          <cell r="G756">
            <v>115</v>
          </cell>
          <cell r="H756">
            <v>-2.3437317235275223</v>
          </cell>
          <cell r="R756">
            <v>1</v>
          </cell>
          <cell r="W756">
            <v>17.624373209117898</v>
          </cell>
          <cell r="X756">
            <v>22.343731723527522</v>
          </cell>
          <cell r="AK756">
            <v>-1235.1218026566617</v>
          </cell>
          <cell r="AL756">
            <v>3.6723111810340195E-3</v>
          </cell>
          <cell r="AM756">
            <v>-930.71054572126206</v>
          </cell>
        </row>
        <row r="757">
          <cell r="B757" t="str">
            <v>LoPGas</v>
          </cell>
          <cell r="C757" t="str">
            <v>Branch</v>
          </cell>
          <cell r="D757" t="str">
            <v>x</v>
          </cell>
          <cell r="E757" t="str">
            <v>B</v>
          </cell>
          <cell r="F757">
            <v>20</v>
          </cell>
          <cell r="G757">
            <v>115</v>
          </cell>
          <cell r="J757">
            <v>5.4</v>
          </cell>
          <cell r="K757">
            <v>5.4</v>
          </cell>
          <cell r="L757">
            <v>80</v>
          </cell>
          <cell r="M757">
            <v>25.4</v>
          </cell>
          <cell r="N757">
            <v>13200.000000000002</v>
          </cell>
          <cell r="O757">
            <v>1.2</v>
          </cell>
          <cell r="P757">
            <v>16</v>
          </cell>
          <cell r="Q757">
            <v>30</v>
          </cell>
          <cell r="R757">
            <v>1</v>
          </cell>
          <cell r="S757">
            <v>0.5</v>
          </cell>
          <cell r="T757">
            <v>0.75</v>
          </cell>
          <cell r="U757">
            <v>93.361000000000004</v>
          </cell>
          <cell r="V757">
            <v>3.1834094523307734</v>
          </cell>
          <cell r="W757">
            <v>1.8508549808616124</v>
          </cell>
          <cell r="X757">
            <v>26.719019110295164</v>
          </cell>
          <cell r="Y757">
            <v>28.03803822059033</v>
          </cell>
          <cell r="Z757">
            <v>4.8315718325830259E-2</v>
          </cell>
          <cell r="AA757">
            <v>9.5481815092302302E-2</v>
          </cell>
          <cell r="AB757">
            <v>10.590508807326579</v>
          </cell>
          <cell r="AC757">
            <v>1.3326734757018233</v>
          </cell>
          <cell r="AD757">
            <v>1.4331037211473223</v>
          </cell>
          <cell r="AE757">
            <v>204.08623525834332</v>
          </cell>
          <cell r="AF757">
            <v>2343.1139848180546</v>
          </cell>
          <cell r="AG757">
            <v>2</v>
          </cell>
          <cell r="AH757">
            <v>244777.52991119257</v>
          </cell>
          <cell r="AI757">
            <v>-132.96842520037356</v>
          </cell>
          <cell r="AJ757">
            <v>-1.0073365545482844E-2</v>
          </cell>
          <cell r="AK757">
            <v>-2127.494803205977</v>
          </cell>
        </row>
        <row r="758">
          <cell r="B758" t="str">
            <v>LoPGas</v>
          </cell>
          <cell r="C758" t="str">
            <v>Header</v>
          </cell>
          <cell r="D758" t="str">
            <v>x</v>
          </cell>
          <cell r="E758" t="str">
            <v>H</v>
          </cell>
          <cell r="F758">
            <v>20</v>
          </cell>
          <cell r="G758">
            <v>115</v>
          </cell>
          <cell r="J758">
            <v>5.4</v>
          </cell>
          <cell r="K758">
            <v>5.4</v>
          </cell>
          <cell r="L758">
            <v>80</v>
          </cell>
          <cell r="M758">
            <v>28.03803822059033</v>
          </cell>
          <cell r="N758">
            <v>63360</v>
          </cell>
          <cell r="O758">
            <v>5.28</v>
          </cell>
          <cell r="P758">
            <v>1</v>
          </cell>
          <cell r="Q758">
            <v>66.666666666666671</v>
          </cell>
          <cell r="R758">
            <v>1</v>
          </cell>
          <cell r="S758">
            <v>0.73278748682815997</v>
          </cell>
          <cell r="T758">
            <v>0.75</v>
          </cell>
          <cell r="U758">
            <v>93.361000000000004</v>
          </cell>
          <cell r="V758">
            <v>18.80321971665758</v>
          </cell>
          <cell r="W758">
            <v>11.723351232467827</v>
          </cell>
          <cell r="X758">
            <v>28.794248709016415</v>
          </cell>
          <cell r="Y758">
            <v>29.550459197442496</v>
          </cell>
          <cell r="Z758">
            <v>2.9106310174984107E-2</v>
          </cell>
          <cell r="AA758">
            <v>3.8878210198054881E-2</v>
          </cell>
          <cell r="AB758">
            <v>8.5114816344094599</v>
          </cell>
          <cell r="AC758">
            <v>1.2006498066861522</v>
          </cell>
          <cell r="AD758">
            <v>1.4248450189307031</v>
          </cell>
          <cell r="AE758">
            <v>979.61392924004792</v>
          </cell>
          <cell r="AF758">
            <v>5401.1414658130097</v>
          </cell>
          <cell r="AG758">
            <v>2</v>
          </cell>
          <cell r="AH758">
            <v>769321.9784982265</v>
          </cell>
          <cell r="AI758">
            <v>-350.06308962777251</v>
          </cell>
          <cell r="AJ758">
            <v>-5.5249856317514598E-3</v>
          </cell>
          <cell r="AK758">
            <v>-350.06308962777251</v>
          </cell>
        </row>
        <row r="759">
          <cell r="B759" t="str">
            <v>LoPGas</v>
          </cell>
          <cell r="C759" t="str">
            <v>Header</v>
          </cell>
          <cell r="D759" t="str">
            <v>x</v>
          </cell>
          <cell r="E759" t="str">
            <v>H</v>
          </cell>
          <cell r="F759">
            <v>20</v>
          </cell>
          <cell r="G759">
            <v>115</v>
          </cell>
          <cell r="J759">
            <v>5.4</v>
          </cell>
          <cell r="K759">
            <v>5.4</v>
          </cell>
          <cell r="L759">
            <v>80</v>
          </cell>
          <cell r="M759">
            <v>29.550459197442496</v>
          </cell>
          <cell r="N759">
            <v>126720</v>
          </cell>
          <cell r="O759">
            <v>10.56</v>
          </cell>
          <cell r="P759">
            <v>1</v>
          </cell>
          <cell r="Q759">
            <v>66.666666666666671</v>
          </cell>
          <cell r="R759">
            <v>1</v>
          </cell>
          <cell r="S759">
            <v>1.01473233779264</v>
          </cell>
          <cell r="T759">
            <v>0.75</v>
          </cell>
          <cell r="U759">
            <v>93.361000000000004</v>
          </cell>
          <cell r="V759">
            <v>12.188172554248066</v>
          </cell>
          <cell r="W759">
            <v>7.3668834212447702</v>
          </cell>
          <cell r="X759">
            <v>29.99440732051751</v>
          </cell>
          <cell r="Y759">
            <v>30.438355443592528</v>
          </cell>
          <cell r="Z759">
            <v>1.759968935346623E-2</v>
          </cell>
          <cell r="AA759">
            <v>2.9346801229182384E-2</v>
          </cell>
          <cell r="AB759">
            <v>6.9331063611990746</v>
          </cell>
          <cell r="AC759">
            <v>1.0728359175304645</v>
          </cell>
          <cell r="AD759">
            <v>1.4158143243140886</v>
          </cell>
          <cell r="AE759">
            <v>1959.2278584800958</v>
          </cell>
          <cell r="AF759">
            <v>5167.9582030533848</v>
          </cell>
          <cell r="AG759">
            <v>2</v>
          </cell>
          <cell r="AH759">
            <v>1082127.8705371153</v>
          </cell>
          <cell r="AI759">
            <v>-414.87226631029728</v>
          </cell>
          <cell r="AJ759">
            <v>-3.2739288692416138E-3</v>
          </cell>
          <cell r="AK759">
            <v>-414.87226631029728</v>
          </cell>
        </row>
        <row r="760">
          <cell r="B760" t="str">
            <v>LoPGas</v>
          </cell>
          <cell r="C760" t="str">
            <v>Header</v>
          </cell>
          <cell r="D760" t="str">
            <v>x</v>
          </cell>
          <cell r="E760" t="str">
            <v>H</v>
          </cell>
          <cell r="F760">
            <v>20</v>
          </cell>
          <cell r="G760">
            <v>115</v>
          </cell>
          <cell r="J760">
            <v>5.4</v>
          </cell>
          <cell r="K760">
            <v>5.4</v>
          </cell>
          <cell r="L760">
            <v>80</v>
          </cell>
          <cell r="M760">
            <v>30.438355443592528</v>
          </cell>
          <cell r="N760">
            <v>190080</v>
          </cell>
          <cell r="O760">
            <v>15.84</v>
          </cell>
          <cell r="P760">
            <v>1</v>
          </cell>
          <cell r="Q760">
            <v>66.666666666666671</v>
          </cell>
          <cell r="R760">
            <v>1</v>
          </cell>
          <cell r="S760">
            <v>1.2386846748934399</v>
          </cell>
          <cell r="T760">
            <v>0.75</v>
          </cell>
          <cell r="U760">
            <v>93.361000000000004</v>
          </cell>
          <cell r="V760">
            <v>9.248709348853005</v>
          </cell>
          <cell r="W760">
            <v>5.5178097697599284</v>
          </cell>
          <cell r="X760">
            <v>30.768020849431316</v>
          </cell>
          <cell r="Y760">
            <v>31.097686255270109</v>
          </cell>
          <cell r="Z760">
            <v>1.3303247250546324E-2</v>
          </cell>
          <cell r="AA760">
            <v>2.5034530009787021E-2</v>
          </cell>
          <cell r="AB760">
            <v>6.0613410564312922</v>
          </cell>
          <cell r="AC760">
            <v>0.98823367194371803</v>
          </cell>
          <cell r="AD760">
            <v>1.411333643185954</v>
          </cell>
          <cell r="AE760">
            <v>2938.8417877201437</v>
          </cell>
          <cell r="AF760">
            <v>5002.1254336834436</v>
          </cell>
          <cell r="AG760">
            <v>3</v>
          </cell>
          <cell r="AH760">
            <v>1313019.8701811775</v>
          </cell>
          <cell r="AI760">
            <v>-463.92426316421853</v>
          </cell>
          <cell r="AJ760">
            <v>-2.4406789939195E-3</v>
          </cell>
          <cell r="AK760">
            <v>-463.92426316421853</v>
          </cell>
        </row>
        <row r="761">
          <cell r="B761" t="str">
            <v>LoPGas</v>
          </cell>
          <cell r="C761" t="str">
            <v>Leader</v>
          </cell>
          <cell r="D761" t="str">
            <v>x</v>
          </cell>
          <cell r="E761" t="str">
            <v>L</v>
          </cell>
          <cell r="F761">
            <v>20</v>
          </cell>
          <cell r="G761">
            <v>115</v>
          </cell>
          <cell r="J761">
            <v>5.4</v>
          </cell>
          <cell r="K761">
            <v>5.4</v>
          </cell>
          <cell r="L761">
            <v>80</v>
          </cell>
          <cell r="M761">
            <v>31.097686255270109</v>
          </cell>
          <cell r="N761">
            <v>253440.00000000003</v>
          </cell>
          <cell r="O761">
            <v>21.12</v>
          </cell>
          <cell r="P761">
            <v>1</v>
          </cell>
          <cell r="Q761">
            <v>40</v>
          </cell>
          <cell r="R761">
            <v>1</v>
          </cell>
          <cell r="S761">
            <v>1.4046444981305601</v>
          </cell>
          <cell r="T761">
            <v>0.75</v>
          </cell>
          <cell r="U761">
            <v>93.361000000000004</v>
          </cell>
          <cell r="V761">
            <v>4.9133247758550649</v>
          </cell>
          <cell r="W761">
            <v>2.8766041448930793</v>
          </cell>
          <cell r="X761">
            <v>31.256169849973503</v>
          </cell>
          <cell r="Y761">
            <v>31.414653444676897</v>
          </cell>
          <cell r="Z761">
            <v>6.4816399293775584E-3</v>
          </cell>
          <cell r="AA761">
            <v>2.2002500099166801E-2</v>
          </cell>
          <cell r="AB761">
            <v>5.5502556253984103</v>
          </cell>
          <cell r="AC761">
            <v>0.93485042276081154</v>
          </cell>
          <cell r="AD761">
            <v>1.4066830625170266</v>
          </cell>
          <cell r="AE761">
            <v>3918.4557169601921</v>
          </cell>
          <cell r="AF761">
            <v>4994.4729588531645</v>
          </cell>
          <cell r="AG761">
            <v>3</v>
          </cell>
          <cell r="AH761">
            <v>1532511.2905552818</v>
          </cell>
          <cell r="AI761">
            <v>-299.63328889196742</v>
          </cell>
          <cell r="AJ761">
            <v>-1.1822651866002501E-3</v>
          </cell>
          <cell r="AK761">
            <v>-299.63328889196742</v>
          </cell>
        </row>
        <row r="762">
          <cell r="B762" t="str">
            <v>20_115_1_200</v>
          </cell>
          <cell r="F762">
            <v>20</v>
          </cell>
          <cell r="G762">
            <v>115</v>
          </cell>
          <cell r="H762">
            <v>-9.3355035492272194</v>
          </cell>
          <cell r="R762">
            <v>1</v>
          </cell>
          <cell r="W762">
            <v>24.608044423472528</v>
          </cell>
          <cell r="X762">
            <v>29.335503549227219</v>
          </cell>
          <cell r="AK762">
            <v>-1528.4929079942556</v>
          </cell>
          <cell r="AL762">
            <v>4.8487200879982961E-3</v>
          </cell>
          <cell r="AM762">
            <v>-1228.8596191022882</v>
          </cell>
        </row>
        <row r="763">
          <cell r="B763" t="str">
            <v>LoPGas</v>
          </cell>
          <cell r="C763" t="str">
            <v>Branch</v>
          </cell>
          <cell r="D763" t="str">
            <v>x</v>
          </cell>
          <cell r="E763" t="str">
            <v>B</v>
          </cell>
          <cell r="F763">
            <v>30</v>
          </cell>
          <cell r="G763">
            <v>115</v>
          </cell>
          <cell r="J763">
            <v>5.4</v>
          </cell>
          <cell r="K763">
            <v>5.4</v>
          </cell>
          <cell r="L763">
            <v>80</v>
          </cell>
          <cell r="M763">
            <v>35.4</v>
          </cell>
          <cell r="N763">
            <v>13200.000000000002</v>
          </cell>
          <cell r="O763">
            <v>1.2</v>
          </cell>
          <cell r="P763">
            <v>16</v>
          </cell>
          <cell r="Q763">
            <v>30</v>
          </cell>
          <cell r="R763">
            <v>1</v>
          </cell>
          <cell r="S763">
            <v>0.5</v>
          </cell>
          <cell r="T763">
            <v>0.75</v>
          </cell>
          <cell r="U763">
            <v>112.07299999999999</v>
          </cell>
          <cell r="V763">
            <v>2.5737011551008804</v>
          </cell>
          <cell r="W763">
            <v>1.2980128211523372</v>
          </cell>
          <cell r="X763">
            <v>36.449555726467409</v>
          </cell>
          <cell r="Y763">
            <v>37.499111452934827</v>
          </cell>
          <cell r="Z763">
            <v>4.7065279213785449E-2</v>
          </cell>
          <cell r="AA763">
            <v>9.3739254960073889E-2</v>
          </cell>
          <cell r="AB763">
            <v>10.590508807326579</v>
          </cell>
          <cell r="AC763">
            <v>1.3549436937892119</v>
          </cell>
          <cell r="AD763">
            <v>1.4095488438796591</v>
          </cell>
          <cell r="AE763">
            <v>201.39398095738946</v>
          </cell>
          <cell r="AF763">
            <v>1907.466478852499</v>
          </cell>
          <cell r="AG763">
            <v>2</v>
          </cell>
          <cell r="AH763">
            <v>235393.290443854</v>
          </cell>
          <cell r="AI763">
            <v>-108.5006680647532</v>
          </cell>
          <cell r="AJ763">
            <v>-8.2197475806631195E-3</v>
          </cell>
          <cell r="AK763">
            <v>-1736.0106890360512</v>
          </cell>
        </row>
        <row r="764">
          <cell r="B764" t="str">
            <v>LoPGas</v>
          </cell>
          <cell r="C764" t="str">
            <v>Header</v>
          </cell>
          <cell r="D764" t="str">
            <v>x</v>
          </cell>
          <cell r="E764" t="str">
            <v>H</v>
          </cell>
          <cell r="F764">
            <v>30</v>
          </cell>
          <cell r="G764">
            <v>115</v>
          </cell>
          <cell r="J764">
            <v>5.4</v>
          </cell>
          <cell r="K764">
            <v>5.4</v>
          </cell>
          <cell r="L764">
            <v>80</v>
          </cell>
          <cell r="M764">
            <v>37.499111452934827</v>
          </cell>
          <cell r="N764">
            <v>63360</v>
          </cell>
          <cell r="O764">
            <v>5.28</v>
          </cell>
          <cell r="P764">
            <v>1</v>
          </cell>
          <cell r="Q764">
            <v>20</v>
          </cell>
          <cell r="R764">
            <v>1</v>
          </cell>
          <cell r="S764">
            <v>0.73278748682815997</v>
          </cell>
          <cell r="T764">
            <v>0.75</v>
          </cell>
          <cell r="U764">
            <v>112.07299999999999</v>
          </cell>
          <cell r="V764">
            <v>4.1286933212448238</v>
          </cell>
          <cell r="W764">
            <v>2.0917837403124118</v>
          </cell>
          <cell r="X764">
            <v>37.674890626242352</v>
          </cell>
          <cell r="Y764">
            <v>37.850669799549877</v>
          </cell>
          <cell r="Z764">
            <v>8.2717881586343855E-3</v>
          </cell>
          <cell r="AA764">
            <v>3.7534908627141692E-2</v>
          </cell>
          <cell r="AB764">
            <v>8.5114816344094599</v>
          </cell>
          <cell r="AC764">
            <v>1.2206369693955403</v>
          </cell>
          <cell r="AD764">
            <v>1.4015140778376016</v>
          </cell>
          <cell r="AE764">
            <v>966.69110859546925</v>
          </cell>
          <cell r="AF764">
            <v>3987.5595931836642</v>
          </cell>
          <cell r="AG764">
            <v>2</v>
          </cell>
          <cell r="AH764">
            <v>739349.30524746783</v>
          </cell>
          <cell r="AI764">
            <v>-86.645582625146645</v>
          </cell>
          <cell r="AJ764">
            <v>-1.3675123520382993E-3</v>
          </cell>
          <cell r="AK764">
            <v>-86.645582625146645</v>
          </cell>
        </row>
        <row r="765">
          <cell r="B765" t="str">
            <v>LoPGas</v>
          </cell>
          <cell r="C765" t="str">
            <v>Header</v>
          </cell>
          <cell r="D765" t="str">
            <v>x</v>
          </cell>
          <cell r="E765" t="str">
            <v>H</v>
          </cell>
          <cell r="F765">
            <v>30</v>
          </cell>
          <cell r="G765">
            <v>115</v>
          </cell>
          <cell r="J765">
            <v>5.4</v>
          </cell>
          <cell r="K765">
            <v>5.4</v>
          </cell>
          <cell r="L765">
            <v>80</v>
          </cell>
          <cell r="M765">
            <v>37.850669799549877</v>
          </cell>
          <cell r="N765">
            <v>126720</v>
          </cell>
          <cell r="O765">
            <v>10.56</v>
          </cell>
          <cell r="P765">
            <v>1</v>
          </cell>
          <cell r="Q765">
            <v>20</v>
          </cell>
          <cell r="R765">
            <v>1</v>
          </cell>
          <cell r="S765">
            <v>1.01473233779264</v>
          </cell>
          <cell r="T765">
            <v>0.75</v>
          </cell>
          <cell r="U765">
            <v>112.07299999999999</v>
          </cell>
          <cell r="V765">
            <v>2.7648163027128252</v>
          </cell>
          <cell r="W765">
            <v>1.3954211532685221</v>
          </cell>
          <cell r="X765">
            <v>37.956399612551266</v>
          </cell>
          <cell r="Y765">
            <v>38.062129425552648</v>
          </cell>
          <cell r="Z765">
            <v>5.0169154526805704E-3</v>
          </cell>
          <cell r="AA765">
            <v>2.8454119138259175E-2</v>
          </cell>
          <cell r="AB765">
            <v>6.9331063611990746</v>
          </cell>
          <cell r="AC765">
            <v>1.0888367574925684</v>
          </cell>
          <cell r="AD765">
            <v>1.3950084337492132</v>
          </cell>
          <cell r="AE765">
            <v>1933.3822171909385</v>
          </cell>
          <cell r="AF765">
            <v>3945.1436379707434</v>
          </cell>
          <cell r="AG765">
            <v>2</v>
          </cell>
          <cell r="AH765">
            <v>1042682.3558432623</v>
          </cell>
          <cell r="AI765">
            <v>-104.45077557453786</v>
          </cell>
          <cell r="AJ765">
            <v>-8.2426432745058282E-4</v>
          </cell>
          <cell r="AK765">
            <v>-104.45077557453786</v>
          </cell>
        </row>
        <row r="766">
          <cell r="B766" t="str">
            <v>LoPGas</v>
          </cell>
          <cell r="C766" t="str">
            <v>Header</v>
          </cell>
          <cell r="D766" t="str">
            <v>x</v>
          </cell>
          <cell r="E766" t="str">
            <v>H</v>
          </cell>
          <cell r="F766">
            <v>30</v>
          </cell>
          <cell r="G766">
            <v>115</v>
          </cell>
          <cell r="J766">
            <v>5.4</v>
          </cell>
          <cell r="K766">
            <v>5.4</v>
          </cell>
          <cell r="L766">
            <v>80</v>
          </cell>
          <cell r="M766">
            <v>38.062129425552648</v>
          </cell>
          <cell r="N766">
            <v>190080</v>
          </cell>
          <cell r="O766">
            <v>15.84</v>
          </cell>
          <cell r="P766">
            <v>1</v>
          </cell>
          <cell r="Q766">
            <v>20</v>
          </cell>
          <cell r="R766">
            <v>1</v>
          </cell>
          <cell r="S766">
            <v>1.2386846748934399</v>
          </cell>
          <cell r="T766">
            <v>0.75</v>
          </cell>
          <cell r="U766">
            <v>112.07299999999999</v>
          </cell>
          <cell r="V766">
            <v>2.1282096445923644</v>
          </cell>
          <cell r="W766">
            <v>1.0709529279267933</v>
          </cell>
          <cell r="X766">
            <v>38.141761341703152</v>
          </cell>
          <cell r="Y766">
            <v>38.221393257853656</v>
          </cell>
          <cell r="Z766">
            <v>3.7976137109366759E-3</v>
          </cell>
          <cell r="AA766">
            <v>2.4320546984899466E-2</v>
          </cell>
          <cell r="AB766">
            <v>6.0613410564312922</v>
          </cell>
          <cell r="AC766">
            <v>1.0020978614289617</v>
          </cell>
          <cell r="AD766">
            <v>1.3918076090438118</v>
          </cell>
          <cell r="AE766">
            <v>2900.0733257864076</v>
          </cell>
          <cell r="AF766">
            <v>3875.2725829892361</v>
          </cell>
          <cell r="AG766">
            <v>3</v>
          </cell>
          <cell r="AH766">
            <v>1267077.9796250029</v>
          </cell>
          <cell r="AI766">
            <v>-118.1140200033599</v>
          </cell>
          <cell r="AJ766">
            <v>-6.2139109850252471E-4</v>
          </cell>
          <cell r="AK766">
            <v>-118.1140200033599</v>
          </cell>
        </row>
        <row r="767">
          <cell r="B767" t="str">
            <v>LoPGas</v>
          </cell>
          <cell r="C767" t="str">
            <v>Leader</v>
          </cell>
          <cell r="D767" t="str">
            <v>x</v>
          </cell>
          <cell r="E767" t="str">
            <v>L</v>
          </cell>
          <cell r="F767">
            <v>30</v>
          </cell>
          <cell r="G767">
            <v>115</v>
          </cell>
          <cell r="J767">
            <v>5.4</v>
          </cell>
          <cell r="K767">
            <v>5.4</v>
          </cell>
          <cell r="L767">
            <v>80</v>
          </cell>
          <cell r="M767">
            <v>38.221393257853656</v>
          </cell>
          <cell r="N767">
            <v>253440.00000000003</v>
          </cell>
          <cell r="O767">
            <v>21.12</v>
          </cell>
          <cell r="P767">
            <v>1</v>
          </cell>
          <cell r="Q767">
            <v>40</v>
          </cell>
          <cell r="R767">
            <v>1</v>
          </cell>
          <cell r="S767">
            <v>1.4046444981305601</v>
          </cell>
          <cell r="T767">
            <v>0.75</v>
          </cell>
          <cell r="U767">
            <v>112.07299999999999</v>
          </cell>
          <cell r="V767">
            <v>3.9089176874737226</v>
          </cell>
          <cell r="W767">
            <v>1.9785513187939472</v>
          </cell>
          <cell r="X767">
            <v>38.351169996825064</v>
          </cell>
          <cell r="Y767">
            <v>38.480946735796479</v>
          </cell>
          <cell r="Z767">
            <v>6.2125929556426929E-3</v>
          </cell>
          <cell r="AA767">
            <v>2.1502811610363194E-2</v>
          </cell>
          <cell r="AB767">
            <v>5.5502556253984103</v>
          </cell>
          <cell r="AC767">
            <v>0.94722093560257237</v>
          </cell>
          <cell r="AD767">
            <v>1.3883120677099023</v>
          </cell>
          <cell r="AE767">
            <v>3866.7644343818774</v>
          </cell>
          <cell r="AF767">
            <v>4014.8676239764472</v>
          </cell>
          <cell r="AG767">
            <v>3</v>
          </cell>
          <cell r="AH767">
            <v>1481311.0963813465</v>
          </cell>
          <cell r="AI767">
            <v>-255.5534713552797</v>
          </cell>
          <cell r="AJ767">
            <v>-1.0083391388702638E-3</v>
          </cell>
          <cell r="AK767">
            <v>-255.5534713552797</v>
          </cell>
        </row>
        <row r="768">
          <cell r="B768" t="str">
            <v>30_115_1_60</v>
          </cell>
          <cell r="F768">
            <v>30</v>
          </cell>
          <cell r="G768">
            <v>115</v>
          </cell>
          <cell r="H768">
            <v>22.165278038545988</v>
          </cell>
          <cell r="R768">
            <v>1</v>
          </cell>
          <cell r="W768">
            <v>4.5581578215077272</v>
          </cell>
          <cell r="X768">
            <v>7.8347219614540116</v>
          </cell>
          <cell r="AK768">
            <v>-564.76384955832407</v>
          </cell>
          <cell r="AL768">
            <v>1.2200535756117597E-3</v>
          </cell>
          <cell r="AM768">
            <v>-309.2103782030444</v>
          </cell>
        </row>
        <row r="769">
          <cell r="B769" t="str">
            <v>LoPGas</v>
          </cell>
          <cell r="C769" t="str">
            <v>Branch</v>
          </cell>
          <cell r="D769" t="str">
            <v>x</v>
          </cell>
          <cell r="E769" t="str">
            <v>B</v>
          </cell>
          <cell r="F769">
            <v>30</v>
          </cell>
          <cell r="G769">
            <v>115</v>
          </cell>
          <cell r="J769">
            <v>5.4</v>
          </cell>
          <cell r="K769">
            <v>5.4</v>
          </cell>
          <cell r="L769">
            <v>80</v>
          </cell>
          <cell r="M769">
            <v>35.4</v>
          </cell>
          <cell r="N769">
            <v>13200.000000000002</v>
          </cell>
          <cell r="O769">
            <v>1.2</v>
          </cell>
          <cell r="P769">
            <v>16</v>
          </cell>
          <cell r="Q769">
            <v>30</v>
          </cell>
          <cell r="R769">
            <v>1</v>
          </cell>
          <cell r="S769">
            <v>0.5</v>
          </cell>
          <cell r="T769">
            <v>0.75</v>
          </cell>
          <cell r="U769">
            <v>112.07299999999999</v>
          </cell>
          <cell r="V769">
            <v>2.5737011551008804</v>
          </cell>
          <cell r="W769">
            <v>1.2980128211523372</v>
          </cell>
          <cell r="X769">
            <v>36.449555726467409</v>
          </cell>
          <cell r="Y769">
            <v>37.499111452934827</v>
          </cell>
          <cell r="Z769">
            <v>4.7065279213785449E-2</v>
          </cell>
          <cell r="AA769">
            <v>9.3739254960073889E-2</v>
          </cell>
          <cell r="AB769">
            <v>10.590508807326579</v>
          </cell>
          <cell r="AC769">
            <v>1.3549436937892119</v>
          </cell>
          <cell r="AD769">
            <v>1.4095488438796591</v>
          </cell>
          <cell r="AE769">
            <v>201.39398095738946</v>
          </cell>
          <cell r="AF769">
            <v>1907.466478852499</v>
          </cell>
          <cell r="AG769">
            <v>2</v>
          </cell>
          <cell r="AH769">
            <v>235393.290443854</v>
          </cell>
          <cell r="AI769">
            <v>-108.5006680647532</v>
          </cell>
          <cell r="AJ769">
            <v>-8.2197475806631195E-3</v>
          </cell>
          <cell r="AK769">
            <v>-1736.0106890360512</v>
          </cell>
        </row>
        <row r="770">
          <cell r="B770" t="str">
            <v>LoPGas</v>
          </cell>
          <cell r="C770" t="str">
            <v>Header</v>
          </cell>
          <cell r="D770" t="str">
            <v>x</v>
          </cell>
          <cell r="E770" t="str">
            <v>H</v>
          </cell>
          <cell r="F770">
            <v>30</v>
          </cell>
          <cell r="G770">
            <v>115</v>
          </cell>
          <cell r="J770">
            <v>5.4</v>
          </cell>
          <cell r="K770">
            <v>5.4</v>
          </cell>
          <cell r="L770">
            <v>80</v>
          </cell>
          <cell r="M770">
            <v>37.499111452934827</v>
          </cell>
          <cell r="N770">
            <v>63360</v>
          </cell>
          <cell r="O770">
            <v>5.28</v>
          </cell>
          <cell r="P770">
            <v>1</v>
          </cell>
          <cell r="Q770">
            <v>6.666666666666667</v>
          </cell>
          <cell r="R770">
            <v>1</v>
          </cell>
          <cell r="S770">
            <v>0.73278748682815997</v>
          </cell>
          <cell r="T770">
            <v>0.75</v>
          </cell>
          <cell r="U770">
            <v>112.07299999999999</v>
          </cell>
          <cell r="V770">
            <v>1.3545272905100598</v>
          </cell>
          <cell r="W770">
            <v>0.68100919583211095</v>
          </cell>
          <cell r="X770">
            <v>37.557507371989537</v>
          </cell>
          <cell r="Y770">
            <v>37.615903291044248</v>
          </cell>
          <cell r="Z770">
            <v>2.7479857975224453E-3</v>
          </cell>
          <cell r="AA770">
            <v>3.7426051965215819E-2</v>
          </cell>
          <cell r="AB770">
            <v>8.5114816344094599</v>
          </cell>
          <cell r="AC770">
            <v>1.2206358841716933</v>
          </cell>
          <cell r="AD770">
            <v>1.4015153238738021</v>
          </cell>
          <cell r="AE770">
            <v>966.69110859546925</v>
          </cell>
          <cell r="AF770">
            <v>3924.5442463869481</v>
          </cell>
          <cell r="AG770">
            <v>2</v>
          </cell>
          <cell r="AH770">
            <v>739140.65640460211</v>
          </cell>
          <cell r="AI770">
            <v>-28.96243517043661</v>
          </cell>
          <cell r="AJ770">
            <v>-4.571091409475475E-4</v>
          </cell>
          <cell r="AK770">
            <v>-28.96243517043661</v>
          </cell>
        </row>
        <row r="771">
          <cell r="B771" t="str">
            <v>LoPGas</v>
          </cell>
          <cell r="C771" t="str">
            <v>Header</v>
          </cell>
          <cell r="D771" t="str">
            <v>x</v>
          </cell>
          <cell r="E771" t="str">
            <v>H</v>
          </cell>
          <cell r="F771">
            <v>30</v>
          </cell>
          <cell r="G771">
            <v>115</v>
          </cell>
          <cell r="J771">
            <v>5.4</v>
          </cell>
          <cell r="K771">
            <v>5.4</v>
          </cell>
          <cell r="L771">
            <v>80</v>
          </cell>
          <cell r="M771">
            <v>37.615903291044248</v>
          </cell>
          <cell r="N771">
            <v>126720</v>
          </cell>
          <cell r="O771">
            <v>10.56</v>
          </cell>
          <cell r="P771">
            <v>1</v>
          </cell>
          <cell r="Q771">
            <v>6.666666666666667</v>
          </cell>
          <cell r="R771">
            <v>1</v>
          </cell>
          <cell r="S771">
            <v>1.01473233779264</v>
          </cell>
          <cell r="T771">
            <v>0.75</v>
          </cell>
          <cell r="U771">
            <v>112.07299999999999</v>
          </cell>
          <cell r="V771">
            <v>0.91112285729613085</v>
          </cell>
          <cell r="W771">
            <v>0.4580808734520545</v>
          </cell>
          <cell r="X771">
            <v>37.651236736697726</v>
          </cell>
          <cell r="Y771">
            <v>37.686570182351197</v>
          </cell>
          <cell r="Z771">
            <v>1.6672973306993688E-3</v>
          </cell>
          <cell r="AA771">
            <v>2.8397270775652877E-2</v>
          </cell>
          <cell r="AB771">
            <v>6.9331063611990746</v>
          </cell>
          <cell r="AC771">
            <v>1.0883428590852999</v>
          </cell>
          <cell r="AD771">
            <v>1.3956414993661768</v>
          </cell>
          <cell r="AE771">
            <v>1933.3822171909385</v>
          </cell>
          <cell r="AF771">
            <v>3900.3615251174424</v>
          </cell>
          <cell r="AG771">
            <v>2</v>
          </cell>
          <cell r="AH771">
            <v>1042921.076812945</v>
          </cell>
          <cell r="AI771">
            <v>-35.072100222515893</v>
          </cell>
          <cell r="AJ771">
            <v>-2.7676846766505598E-4</v>
          </cell>
          <cell r="AK771">
            <v>-35.072100222515893</v>
          </cell>
        </row>
        <row r="772">
          <cell r="B772" t="str">
            <v>LoPGas</v>
          </cell>
          <cell r="C772" t="str">
            <v>Header</v>
          </cell>
          <cell r="D772" t="str">
            <v>x</v>
          </cell>
          <cell r="E772" t="str">
            <v>H</v>
          </cell>
          <cell r="F772">
            <v>30</v>
          </cell>
          <cell r="G772">
            <v>115</v>
          </cell>
          <cell r="J772">
            <v>5.4</v>
          </cell>
          <cell r="K772">
            <v>5.4</v>
          </cell>
          <cell r="L772">
            <v>80</v>
          </cell>
          <cell r="M772">
            <v>37.686570182351197</v>
          </cell>
          <cell r="N772">
            <v>190080</v>
          </cell>
          <cell r="O772">
            <v>15.84</v>
          </cell>
          <cell r="P772">
            <v>1</v>
          </cell>
          <cell r="Q772">
            <v>6.666666666666667</v>
          </cell>
          <cell r="R772">
            <v>1</v>
          </cell>
          <cell r="S772">
            <v>1.2386846748934399</v>
          </cell>
          <cell r="T772">
            <v>0.75</v>
          </cell>
          <cell r="U772">
            <v>112.07299999999999</v>
          </cell>
          <cell r="V772">
            <v>0.70281373326391328</v>
          </cell>
          <cell r="W772">
            <v>0.35335029324480161</v>
          </cell>
          <cell r="X772">
            <v>37.713278796816915</v>
          </cell>
          <cell r="Y772">
            <v>37.739987411282634</v>
          </cell>
          <cell r="Z772">
            <v>1.2624178460985958E-3</v>
          </cell>
          <cell r="AA772">
            <v>2.4282884334471663E-2</v>
          </cell>
          <cell r="AB772">
            <v>6.0613410564312922</v>
          </cell>
          <cell r="AC772">
            <v>1.0013590735856481</v>
          </cell>
          <cell r="AD772">
            <v>1.3928344640141384</v>
          </cell>
          <cell r="AE772">
            <v>2900.0733257864076</v>
          </cell>
          <cell r="AF772">
            <v>3839.4679387462502</v>
          </cell>
          <cell r="AG772">
            <v>3</v>
          </cell>
          <cell r="AH772">
            <v>1267756.708761995</v>
          </cell>
          <cell r="AI772">
            <v>-39.778765749758307</v>
          </cell>
          <cell r="AJ772">
            <v>-2.0927380971042881E-4</v>
          </cell>
          <cell r="AK772">
            <v>-39.778765749758307</v>
          </cell>
        </row>
        <row r="773">
          <cell r="B773" t="str">
            <v>LoPGas</v>
          </cell>
          <cell r="C773" t="str">
            <v>Leader</v>
          </cell>
          <cell r="D773" t="str">
            <v>x</v>
          </cell>
          <cell r="E773" t="str">
            <v>L</v>
          </cell>
          <cell r="F773">
            <v>30</v>
          </cell>
          <cell r="G773">
            <v>115</v>
          </cell>
          <cell r="J773">
            <v>5.4</v>
          </cell>
          <cell r="K773">
            <v>5.4</v>
          </cell>
          <cell r="L773">
            <v>80</v>
          </cell>
          <cell r="M773">
            <v>37.739987411282634</v>
          </cell>
          <cell r="N773">
            <v>253440.00000000003</v>
          </cell>
          <cell r="O773">
            <v>21.12</v>
          </cell>
          <cell r="P773">
            <v>1</v>
          </cell>
          <cell r="Q773">
            <v>40</v>
          </cell>
          <cell r="R773">
            <v>1</v>
          </cell>
          <cell r="S773">
            <v>1.4046444981305601</v>
          </cell>
          <cell r="T773">
            <v>0.75</v>
          </cell>
          <cell r="U773">
            <v>112.07299999999999</v>
          </cell>
          <cell r="V773">
            <v>3.901710313969645</v>
          </cell>
          <cell r="W773">
            <v>1.974877835866284</v>
          </cell>
          <cell r="X773">
            <v>37.871096456859235</v>
          </cell>
          <cell r="Y773">
            <v>38.002205502435828</v>
          </cell>
          <cell r="Z773">
            <v>6.2048748945049415E-3</v>
          </cell>
          <cell r="AA773">
            <v>2.1499653609466721E-2</v>
          </cell>
          <cell r="AB773">
            <v>5.5502556253984103</v>
          </cell>
          <cell r="AC773">
            <v>0.94632261447062049</v>
          </cell>
          <cell r="AD773">
            <v>1.3896299587220127</v>
          </cell>
          <cell r="AE773">
            <v>3866.7644343818774</v>
          </cell>
          <cell r="AF773">
            <v>4007.771393247554</v>
          </cell>
          <cell r="AG773">
            <v>3</v>
          </cell>
          <cell r="AH773">
            <v>1482620.686890722</v>
          </cell>
          <cell r="AI773">
            <v>-258.53491304308545</v>
          </cell>
          <cell r="AJ773">
            <v>-1.0201030344187398E-3</v>
          </cell>
          <cell r="AK773">
            <v>-258.53491304308545</v>
          </cell>
        </row>
        <row r="774">
          <cell r="B774" t="str">
            <v>30_115_1_20</v>
          </cell>
          <cell r="F774">
            <v>30</v>
          </cell>
          <cell r="G774">
            <v>115</v>
          </cell>
          <cell r="H774">
            <v>25.234668980452412</v>
          </cell>
          <cell r="R774">
            <v>1</v>
          </cell>
          <cell r="W774">
            <v>1.4924403625289671</v>
          </cell>
          <cell r="X774">
            <v>4.7653310195475882</v>
          </cell>
          <cell r="AK774">
            <v>-362.34821418579628</v>
          </cell>
          <cell r="AL774">
            <v>4.0961687635223645E-4</v>
          </cell>
          <cell r="AM774">
            <v>-103.81330114271081</v>
          </cell>
        </row>
        <row r="775">
          <cell r="B775" t="str">
            <v>LoPGas</v>
          </cell>
          <cell r="C775" t="str">
            <v>Branch</v>
          </cell>
          <cell r="D775" t="str">
            <v>x</v>
          </cell>
          <cell r="E775" t="str">
            <v>B</v>
          </cell>
          <cell r="F775">
            <v>30</v>
          </cell>
          <cell r="G775">
            <v>115</v>
          </cell>
          <cell r="J775">
            <v>5.4</v>
          </cell>
          <cell r="K775">
            <v>5.4</v>
          </cell>
          <cell r="L775">
            <v>80</v>
          </cell>
          <cell r="M775">
            <v>35.4</v>
          </cell>
          <cell r="N775">
            <v>13200.000000000002</v>
          </cell>
          <cell r="O775">
            <v>1.2</v>
          </cell>
          <cell r="P775">
            <v>16</v>
          </cell>
          <cell r="Q775">
            <v>30</v>
          </cell>
          <cell r="R775">
            <v>1</v>
          </cell>
          <cell r="S775">
            <v>0.5</v>
          </cell>
          <cell r="T775">
            <v>0.75</v>
          </cell>
          <cell r="U775">
            <v>112.07299999999999</v>
          </cell>
          <cell r="V775">
            <v>2.5737011551008804</v>
          </cell>
          <cell r="W775">
            <v>1.2980128211523372</v>
          </cell>
          <cell r="X775">
            <v>36.449555726467409</v>
          </cell>
          <cell r="Y775">
            <v>37.499111452934827</v>
          </cell>
          <cell r="Z775">
            <v>4.7065279213785449E-2</v>
          </cell>
          <cell r="AA775">
            <v>9.3739254960073889E-2</v>
          </cell>
          <cell r="AB775">
            <v>10.590508807326579</v>
          </cell>
          <cell r="AC775">
            <v>1.3549436937892119</v>
          </cell>
          <cell r="AD775">
            <v>1.4095488438796591</v>
          </cell>
          <cell r="AE775">
            <v>201.39398095738946</v>
          </cell>
          <cell r="AF775">
            <v>1907.466478852499</v>
          </cell>
          <cell r="AG775">
            <v>2</v>
          </cell>
          <cell r="AH775">
            <v>235393.290443854</v>
          </cell>
          <cell r="AI775">
            <v>-108.5006680647532</v>
          </cell>
          <cell r="AJ775">
            <v>-8.2197475806631195E-3</v>
          </cell>
          <cell r="AK775">
            <v>-1736.0106890360512</v>
          </cell>
        </row>
        <row r="776">
          <cell r="B776" t="str">
            <v>LoPGas</v>
          </cell>
          <cell r="C776" t="str">
            <v>Header</v>
          </cell>
          <cell r="D776" t="str">
            <v>x</v>
          </cell>
          <cell r="E776" t="str">
            <v>H</v>
          </cell>
          <cell r="F776">
            <v>30</v>
          </cell>
          <cell r="G776">
            <v>115</v>
          </cell>
          <cell r="J776">
            <v>5.4</v>
          </cell>
          <cell r="K776">
            <v>5.4</v>
          </cell>
          <cell r="L776">
            <v>80</v>
          </cell>
          <cell r="M776">
            <v>37.499111452934827</v>
          </cell>
          <cell r="N776">
            <v>63360</v>
          </cell>
          <cell r="O776">
            <v>5.28</v>
          </cell>
          <cell r="P776">
            <v>1</v>
          </cell>
          <cell r="Q776">
            <v>13.333333333333334</v>
          </cell>
          <cell r="R776">
            <v>1</v>
          </cell>
          <cell r="S776">
            <v>0.73278748682815997</v>
          </cell>
          <cell r="T776">
            <v>0.75</v>
          </cell>
          <cell r="U776">
            <v>112.07299999999999</v>
          </cell>
          <cell r="V776">
            <v>2.7304387346143257</v>
          </cell>
          <cell r="W776">
            <v>1.3778994569899758</v>
          </cell>
          <cell r="X776">
            <v>37.616097291576523</v>
          </cell>
          <cell r="Y776">
            <v>37.733083130218219</v>
          </cell>
          <cell r="Z776">
            <v>5.5051008409928714E-3</v>
          </cell>
          <cell r="AA776">
            <v>3.7479903750133145E-2</v>
          </cell>
          <cell r="AB776">
            <v>8.5114816344094599</v>
          </cell>
          <cell r="AC776">
            <v>1.2206364258187963</v>
          </cell>
          <cell r="AD776">
            <v>1.4015147019632161</v>
          </cell>
          <cell r="AE776">
            <v>966.69110859546925</v>
          </cell>
          <cell r="AF776">
            <v>3955.5875992358369</v>
          </cell>
          <cell r="AG776">
            <v>2</v>
          </cell>
          <cell r="AH776">
            <v>739243.84538769268</v>
          </cell>
          <cell r="AI776">
            <v>-57.844475254411392</v>
          </cell>
          <cell r="AJ776">
            <v>-9.129494200506848E-4</v>
          </cell>
          <cell r="AK776">
            <v>-57.844475254411392</v>
          </cell>
        </row>
        <row r="777">
          <cell r="B777" t="str">
            <v>LoPGas</v>
          </cell>
          <cell r="C777" t="str">
            <v>Header</v>
          </cell>
          <cell r="D777" t="str">
            <v>x</v>
          </cell>
          <cell r="E777" t="str">
            <v>H</v>
          </cell>
          <cell r="F777">
            <v>30</v>
          </cell>
          <cell r="G777">
            <v>115</v>
          </cell>
          <cell r="J777">
            <v>5.4</v>
          </cell>
          <cell r="K777">
            <v>5.4</v>
          </cell>
          <cell r="L777">
            <v>80</v>
          </cell>
          <cell r="M777">
            <v>37.733083130218219</v>
          </cell>
          <cell r="N777">
            <v>126720</v>
          </cell>
          <cell r="O777">
            <v>10.56</v>
          </cell>
          <cell r="P777">
            <v>1</v>
          </cell>
          <cell r="Q777">
            <v>13.333333333333334</v>
          </cell>
          <cell r="R777">
            <v>1</v>
          </cell>
          <cell r="S777">
            <v>1.01473233779264</v>
          </cell>
          <cell r="T777">
            <v>0.75</v>
          </cell>
          <cell r="U777">
            <v>112.07299999999999</v>
          </cell>
          <cell r="V777">
            <v>1.8326253220176898</v>
          </cell>
          <cell r="W777">
            <v>0.92138025239703225</v>
          </cell>
          <cell r="X777">
            <v>37.803659172350883</v>
          </cell>
          <cell r="Y777">
            <v>37.874235214483548</v>
          </cell>
          <cell r="Z777">
            <v>3.3395405844290904E-3</v>
          </cell>
          <cell r="AA777">
            <v>2.8425408753454513E-2</v>
          </cell>
          <cell r="AB777">
            <v>6.9331063611990746</v>
          </cell>
          <cell r="AC777">
            <v>1.0885890517730743</v>
          </cell>
          <cell r="AD777">
            <v>1.3953258644336568</v>
          </cell>
          <cell r="AE777">
            <v>1933.3822171909385</v>
          </cell>
          <cell r="AF777">
            <v>3922.5323209935073</v>
          </cell>
          <cell r="AG777">
            <v>2</v>
          </cell>
          <cell r="AH777">
            <v>1042801.3750690753</v>
          </cell>
          <cell r="AI777">
            <v>-69.889305455910176</v>
          </cell>
          <cell r="AJ777">
            <v>-5.515254534083821E-4</v>
          </cell>
          <cell r="AK777">
            <v>-69.889305455910176</v>
          </cell>
        </row>
        <row r="778">
          <cell r="B778" t="str">
            <v>LoPGas</v>
          </cell>
          <cell r="C778" t="str">
            <v>Header</v>
          </cell>
          <cell r="D778" t="str">
            <v>x</v>
          </cell>
          <cell r="E778" t="str">
            <v>H</v>
          </cell>
          <cell r="F778">
            <v>30</v>
          </cell>
          <cell r="G778">
            <v>115</v>
          </cell>
          <cell r="J778">
            <v>5.4</v>
          </cell>
          <cell r="K778">
            <v>5.4</v>
          </cell>
          <cell r="L778">
            <v>80</v>
          </cell>
          <cell r="M778">
            <v>37.874235214483548</v>
          </cell>
          <cell r="N778">
            <v>190080</v>
          </cell>
          <cell r="O778">
            <v>15.84</v>
          </cell>
          <cell r="P778">
            <v>1</v>
          </cell>
          <cell r="Q778">
            <v>13.333333333333334</v>
          </cell>
          <cell r="R778">
            <v>1</v>
          </cell>
          <cell r="S778">
            <v>1.2386846748934399</v>
          </cell>
          <cell r="T778">
            <v>0.75</v>
          </cell>
          <cell r="U778">
            <v>112.07299999999999</v>
          </cell>
          <cell r="V778">
            <v>1.4121659799835049</v>
          </cell>
          <cell r="W778">
            <v>0.70998792357139706</v>
          </cell>
          <cell r="X778">
            <v>37.927487469133823</v>
          </cell>
          <cell r="Y778">
            <v>37.98073972378409</v>
          </cell>
          <cell r="Z778">
            <v>2.5282510559229143E-3</v>
          </cell>
          <cell r="AA778">
            <v>2.4301517335298003E-2</v>
          </cell>
          <cell r="AB778">
            <v>6.0613410564312922</v>
          </cell>
          <cell r="AC778">
            <v>1.0017274492430406</v>
          </cell>
          <cell r="AD778">
            <v>1.3923222625049276</v>
          </cell>
          <cell r="AE778">
            <v>2900.0733257864076</v>
          </cell>
          <cell r="AF778">
            <v>3857.2314016495848</v>
          </cell>
          <cell r="AG778">
            <v>3</v>
          </cell>
          <cell r="AH778">
            <v>1267416.9540941785</v>
          </cell>
          <cell r="AI778">
            <v>-79.150168871641384</v>
          </cell>
          <cell r="AJ778">
            <v>-4.1640450795265877E-4</v>
          </cell>
          <cell r="AK778">
            <v>-79.150168871641384</v>
          </cell>
        </row>
        <row r="779">
          <cell r="B779" t="str">
            <v>LoPGas</v>
          </cell>
          <cell r="C779" t="str">
            <v>Leader</v>
          </cell>
          <cell r="D779" t="str">
            <v>x</v>
          </cell>
          <cell r="E779" t="str">
            <v>L</v>
          </cell>
          <cell r="F779">
            <v>30</v>
          </cell>
          <cell r="G779">
            <v>115</v>
          </cell>
          <cell r="J779">
            <v>5.4</v>
          </cell>
          <cell r="K779">
            <v>5.4</v>
          </cell>
          <cell r="L779">
            <v>80</v>
          </cell>
          <cell r="M779">
            <v>37.98073972378409</v>
          </cell>
          <cell r="N779">
            <v>253440.00000000003</v>
          </cell>
          <cell r="O779">
            <v>21.12</v>
          </cell>
          <cell r="P779">
            <v>1</v>
          </cell>
          <cell r="Q779">
            <v>40</v>
          </cell>
          <cell r="R779">
            <v>1</v>
          </cell>
          <cell r="S779">
            <v>1.4046444981305601</v>
          </cell>
          <cell r="T779">
            <v>0.75</v>
          </cell>
          <cell r="U779">
            <v>112.07299999999999</v>
          </cell>
          <cell r="V779">
            <v>3.9053115982987547</v>
          </cell>
          <cell r="W779">
            <v>1.9767133528535972</v>
          </cell>
          <cell r="X779">
            <v>38.111182906638504</v>
          </cell>
          <cell r="Y779">
            <v>38.241626089492925</v>
          </cell>
          <cell r="Z779">
            <v>6.2087329475550845E-3</v>
          </cell>
          <cell r="AA779">
            <v>2.1501228563564973E-2</v>
          </cell>
          <cell r="AB779">
            <v>5.5502556253984103</v>
          </cell>
          <cell r="AC779">
            <v>0.94677063034659803</v>
          </cell>
          <cell r="AD779">
            <v>1.3889723799344096</v>
          </cell>
          <cell r="AE779">
            <v>3866.7644343818774</v>
          </cell>
          <cell r="AF779">
            <v>4011.3171311601686</v>
          </cell>
          <cell r="AG779">
            <v>3</v>
          </cell>
          <cell r="AH779">
            <v>1481965.4685337096</v>
          </cell>
          <cell r="AI779">
            <v>-257.04382956035721</v>
          </cell>
          <cell r="AJ779">
            <v>-1.0142196557779244E-3</v>
          </cell>
          <cell r="AK779">
            <v>-257.04382956035721</v>
          </cell>
        </row>
        <row r="780">
          <cell r="B780" t="str">
            <v>30_115_1_40</v>
          </cell>
          <cell r="F780">
            <v>30</v>
          </cell>
          <cell r="G780">
            <v>115</v>
          </cell>
          <cell r="H780">
            <v>23.71600619303566</v>
          </cell>
          <cell r="R780">
            <v>1</v>
          </cell>
          <cell r="W780">
            <v>3.0092676329584052</v>
          </cell>
          <cell r="X780">
            <v>6.2839938069643395</v>
          </cell>
          <cell r="AK780">
            <v>-463.92777914232016</v>
          </cell>
          <cell r="AL780">
            <v>8.1630346268135622E-4</v>
          </cell>
          <cell r="AM780">
            <v>-206.88394958196295</v>
          </cell>
        </row>
        <row r="781">
          <cell r="B781" t="str">
            <v>LoPGas</v>
          </cell>
          <cell r="C781" t="str">
            <v>Branch</v>
          </cell>
          <cell r="D781" t="str">
            <v>x</v>
          </cell>
          <cell r="E781" t="str">
            <v>B</v>
          </cell>
          <cell r="F781">
            <v>30</v>
          </cell>
          <cell r="G781">
            <v>115</v>
          </cell>
          <cell r="J781">
            <v>5.4</v>
          </cell>
          <cell r="K781">
            <v>5.4</v>
          </cell>
          <cell r="L781">
            <v>80</v>
          </cell>
          <cell r="M781">
            <v>35.4</v>
          </cell>
          <cell r="N781">
            <v>13200.000000000002</v>
          </cell>
          <cell r="O781">
            <v>1.2</v>
          </cell>
          <cell r="P781">
            <v>16</v>
          </cell>
          <cell r="Q781">
            <v>30</v>
          </cell>
          <cell r="R781">
            <v>1</v>
          </cell>
          <cell r="S781">
            <v>0.5</v>
          </cell>
          <cell r="T781">
            <v>0.75</v>
          </cell>
          <cell r="U781">
            <v>112.07299999999999</v>
          </cell>
          <cell r="V781">
            <v>2.5737011551008804</v>
          </cell>
          <cell r="W781">
            <v>1.2980128211523372</v>
          </cell>
          <cell r="X781">
            <v>36.449555726467409</v>
          </cell>
          <cell r="Y781">
            <v>37.499111452934827</v>
          </cell>
          <cell r="Z781">
            <v>4.7065279213785449E-2</v>
          </cell>
          <cell r="AA781">
            <v>9.3739254960073889E-2</v>
          </cell>
          <cell r="AB781">
            <v>10.590508807326579</v>
          </cell>
          <cell r="AC781">
            <v>1.3549436937892119</v>
          </cell>
          <cell r="AD781">
            <v>1.4095488438796591</v>
          </cell>
          <cell r="AE781">
            <v>201.39398095738946</v>
          </cell>
          <cell r="AF781">
            <v>1907.466478852499</v>
          </cell>
          <cell r="AG781">
            <v>2</v>
          </cell>
          <cell r="AH781">
            <v>235393.290443854</v>
          </cell>
          <cell r="AI781">
            <v>-108.5006680647532</v>
          </cell>
          <cell r="AJ781">
            <v>-8.2197475806631195E-3</v>
          </cell>
          <cell r="AK781">
            <v>-1736.0106890360512</v>
          </cell>
        </row>
        <row r="782">
          <cell r="B782" t="str">
            <v>LoPGas</v>
          </cell>
          <cell r="C782" t="str">
            <v>Header</v>
          </cell>
          <cell r="D782" t="str">
            <v>x</v>
          </cell>
          <cell r="E782" t="str">
            <v>H</v>
          </cell>
          <cell r="F782">
            <v>30</v>
          </cell>
          <cell r="G782">
            <v>115</v>
          </cell>
          <cell r="J782">
            <v>5.4</v>
          </cell>
          <cell r="K782">
            <v>5.4</v>
          </cell>
          <cell r="L782">
            <v>80</v>
          </cell>
          <cell r="M782">
            <v>37.499111452934827</v>
          </cell>
          <cell r="N782">
            <v>63360</v>
          </cell>
          <cell r="O782">
            <v>5.28</v>
          </cell>
          <cell r="P782">
            <v>1</v>
          </cell>
          <cell r="Q782">
            <v>33.333333333333336</v>
          </cell>
          <cell r="R782">
            <v>1</v>
          </cell>
          <cell r="S782">
            <v>0.73278748682815997</v>
          </cell>
          <cell r="T782">
            <v>0.75</v>
          </cell>
          <cell r="U782">
            <v>112.07299999999999</v>
          </cell>
          <cell r="V782">
            <v>6.9963674339030293</v>
          </cell>
          <cell r="W782">
            <v>3.5811248998968281</v>
          </cell>
          <cell r="X782">
            <v>37.793127117862909</v>
          </cell>
          <cell r="Y782">
            <v>38.087142782790998</v>
          </cell>
          <cell r="Z782">
            <v>1.3835742027016429E-2</v>
          </cell>
          <cell r="AA782">
            <v>3.7648515666015271E-2</v>
          </cell>
          <cell r="AB782">
            <v>8.5114816344094599</v>
          </cell>
          <cell r="AC782">
            <v>1.2206380623856203</v>
          </cell>
          <cell r="AD782">
            <v>1.4015128228865796</v>
          </cell>
          <cell r="AE782">
            <v>966.69110859546925</v>
          </cell>
          <cell r="AF782">
            <v>4054.4635619705655</v>
          </cell>
          <cell r="AG782">
            <v>2</v>
          </cell>
          <cell r="AH782">
            <v>739567.25736277876</v>
          </cell>
          <cell r="AI782">
            <v>-144.0027004567184</v>
          </cell>
          <cell r="AJ782">
            <v>-2.2727698935719443E-3</v>
          </cell>
          <cell r="AK782">
            <v>-144.0027004567184</v>
          </cell>
        </row>
        <row r="783">
          <cell r="B783" t="str">
            <v>LoPGas</v>
          </cell>
          <cell r="C783" t="str">
            <v>Header</v>
          </cell>
          <cell r="D783" t="str">
            <v>x</v>
          </cell>
          <cell r="E783" t="str">
            <v>H</v>
          </cell>
          <cell r="F783">
            <v>30</v>
          </cell>
          <cell r="G783">
            <v>115</v>
          </cell>
          <cell r="J783">
            <v>5.4</v>
          </cell>
          <cell r="K783">
            <v>5.4</v>
          </cell>
          <cell r="L783">
            <v>80</v>
          </cell>
          <cell r="M783">
            <v>38.087142782790998</v>
          </cell>
          <cell r="N783">
            <v>126720</v>
          </cell>
          <cell r="O783">
            <v>10.56</v>
          </cell>
          <cell r="P783">
            <v>1</v>
          </cell>
          <cell r="Q783">
            <v>33.333333333333336</v>
          </cell>
          <cell r="R783">
            <v>1</v>
          </cell>
          <cell r="S783">
            <v>1.01473233779264</v>
          </cell>
          <cell r="T783">
            <v>0.75</v>
          </cell>
          <cell r="U783">
            <v>112.07299999999999</v>
          </cell>
          <cell r="V783">
            <v>4.6625655771761201</v>
          </cell>
          <cell r="W783">
            <v>2.3675442030868474</v>
          </cell>
          <cell r="X783">
            <v>38.262921817710236</v>
          </cell>
          <cell r="Y783">
            <v>38.438700852629474</v>
          </cell>
          <cell r="Z783">
            <v>8.3878335475093824E-3</v>
          </cell>
          <cell r="AA783">
            <v>2.8513309818025679E-2</v>
          </cell>
          <cell r="AB783">
            <v>6.9331063611990746</v>
          </cell>
          <cell r="AC783">
            <v>1.0893369173691925</v>
          </cell>
          <cell r="AD783">
            <v>1.3943679273686909</v>
          </cell>
          <cell r="AE783">
            <v>1933.3822171909385</v>
          </cell>
          <cell r="AF783">
            <v>3991.7443836760731</v>
          </cell>
          <cell r="AG783">
            <v>2</v>
          </cell>
          <cell r="AH783">
            <v>1042446.3014253898</v>
          </cell>
          <cell r="AI783">
            <v>-172.80278417343865</v>
          </cell>
          <cell r="AJ783">
            <v>-1.3636583347020096E-3</v>
          </cell>
          <cell r="AK783">
            <v>-172.80278417343865</v>
          </cell>
        </row>
        <row r="784">
          <cell r="B784" t="str">
            <v>LoPGas</v>
          </cell>
          <cell r="C784" t="str">
            <v>Header</v>
          </cell>
          <cell r="D784" t="str">
            <v>x</v>
          </cell>
          <cell r="E784" t="str">
            <v>H</v>
          </cell>
          <cell r="F784">
            <v>30</v>
          </cell>
          <cell r="G784">
            <v>115</v>
          </cell>
          <cell r="J784">
            <v>5.4</v>
          </cell>
          <cell r="K784">
            <v>5.4</v>
          </cell>
          <cell r="L784">
            <v>80</v>
          </cell>
          <cell r="M784">
            <v>38.438700852629474</v>
          </cell>
          <cell r="N784">
            <v>190080</v>
          </cell>
          <cell r="O784">
            <v>15.84</v>
          </cell>
          <cell r="P784">
            <v>1</v>
          </cell>
          <cell r="Q784">
            <v>33.333333333333336</v>
          </cell>
          <cell r="R784">
            <v>1</v>
          </cell>
          <cell r="S784">
            <v>1.2386846748934399</v>
          </cell>
          <cell r="T784">
            <v>0.75</v>
          </cell>
          <cell r="U784">
            <v>112.07299999999999</v>
          </cell>
          <cell r="V784">
            <v>3.5810150361750739</v>
          </cell>
          <cell r="W784">
            <v>1.8114245852064634</v>
          </cell>
          <cell r="X784">
            <v>38.570604038334167</v>
          </cell>
          <cell r="Y784">
            <v>38.702507224038861</v>
          </cell>
          <cell r="Z784">
            <v>6.3474043598581442E-3</v>
          </cell>
          <cell r="AA784">
            <v>2.435983368640109E-2</v>
          </cell>
          <cell r="AB784">
            <v>6.0613410564312922</v>
          </cell>
          <cell r="AC784">
            <v>1.0028450635497577</v>
          </cell>
          <cell r="AD784">
            <v>1.390770597809458</v>
          </cell>
          <cell r="AE784">
            <v>2900.0733257864076</v>
          </cell>
          <cell r="AF784">
            <v>3912.2231565670281</v>
          </cell>
          <cell r="AG784">
            <v>3</v>
          </cell>
          <cell r="AH784">
            <v>1266402.2297957987</v>
          </cell>
          <cell r="AI784">
            <v>-194.81783827663028</v>
          </cell>
          <cell r="AJ784">
            <v>-1.0249254959839556E-3</v>
          </cell>
          <cell r="AK784">
            <v>-194.81783827663028</v>
          </cell>
        </row>
        <row r="785">
          <cell r="B785" t="str">
            <v>LoPGas</v>
          </cell>
          <cell r="C785" t="str">
            <v>Leader</v>
          </cell>
          <cell r="D785" t="str">
            <v>x</v>
          </cell>
          <cell r="E785" t="str">
            <v>L</v>
          </cell>
          <cell r="F785">
            <v>30</v>
          </cell>
          <cell r="G785">
            <v>115</v>
          </cell>
          <cell r="J785">
            <v>5.4</v>
          </cell>
          <cell r="K785">
            <v>5.4</v>
          </cell>
          <cell r="L785">
            <v>80</v>
          </cell>
          <cell r="M785">
            <v>38.702507224038861</v>
          </cell>
          <cell r="N785">
            <v>253440.00000000003</v>
          </cell>
          <cell r="O785">
            <v>21.12</v>
          </cell>
          <cell r="P785">
            <v>1</v>
          </cell>
          <cell r="Q785">
            <v>40</v>
          </cell>
          <cell r="R785">
            <v>1</v>
          </cell>
          <cell r="S785">
            <v>1.4046444981305601</v>
          </cell>
          <cell r="T785">
            <v>0.75</v>
          </cell>
          <cell r="U785">
            <v>112.07299999999999</v>
          </cell>
          <cell r="V785">
            <v>3.9161458685537687</v>
          </cell>
          <cell r="W785">
            <v>1.9822354070100801</v>
          </cell>
          <cell r="X785">
            <v>38.830949042795972</v>
          </cell>
          <cell r="Y785">
            <v>38.959390861553082</v>
          </cell>
          <cell r="Z785">
            <v>6.2203204177022631E-3</v>
          </cell>
          <cell r="AA785">
            <v>2.1506002651714023E-2</v>
          </cell>
          <cell r="AB785">
            <v>5.5502556253984103</v>
          </cell>
          <cell r="AC785">
            <v>0.94812870702757668</v>
          </cell>
          <cell r="AD785">
            <v>1.3869828494142062</v>
          </cell>
          <cell r="AE785">
            <v>3866.7644343818774</v>
          </cell>
          <cell r="AF785">
            <v>4021.9844381072903</v>
          </cell>
          <cell r="AG785">
            <v>3</v>
          </cell>
          <cell r="AH785">
            <v>1480004.6046933024</v>
          </cell>
          <cell r="AI785">
            <v>-252.57429353814399</v>
          </cell>
          <cell r="AJ785">
            <v>-9.9658417589229792E-4</v>
          </cell>
          <cell r="AK785">
            <v>-252.57429353814399</v>
          </cell>
        </row>
        <row r="786">
          <cell r="B786" t="str">
            <v>30_115_1_100</v>
          </cell>
          <cell r="F786">
            <v>30</v>
          </cell>
          <cell r="G786">
            <v>115</v>
          </cell>
          <cell r="H786">
            <v>18.959658083647444</v>
          </cell>
          <cell r="R786">
            <v>1</v>
          </cell>
          <cell r="W786">
            <v>7.760093688190139</v>
          </cell>
          <cell r="X786">
            <v>11.040341916352556</v>
          </cell>
          <cell r="AK786">
            <v>-764.19761644493133</v>
          </cell>
          <cell r="AL786">
            <v>2.0187157627319569E-3</v>
          </cell>
          <cell r="AM786">
            <v>-511.62332290678728</v>
          </cell>
        </row>
        <row r="787">
          <cell r="B787" t="str">
            <v>LoPGas</v>
          </cell>
          <cell r="C787" t="str">
            <v>Branch</v>
          </cell>
          <cell r="D787" t="str">
            <v>x</v>
          </cell>
          <cell r="E787" t="str">
            <v>B</v>
          </cell>
          <cell r="F787">
            <v>30</v>
          </cell>
          <cell r="G787">
            <v>115</v>
          </cell>
          <cell r="J787">
            <v>5.4</v>
          </cell>
          <cell r="K787">
            <v>5.4</v>
          </cell>
          <cell r="L787">
            <v>80</v>
          </cell>
          <cell r="M787">
            <v>35.4</v>
          </cell>
          <cell r="N787">
            <v>13200.000000000002</v>
          </cell>
          <cell r="O787">
            <v>1.2</v>
          </cell>
          <cell r="P787">
            <v>16</v>
          </cell>
          <cell r="Q787">
            <v>30</v>
          </cell>
          <cell r="R787">
            <v>1</v>
          </cell>
          <cell r="S787">
            <v>0.5</v>
          </cell>
          <cell r="T787">
            <v>0.75</v>
          </cell>
          <cell r="U787">
            <v>112.07299999999999</v>
          </cell>
          <cell r="V787">
            <v>2.5737011551008804</v>
          </cell>
          <cell r="W787">
            <v>1.2980128211523372</v>
          </cell>
          <cell r="X787">
            <v>36.449555726467409</v>
          </cell>
          <cell r="Y787">
            <v>37.499111452934827</v>
          </cell>
          <cell r="Z787">
            <v>4.7065279213785449E-2</v>
          </cell>
          <cell r="AA787">
            <v>9.3739254960073889E-2</v>
          </cell>
          <cell r="AB787">
            <v>10.590508807326579</v>
          </cell>
          <cell r="AC787">
            <v>1.3549436937892119</v>
          </cell>
          <cell r="AD787">
            <v>1.4095488438796591</v>
          </cell>
          <cell r="AE787">
            <v>201.39398095738946</v>
          </cell>
          <cell r="AF787">
            <v>1907.466478852499</v>
          </cell>
          <cell r="AG787">
            <v>2</v>
          </cell>
          <cell r="AH787">
            <v>235393.290443854</v>
          </cell>
          <cell r="AI787">
            <v>-108.5006680647532</v>
          </cell>
          <cell r="AJ787">
            <v>-8.2197475806631195E-3</v>
          </cell>
          <cell r="AK787">
            <v>-1736.0106890360512</v>
          </cell>
        </row>
        <row r="788">
          <cell r="B788" t="str">
            <v>LoPGas</v>
          </cell>
          <cell r="C788" t="str">
            <v>Header</v>
          </cell>
          <cell r="D788" t="str">
            <v>x</v>
          </cell>
          <cell r="E788" t="str">
            <v>H</v>
          </cell>
          <cell r="F788">
            <v>30</v>
          </cell>
          <cell r="G788">
            <v>115</v>
          </cell>
          <cell r="J788">
            <v>5.4</v>
          </cell>
          <cell r="K788">
            <v>5.4</v>
          </cell>
          <cell r="L788">
            <v>80</v>
          </cell>
          <cell r="M788">
            <v>37.499111452934827</v>
          </cell>
          <cell r="N788">
            <v>63360</v>
          </cell>
          <cell r="O788">
            <v>5.28</v>
          </cell>
          <cell r="P788">
            <v>1</v>
          </cell>
          <cell r="Q788">
            <v>50</v>
          </cell>
          <cell r="R788">
            <v>1</v>
          </cell>
          <cell r="S788">
            <v>0.73278748682815997</v>
          </cell>
          <cell r="T788">
            <v>0.75</v>
          </cell>
          <cell r="U788">
            <v>112.07299999999999</v>
          </cell>
          <cell r="V788">
            <v>10.72618273813173</v>
          </cell>
          <cell r="W788">
            <v>5.5639110059944734</v>
          </cell>
          <cell r="X788">
            <v>37.942250132957987</v>
          </cell>
          <cell r="Y788">
            <v>38.385388812981148</v>
          </cell>
          <cell r="Z788">
            <v>2.0853148965694346E-2</v>
          </cell>
          <cell r="AA788">
            <v>3.7797648794321882E-2</v>
          </cell>
          <cell r="AB788">
            <v>8.5114816344094599</v>
          </cell>
          <cell r="AC788">
            <v>1.2206394396915141</v>
          </cell>
          <cell r="AD788">
            <v>1.4015112414925917</v>
          </cell>
          <cell r="AE788">
            <v>966.69110859546925</v>
          </cell>
          <cell r="AF788">
            <v>4144.1397034857191</v>
          </cell>
          <cell r="AG788">
            <v>2</v>
          </cell>
          <cell r="AH788">
            <v>739853.47871629545</v>
          </cell>
          <cell r="AI788">
            <v>-215.23307740189298</v>
          </cell>
          <cell r="AJ788">
            <v>-3.3969867014187654E-3</v>
          </cell>
          <cell r="AK788">
            <v>-215.23307740189298</v>
          </cell>
        </row>
        <row r="789">
          <cell r="B789" t="str">
            <v>LoPGas</v>
          </cell>
          <cell r="C789" t="str">
            <v>Header</v>
          </cell>
          <cell r="D789" t="str">
            <v>x</v>
          </cell>
          <cell r="E789" t="str">
            <v>H</v>
          </cell>
          <cell r="F789">
            <v>30</v>
          </cell>
          <cell r="G789">
            <v>115</v>
          </cell>
          <cell r="J789">
            <v>5.4</v>
          </cell>
          <cell r="K789">
            <v>5.4</v>
          </cell>
          <cell r="L789">
            <v>80</v>
          </cell>
          <cell r="M789">
            <v>38.385388812981148</v>
          </cell>
          <cell r="N789">
            <v>126720</v>
          </cell>
          <cell r="O789">
            <v>10.56</v>
          </cell>
          <cell r="P789">
            <v>1</v>
          </cell>
          <cell r="Q789">
            <v>50</v>
          </cell>
          <cell r="R789">
            <v>1</v>
          </cell>
          <cell r="S789">
            <v>1.01473233779264</v>
          </cell>
          <cell r="T789">
            <v>0.75</v>
          </cell>
          <cell r="U789">
            <v>112.07299999999999</v>
          </cell>
          <cell r="V789">
            <v>7.1009120089188693</v>
          </cell>
          <cell r="W789">
            <v>3.6358889517647341</v>
          </cell>
          <cell r="X789">
            <v>38.648266260821934</v>
          </cell>
          <cell r="Y789">
            <v>38.911143708662721</v>
          </cell>
          <cell r="Z789">
            <v>1.2633901427524963E-2</v>
          </cell>
          <cell r="AA789">
            <v>2.8590760401344537E-2</v>
          </cell>
          <cell r="AB789">
            <v>6.9331063611990746</v>
          </cell>
          <cell r="AC789">
            <v>1.0899715997525334</v>
          </cell>
          <cell r="AD789">
            <v>1.3935559972600553</v>
          </cell>
          <cell r="AE789">
            <v>1933.3822171909385</v>
          </cell>
          <cell r="AF789">
            <v>4052.7355313817484</v>
          </cell>
          <cell r="AG789">
            <v>2</v>
          </cell>
          <cell r="AH789">
            <v>1042154.7705754522</v>
          </cell>
          <cell r="AI789">
            <v>-256.7863763241665</v>
          </cell>
          <cell r="AJ789">
            <v>-2.026407641447021E-3</v>
          </cell>
          <cell r="AK789">
            <v>-256.7863763241665</v>
          </cell>
        </row>
        <row r="790">
          <cell r="B790" t="str">
            <v>LoPGas</v>
          </cell>
          <cell r="C790" t="str">
            <v>Header</v>
          </cell>
          <cell r="D790" t="str">
            <v>x</v>
          </cell>
          <cell r="E790" t="str">
            <v>H</v>
          </cell>
          <cell r="F790">
            <v>30</v>
          </cell>
          <cell r="G790">
            <v>115</v>
          </cell>
          <cell r="J790">
            <v>5.4</v>
          </cell>
          <cell r="K790">
            <v>5.4</v>
          </cell>
          <cell r="L790">
            <v>80</v>
          </cell>
          <cell r="M790">
            <v>38.911143708662721</v>
          </cell>
          <cell r="N790">
            <v>190080</v>
          </cell>
          <cell r="O790">
            <v>15.84</v>
          </cell>
          <cell r="P790">
            <v>1</v>
          </cell>
          <cell r="Q790">
            <v>50</v>
          </cell>
          <cell r="R790">
            <v>1</v>
          </cell>
          <cell r="S790">
            <v>1.2386846748934399</v>
          </cell>
          <cell r="T790">
            <v>0.75</v>
          </cell>
          <cell r="U790">
            <v>112.07299999999999</v>
          </cell>
          <cell r="V790">
            <v>5.4411691791488774</v>
          </cell>
          <cell r="W790">
            <v>2.7697154850975636</v>
          </cell>
          <cell r="X790">
            <v>39.107488618576525</v>
          </cell>
          <cell r="Y790">
            <v>39.30383352849033</v>
          </cell>
          <cell r="Z790">
            <v>9.5570881078623771E-3</v>
          </cell>
          <cell r="AA790">
            <v>2.4414324414687376E-2</v>
          </cell>
          <cell r="AB790">
            <v>6.0613410564312922</v>
          </cell>
          <cell r="AC790">
            <v>1.0053262517926671</v>
          </cell>
          <cell r="AD790">
            <v>1.3873381164137761</v>
          </cell>
          <cell r="AE790">
            <v>2900.0733257864076</v>
          </cell>
          <cell r="AF790">
            <v>3962.7067479636744</v>
          </cell>
          <cell r="AG790">
            <v>2</v>
          </cell>
          <cell r="AH790">
            <v>1265574.5070052322</v>
          </cell>
          <cell r="AI790">
            <v>-288.3353996520031</v>
          </cell>
          <cell r="AJ790">
            <v>-1.5169160335227437E-3</v>
          </cell>
          <cell r="AK790">
            <v>-288.3353996520031</v>
          </cell>
        </row>
        <row r="791">
          <cell r="B791" t="str">
            <v>LoPGas</v>
          </cell>
          <cell r="C791" t="str">
            <v>Leader</v>
          </cell>
          <cell r="D791" t="str">
            <v>x</v>
          </cell>
          <cell r="E791" t="str">
            <v>L</v>
          </cell>
          <cell r="F791">
            <v>30</v>
          </cell>
          <cell r="G791">
            <v>115</v>
          </cell>
          <cell r="J791">
            <v>5.4</v>
          </cell>
          <cell r="K791">
            <v>5.4</v>
          </cell>
          <cell r="L791">
            <v>80</v>
          </cell>
          <cell r="M791">
            <v>39.30383352849033</v>
          </cell>
          <cell r="N791">
            <v>253440.00000000003</v>
          </cell>
          <cell r="O791">
            <v>21.12</v>
          </cell>
          <cell r="P791">
            <v>1</v>
          </cell>
          <cell r="Q791">
            <v>40</v>
          </cell>
          <cell r="R791">
            <v>1</v>
          </cell>
          <cell r="S791">
            <v>1.4046444981305601</v>
          </cell>
          <cell r="T791">
            <v>0.75</v>
          </cell>
          <cell r="U791">
            <v>112.07299999999999</v>
          </cell>
          <cell r="V791">
            <v>3.9252155065995225</v>
          </cell>
          <cell r="W791">
            <v>1.9868580563708136</v>
          </cell>
          <cell r="X791">
            <v>39.430602049637592</v>
          </cell>
          <cell r="Y791">
            <v>39.557370570784855</v>
          </cell>
          <cell r="Z791">
            <v>6.2299981614243327E-3</v>
          </cell>
          <cell r="AA791">
            <v>2.1510040027439562E-2</v>
          </cell>
          <cell r="AB791">
            <v>5.5502556253984103</v>
          </cell>
          <cell r="AC791">
            <v>0.94927768861837469</v>
          </cell>
          <cell r="AD791">
            <v>1.385304080619957</v>
          </cell>
          <cell r="AE791">
            <v>3866.7644343818774</v>
          </cell>
          <cell r="AF791">
            <v>4030.9144650166722</v>
          </cell>
          <cell r="AG791">
            <v>3</v>
          </cell>
          <cell r="AH791">
            <v>1478374.8981392356</v>
          </cell>
          <cell r="AI791">
            <v>-248.85137980635591</v>
          </cell>
          <cell r="AJ791">
            <v>-9.8189464885714908E-4</v>
          </cell>
          <cell r="AK791">
            <v>-248.85137980635591</v>
          </cell>
        </row>
        <row r="792">
          <cell r="B792" t="str">
            <v>30_115_1_150</v>
          </cell>
          <cell r="F792">
            <v>30</v>
          </cell>
          <cell r="G792">
            <v>115</v>
          </cell>
          <cell r="H792">
            <v>14.745613679620078</v>
          </cell>
          <cell r="R792">
            <v>1</v>
          </cell>
          <cell r="W792">
            <v>11.969515442856771</v>
          </cell>
          <cell r="X792">
            <v>15.254386320379922</v>
          </cell>
          <cell r="AK792">
            <v>-1009.2062331844186</v>
          </cell>
          <cell r="AL792">
            <v>3.0001375212202596E-3</v>
          </cell>
          <cell r="AM792">
            <v>-760.35485337806267</v>
          </cell>
        </row>
        <row r="793">
          <cell r="B793" t="str">
            <v>LoPGas</v>
          </cell>
          <cell r="C793" t="str">
            <v>Branch</v>
          </cell>
          <cell r="D793" t="str">
            <v>x</v>
          </cell>
          <cell r="E793" t="str">
            <v>B</v>
          </cell>
          <cell r="F793">
            <v>30</v>
          </cell>
          <cell r="G793">
            <v>115</v>
          </cell>
          <cell r="J793">
            <v>5.4</v>
          </cell>
          <cell r="K793">
            <v>5.4</v>
          </cell>
          <cell r="L793">
            <v>80</v>
          </cell>
          <cell r="M793">
            <v>35.4</v>
          </cell>
          <cell r="N793">
            <v>13200.000000000002</v>
          </cell>
          <cell r="O793">
            <v>1.2</v>
          </cell>
          <cell r="P793">
            <v>16</v>
          </cell>
          <cell r="Q793">
            <v>30</v>
          </cell>
          <cell r="R793">
            <v>1</v>
          </cell>
          <cell r="S793">
            <v>0.5</v>
          </cell>
          <cell r="T793">
            <v>0.75</v>
          </cell>
          <cell r="U793">
            <v>112.07299999999999</v>
          </cell>
          <cell r="V793">
            <v>2.5737011551008804</v>
          </cell>
          <cell r="W793">
            <v>1.2980128211523372</v>
          </cell>
          <cell r="X793">
            <v>36.449555726467409</v>
          </cell>
          <cell r="Y793">
            <v>37.499111452934827</v>
          </cell>
          <cell r="Z793">
            <v>4.7065279213785449E-2</v>
          </cell>
          <cell r="AA793">
            <v>9.3739254960073889E-2</v>
          </cell>
          <cell r="AB793">
            <v>10.590508807326579</v>
          </cell>
          <cell r="AC793">
            <v>1.3549436937892119</v>
          </cell>
          <cell r="AD793">
            <v>1.4095488438796591</v>
          </cell>
          <cell r="AE793">
            <v>201.39398095738946</v>
          </cell>
          <cell r="AF793">
            <v>1907.466478852499</v>
          </cell>
          <cell r="AG793">
            <v>2</v>
          </cell>
          <cell r="AH793">
            <v>235393.290443854</v>
          </cell>
          <cell r="AI793">
            <v>-108.5006680647532</v>
          </cell>
          <cell r="AJ793">
            <v>-8.2197475806631195E-3</v>
          </cell>
          <cell r="AK793">
            <v>-1736.0106890360512</v>
          </cell>
        </row>
        <row r="794">
          <cell r="B794" t="str">
            <v>LoPGas</v>
          </cell>
          <cell r="C794" t="str">
            <v>Header</v>
          </cell>
          <cell r="D794" t="str">
            <v>x</v>
          </cell>
          <cell r="E794" t="str">
            <v>H</v>
          </cell>
          <cell r="F794">
            <v>30</v>
          </cell>
          <cell r="G794">
            <v>115</v>
          </cell>
          <cell r="J794">
            <v>5.4</v>
          </cell>
          <cell r="K794">
            <v>5.4</v>
          </cell>
          <cell r="L794">
            <v>80</v>
          </cell>
          <cell r="M794">
            <v>37.499111452934827</v>
          </cell>
          <cell r="N794">
            <v>63360</v>
          </cell>
          <cell r="O794">
            <v>5.28</v>
          </cell>
          <cell r="P794">
            <v>1</v>
          </cell>
          <cell r="Q794">
            <v>66.666666666666671</v>
          </cell>
          <cell r="R794">
            <v>1</v>
          </cell>
          <cell r="S794">
            <v>0.73278748682815997</v>
          </cell>
          <cell r="T794">
            <v>0.75</v>
          </cell>
          <cell r="U794">
            <v>112.07299999999999</v>
          </cell>
          <cell r="V794">
            <v>14.636287137104722</v>
          </cell>
          <cell r="W794">
            <v>7.7022630880978546</v>
          </cell>
          <cell r="X794">
            <v>38.093015451975049</v>
          </cell>
          <cell r="Y794">
            <v>38.686919451015264</v>
          </cell>
          <cell r="Z794">
            <v>2.7947839179057854E-2</v>
          </cell>
          <cell r="AA794">
            <v>3.7955279411812738E-2</v>
          </cell>
          <cell r="AB794">
            <v>8.5114816344094599</v>
          </cell>
          <cell r="AC794">
            <v>1.2206408294750042</v>
          </cell>
          <cell r="AD794">
            <v>1.4015096457757048</v>
          </cell>
          <cell r="AE794">
            <v>966.69110859546925</v>
          </cell>
          <cell r="AF794">
            <v>4241.3307897502254</v>
          </cell>
          <cell r="AG794">
            <v>2</v>
          </cell>
          <cell r="AH794">
            <v>740155.908467417</v>
          </cell>
          <cell r="AI794">
            <v>-285.93548522814086</v>
          </cell>
          <cell r="AJ794">
            <v>-4.51287066332293E-3</v>
          </cell>
          <cell r="AK794">
            <v>-285.93548522814086</v>
          </cell>
        </row>
        <row r="795">
          <cell r="B795" t="str">
            <v>LoPGas</v>
          </cell>
          <cell r="C795" t="str">
            <v>Header</v>
          </cell>
          <cell r="D795" t="str">
            <v>x</v>
          </cell>
          <cell r="E795" t="str">
            <v>H</v>
          </cell>
          <cell r="F795">
            <v>30</v>
          </cell>
          <cell r="G795">
            <v>115</v>
          </cell>
          <cell r="J795">
            <v>5.4</v>
          </cell>
          <cell r="K795">
            <v>5.4</v>
          </cell>
          <cell r="L795">
            <v>80</v>
          </cell>
          <cell r="M795">
            <v>38.686919451015264</v>
          </cell>
          <cell r="N795">
            <v>126720</v>
          </cell>
          <cell r="O795">
            <v>10.56</v>
          </cell>
          <cell r="P795">
            <v>1</v>
          </cell>
          <cell r="Q795">
            <v>66.666666666666671</v>
          </cell>
          <cell r="R795">
            <v>1</v>
          </cell>
          <cell r="S795">
            <v>1.01473233779264</v>
          </cell>
          <cell r="T795">
            <v>0.75</v>
          </cell>
          <cell r="U795">
            <v>112.07299999999999</v>
          </cell>
          <cell r="V795">
            <v>9.6183152975523409</v>
          </cell>
          <cell r="W795">
            <v>4.9677723300862198</v>
          </cell>
          <cell r="X795">
            <v>39.036411110841783</v>
          </cell>
          <cell r="Y795">
            <v>39.385902770668309</v>
          </cell>
          <cell r="Z795">
            <v>1.6919176937780334E-2</v>
          </cell>
          <cell r="AA795">
            <v>2.8672275837343306E-2</v>
          </cell>
          <cell r="AB795">
            <v>6.9331063611990746</v>
          </cell>
          <cell r="AC795">
            <v>1.0906177132799317</v>
          </cell>
          <cell r="AD795">
            <v>1.3927304143174228</v>
          </cell>
          <cell r="AE795">
            <v>1933.3822171909385</v>
          </cell>
          <cell r="AF795">
            <v>4117.0124215601845</v>
          </cell>
          <cell r="AG795">
            <v>2</v>
          </cell>
          <cell r="AH795">
            <v>1041866.8740083512</v>
          </cell>
          <cell r="AI795">
            <v>-339.13378627556278</v>
          </cell>
          <cell r="AJ795">
            <v>-2.6762451568462971E-3</v>
          </cell>
          <cell r="AK795">
            <v>-339.13378627556278</v>
          </cell>
        </row>
        <row r="796">
          <cell r="B796" t="str">
            <v>LoPGas</v>
          </cell>
          <cell r="C796" t="str">
            <v>Header</v>
          </cell>
          <cell r="D796" t="str">
            <v>x</v>
          </cell>
          <cell r="E796" t="str">
            <v>H</v>
          </cell>
          <cell r="F796">
            <v>30</v>
          </cell>
          <cell r="G796">
            <v>115</v>
          </cell>
          <cell r="J796">
            <v>5.4</v>
          </cell>
          <cell r="K796">
            <v>5.4</v>
          </cell>
          <cell r="L796">
            <v>80</v>
          </cell>
          <cell r="M796">
            <v>39.385902770668309</v>
          </cell>
          <cell r="N796">
            <v>190080</v>
          </cell>
          <cell r="O796">
            <v>15.84</v>
          </cell>
          <cell r="P796">
            <v>1</v>
          </cell>
          <cell r="Q796">
            <v>66.666666666666671</v>
          </cell>
          <cell r="R796">
            <v>1</v>
          </cell>
          <cell r="S796">
            <v>1.2386846748934399</v>
          </cell>
          <cell r="T796">
            <v>0.75</v>
          </cell>
          <cell r="U796">
            <v>112.07299999999999</v>
          </cell>
          <cell r="V796">
            <v>7.3481155503285205</v>
          </cell>
          <cell r="W796">
            <v>3.7653826874429157</v>
          </cell>
          <cell r="X796">
            <v>39.645708814496714</v>
          </cell>
          <cell r="Y796">
            <v>39.905514858325127</v>
          </cell>
          <cell r="Z796">
            <v>1.2793884958780977E-2</v>
          </cell>
          <cell r="AA796">
            <v>2.4469463958158941E-2</v>
          </cell>
          <cell r="AB796">
            <v>6.0613410564312922</v>
          </cell>
          <cell r="AC796">
            <v>1.006278413937326</v>
          </cell>
          <cell r="AD796">
            <v>1.3860253874334107</v>
          </cell>
          <cell r="AE796">
            <v>2900.0733257864076</v>
          </cell>
          <cell r="AF796">
            <v>4013.379104905081</v>
          </cell>
          <cell r="AG796">
            <v>2</v>
          </cell>
          <cell r="AH796">
            <v>1264739.7970460933</v>
          </cell>
          <cell r="AI796">
            <v>-379.3309606263818</v>
          </cell>
          <cell r="AJ796">
            <v>-1.9956384713088267E-3</v>
          </cell>
          <cell r="AK796">
            <v>-379.3309606263818</v>
          </cell>
        </row>
        <row r="797">
          <cell r="B797" t="str">
            <v>LoPGas</v>
          </cell>
          <cell r="C797" t="str">
            <v>Leader</v>
          </cell>
          <cell r="D797" t="str">
            <v>x</v>
          </cell>
          <cell r="E797" t="str">
            <v>L</v>
          </cell>
          <cell r="F797">
            <v>30</v>
          </cell>
          <cell r="G797">
            <v>115</v>
          </cell>
          <cell r="J797">
            <v>5.4</v>
          </cell>
          <cell r="K797">
            <v>5.4</v>
          </cell>
          <cell r="L797">
            <v>80</v>
          </cell>
          <cell r="M797">
            <v>39.905514858325127</v>
          </cell>
          <cell r="N797">
            <v>253440.00000000003</v>
          </cell>
          <cell r="O797">
            <v>21.12</v>
          </cell>
          <cell r="P797">
            <v>1</v>
          </cell>
          <cell r="Q797">
            <v>40</v>
          </cell>
          <cell r="R797">
            <v>1</v>
          </cell>
          <cell r="S797">
            <v>1.4046444981305601</v>
          </cell>
          <cell r="T797">
            <v>0.75</v>
          </cell>
          <cell r="U797">
            <v>112.07299999999999</v>
          </cell>
          <cell r="V797">
            <v>3.9343198424831338</v>
          </cell>
          <cell r="W797">
            <v>1.9914983906641908</v>
          </cell>
          <cell r="X797">
            <v>40.030608625156418</v>
          </cell>
          <cell r="Y797">
            <v>40.155702391987717</v>
          </cell>
          <cell r="Z797">
            <v>6.2399487804506437E-3</v>
          </cell>
          <cell r="AA797">
            <v>2.1514569483724925E-2</v>
          </cell>
          <cell r="AB797">
            <v>5.5502556253984103</v>
          </cell>
          <cell r="AC797">
            <v>0.95044377955421788</v>
          </cell>
          <cell r="AD797">
            <v>1.3836044634868372</v>
          </cell>
          <cell r="AE797">
            <v>3866.7644343818774</v>
          </cell>
          <cell r="AF797">
            <v>4039.8786067598062</v>
          </cell>
          <cell r="AG797">
            <v>3</v>
          </cell>
          <cell r="AH797">
            <v>1476748.8313378259</v>
          </cell>
          <cell r="AI797">
            <v>-245.12695245843508</v>
          </cell>
          <cell r="AJ797">
            <v>-9.6719914953612314E-4</v>
          </cell>
          <cell r="AK797">
            <v>-245.12695245843508</v>
          </cell>
        </row>
        <row r="798">
          <cell r="B798" t="str">
            <v>30_115_1_200</v>
          </cell>
          <cell r="F798">
            <v>30</v>
          </cell>
          <cell r="G798">
            <v>115</v>
          </cell>
          <cell r="H798">
            <v>10.275070682556482</v>
          </cell>
          <cell r="R798">
            <v>1</v>
          </cell>
          <cell r="W798">
            <v>16.43541810562699</v>
          </cell>
          <cell r="X798">
            <v>19.724929317443518</v>
          </cell>
          <cell r="AK798">
            <v>-1249.5271845885204</v>
          </cell>
          <cell r="AL798">
            <v>3.9630690977355007E-3</v>
          </cell>
          <cell r="AM798">
            <v>-1004.4002321300854</v>
          </cell>
        </row>
        <row r="799">
          <cell r="B799" t="str">
            <v>LoPGas</v>
          </cell>
          <cell r="C799" t="str">
            <v>Branch</v>
          </cell>
          <cell r="D799" t="str">
            <v>x</v>
          </cell>
          <cell r="E799" t="str">
            <v>B</v>
          </cell>
          <cell r="F799">
            <v>40</v>
          </cell>
          <cell r="G799">
            <v>115</v>
          </cell>
          <cell r="J799">
            <v>5.4</v>
          </cell>
          <cell r="K799">
            <v>5.4</v>
          </cell>
          <cell r="L799">
            <v>80</v>
          </cell>
          <cell r="M799">
            <v>45.4</v>
          </cell>
          <cell r="N799">
            <v>13200.000000000002</v>
          </cell>
          <cell r="O799">
            <v>1.2</v>
          </cell>
          <cell r="P799">
            <v>16</v>
          </cell>
          <cell r="Q799">
            <v>30</v>
          </cell>
          <cell r="R799">
            <v>1</v>
          </cell>
          <cell r="S799">
            <v>0.5</v>
          </cell>
          <cell r="T799">
            <v>0.75</v>
          </cell>
          <cell r="U799">
            <v>133.489</v>
          </cell>
          <cell r="V799">
            <v>2.1124022770264963</v>
          </cell>
          <cell r="W799">
            <v>0.93057369032003834</v>
          </cell>
          <cell r="X799">
            <v>46.186555880569635</v>
          </cell>
          <cell r="Y799">
            <v>46.973111761139272</v>
          </cell>
          <cell r="Z799">
            <v>4.5465657836395224E-2</v>
          </cell>
          <cell r="AA799">
            <v>9.145832249536183E-2</v>
          </cell>
          <cell r="AB799">
            <v>10.590508807326579</v>
          </cell>
          <cell r="AC799">
            <v>1.3826349521493424</v>
          </cell>
          <cell r="AD799">
            <v>1.3813185571026481</v>
          </cell>
          <cell r="AE799">
            <v>199.11925705619998</v>
          </cell>
          <cell r="AF799">
            <v>1574.0161036235797</v>
          </cell>
          <cell r="AG799">
            <v>2</v>
          </cell>
          <cell r="AH799">
            <v>226983.50295794429</v>
          </cell>
          <cell r="AI799">
            <v>-84.065792187110191</v>
          </cell>
          <cell r="AJ799">
            <v>-6.36862062023562E-3</v>
          </cell>
          <cell r="AK799">
            <v>-1345.052674993763</v>
          </cell>
        </row>
        <row r="800">
          <cell r="B800" t="str">
            <v>LoPGas</v>
          </cell>
          <cell r="C800" t="str">
            <v>Header</v>
          </cell>
          <cell r="D800" t="str">
            <v>x</v>
          </cell>
          <cell r="E800" t="str">
            <v>H</v>
          </cell>
          <cell r="F800">
            <v>40</v>
          </cell>
          <cell r="G800">
            <v>115</v>
          </cell>
          <cell r="J800">
            <v>5.4</v>
          </cell>
          <cell r="K800">
            <v>5.4</v>
          </cell>
          <cell r="L800">
            <v>80</v>
          </cell>
          <cell r="M800">
            <v>46.973111761139272</v>
          </cell>
          <cell r="N800">
            <v>63360</v>
          </cell>
          <cell r="O800">
            <v>5.28</v>
          </cell>
          <cell r="P800">
            <v>1</v>
          </cell>
          <cell r="Q800">
            <v>20</v>
          </cell>
          <cell r="R800">
            <v>1</v>
          </cell>
          <cell r="S800">
            <v>0.73278748682815997</v>
          </cell>
          <cell r="T800">
            <v>0.75</v>
          </cell>
          <cell r="U800">
            <v>133.489</v>
          </cell>
          <cell r="V800">
            <v>3.3707206729906476</v>
          </cell>
          <cell r="W800">
            <v>1.4911738835299602</v>
          </cell>
          <cell r="X800">
            <v>47.10484396636339</v>
          </cell>
          <cell r="Y800">
            <v>47.236576171587501</v>
          </cell>
          <cell r="Z800">
            <v>7.9772701727990336E-3</v>
          </cell>
          <cell r="AA800">
            <v>3.6627564169116701E-2</v>
          </cell>
          <cell r="AB800">
            <v>8.5114816344094599</v>
          </cell>
          <cell r="AC800">
            <v>1.2454954251219716</v>
          </cell>
          <cell r="AD800">
            <v>1.3735416943577632</v>
          </cell>
          <cell r="AE800">
            <v>955.77243386975988</v>
          </cell>
          <cell r="AF800">
            <v>3278.8218906728866</v>
          </cell>
          <cell r="AG800">
            <v>2</v>
          </cell>
          <cell r="AH800">
            <v>713335.37373640749</v>
          </cell>
          <cell r="AI800">
            <v>-67.176451269019651</v>
          </cell>
          <cell r="AJ800">
            <v>-1.0602343950287193E-3</v>
          </cell>
          <cell r="AK800">
            <v>-67.176451269019651</v>
          </cell>
        </row>
        <row r="801">
          <cell r="B801" t="str">
            <v>LoPGas</v>
          </cell>
          <cell r="C801" t="str">
            <v>Header</v>
          </cell>
          <cell r="D801" t="str">
            <v>x</v>
          </cell>
          <cell r="E801" t="str">
            <v>H</v>
          </cell>
          <cell r="F801">
            <v>40</v>
          </cell>
          <cell r="G801">
            <v>115</v>
          </cell>
          <cell r="J801">
            <v>5.4</v>
          </cell>
          <cell r="K801">
            <v>5.4</v>
          </cell>
          <cell r="L801">
            <v>80</v>
          </cell>
          <cell r="M801">
            <v>47.236576171587501</v>
          </cell>
          <cell r="N801">
            <v>126720</v>
          </cell>
          <cell r="O801">
            <v>10.56</v>
          </cell>
          <cell r="P801">
            <v>1</v>
          </cell>
          <cell r="Q801">
            <v>20</v>
          </cell>
          <cell r="R801">
            <v>1</v>
          </cell>
          <cell r="S801">
            <v>1.01473233779264</v>
          </cell>
          <cell r="T801">
            <v>0.75</v>
          </cell>
          <cell r="U801">
            <v>133.489</v>
          </cell>
          <cell r="V801">
            <v>2.2605348832813696</v>
          </cell>
          <cell r="W801">
            <v>0.99583034505786827</v>
          </cell>
          <cell r="X801">
            <v>47.315865032393276</v>
          </cell>
          <cell r="Y801">
            <v>47.395153893199058</v>
          </cell>
          <cell r="Z801">
            <v>4.8400839436701926E-3</v>
          </cell>
          <cell r="AA801">
            <v>2.7776435350460218E-2</v>
          </cell>
          <cell r="AB801">
            <v>6.9331063611990746</v>
          </cell>
          <cell r="AC801">
            <v>1.1110762087478199</v>
          </cell>
          <cell r="AD801">
            <v>1.3670857567818118</v>
          </cell>
          <cell r="AE801">
            <v>1911.5448677395198</v>
          </cell>
          <cell r="AF801">
            <v>3250.5089307541411</v>
          </cell>
          <cell r="AG801">
            <v>2</v>
          </cell>
          <cell r="AH801">
            <v>1006165.0843542389</v>
          </cell>
          <cell r="AI801">
            <v>-80.981756300058692</v>
          </cell>
          <cell r="AJ801">
            <v>-6.390605768628369E-4</v>
          </cell>
          <cell r="AK801">
            <v>-80.981756300058692</v>
          </cell>
        </row>
        <row r="802">
          <cell r="B802" t="str">
            <v>LoPGas</v>
          </cell>
          <cell r="C802" t="str">
            <v>Header</v>
          </cell>
          <cell r="D802" t="str">
            <v>x</v>
          </cell>
          <cell r="E802" t="str">
            <v>H</v>
          </cell>
          <cell r="F802">
            <v>40</v>
          </cell>
          <cell r="G802">
            <v>115</v>
          </cell>
          <cell r="J802">
            <v>5.4</v>
          </cell>
          <cell r="K802">
            <v>5.4</v>
          </cell>
          <cell r="L802">
            <v>80</v>
          </cell>
          <cell r="M802">
            <v>47.395153893199058</v>
          </cell>
          <cell r="N802">
            <v>190080</v>
          </cell>
          <cell r="O802">
            <v>15.84</v>
          </cell>
          <cell r="P802">
            <v>1</v>
          </cell>
          <cell r="Q802">
            <v>20</v>
          </cell>
          <cell r="R802">
            <v>1</v>
          </cell>
          <cell r="S802">
            <v>1.2386846748934399</v>
          </cell>
          <cell r="T802">
            <v>0.75</v>
          </cell>
          <cell r="U802">
            <v>133.489</v>
          </cell>
          <cell r="V802">
            <v>1.7415134305629874</v>
          </cell>
          <cell r="W802">
            <v>0.7671865332876493</v>
          </cell>
          <cell r="X802">
            <v>47.454884724439786</v>
          </cell>
          <cell r="Y802">
            <v>47.514615555680514</v>
          </cell>
          <cell r="Z802">
            <v>3.6639235189193098E-3</v>
          </cell>
          <cell r="AA802">
            <v>2.3747086404526649E-2</v>
          </cell>
          <cell r="AB802">
            <v>6.0613410564312922</v>
          </cell>
          <cell r="AC802">
            <v>1.0241659213435257</v>
          </cell>
          <cell r="AD802">
            <v>1.3618178456023249</v>
          </cell>
          <cell r="AE802">
            <v>2867.3173016092796</v>
          </cell>
          <cell r="AF802">
            <v>3196.6523156091998</v>
          </cell>
          <cell r="AG802">
            <v>2</v>
          </cell>
          <cell r="AH802">
            <v>1222835.7675418255</v>
          </cell>
          <cell r="AI802">
            <v>-91.556943780360456</v>
          </cell>
          <cell r="AJ802">
            <v>-4.8167584059533069E-4</v>
          </cell>
          <cell r="AK802">
            <v>-91.556943780360456</v>
          </cell>
        </row>
        <row r="803">
          <cell r="B803" t="str">
            <v>LoPGas</v>
          </cell>
          <cell r="C803" t="str">
            <v>Leader</v>
          </cell>
          <cell r="D803" t="str">
            <v>x</v>
          </cell>
          <cell r="E803" t="str">
            <v>L</v>
          </cell>
          <cell r="F803">
            <v>40</v>
          </cell>
          <cell r="G803">
            <v>115</v>
          </cell>
          <cell r="J803">
            <v>5.4</v>
          </cell>
          <cell r="K803">
            <v>5.4</v>
          </cell>
          <cell r="L803">
            <v>80</v>
          </cell>
          <cell r="M803">
            <v>47.514615555680514</v>
          </cell>
          <cell r="N803">
            <v>253440.00000000003</v>
          </cell>
          <cell r="O803">
            <v>21.12</v>
          </cell>
          <cell r="P803">
            <v>1</v>
          </cell>
          <cell r="Q803">
            <v>40</v>
          </cell>
          <cell r="R803">
            <v>1</v>
          </cell>
          <cell r="S803">
            <v>1.4046444981305601</v>
          </cell>
          <cell r="T803">
            <v>0.75</v>
          </cell>
          <cell r="U803">
            <v>133.489</v>
          </cell>
          <cell r="V803">
            <v>3.1886835139322272</v>
          </cell>
          <cell r="W803">
            <v>1.4099435582026913</v>
          </cell>
          <cell r="X803">
            <v>47.611890448498905</v>
          </cell>
          <cell r="Y803">
            <v>47.709165341317295</v>
          </cell>
          <cell r="Z803">
            <v>5.9888404882583179E-3</v>
          </cell>
          <cell r="AA803">
            <v>2.0991004938295713E-2</v>
          </cell>
          <cell r="AB803">
            <v>5.5502556253984103</v>
          </cell>
          <cell r="AC803">
            <v>0.96839329297283083</v>
          </cell>
          <cell r="AD803">
            <v>1.3579588636426152</v>
          </cell>
          <cell r="AE803">
            <v>3823.08973547904</v>
          </cell>
          <cell r="AF803">
            <v>3302.2811215990409</v>
          </cell>
          <cell r="AG803">
            <v>2</v>
          </cell>
          <cell r="AH803">
            <v>1429686.2900117156</v>
          </cell>
          <cell r="AI803">
            <v>-198.10272458728002</v>
          </cell>
          <cell r="AJ803">
            <v>-7.8165532113036614E-4</v>
          </cell>
          <cell r="AK803">
            <v>-198.10272458728002</v>
          </cell>
        </row>
        <row r="804">
          <cell r="B804" t="str">
            <v>40_115_1_60</v>
          </cell>
          <cell r="F804">
            <v>40</v>
          </cell>
          <cell r="G804">
            <v>115</v>
          </cell>
          <cell r="H804">
            <v>34.405291989601793</v>
          </cell>
          <cell r="R804">
            <v>1</v>
          </cell>
          <cell r="W804">
            <v>3.2541907618754777</v>
          </cell>
          <cell r="X804">
            <v>5.5947080103982074</v>
          </cell>
          <cell r="AK804">
            <v>-437.81787593671879</v>
          </cell>
          <cell r="AL804">
            <v>9.4584576763509618E-4</v>
          </cell>
          <cell r="AM804">
            <v>-239.7151513494388</v>
          </cell>
        </row>
        <row r="805">
          <cell r="B805" t="str">
            <v>LoPGas</v>
          </cell>
          <cell r="C805" t="str">
            <v>Branch</v>
          </cell>
          <cell r="D805" t="str">
            <v>x</v>
          </cell>
          <cell r="E805" t="str">
            <v>B</v>
          </cell>
          <cell r="F805">
            <v>40</v>
          </cell>
          <cell r="G805">
            <v>115</v>
          </cell>
          <cell r="J805">
            <v>5.4</v>
          </cell>
          <cell r="K805">
            <v>5.4</v>
          </cell>
          <cell r="L805">
            <v>80</v>
          </cell>
          <cell r="M805">
            <v>45.4</v>
          </cell>
          <cell r="N805">
            <v>13200.000000000002</v>
          </cell>
          <cell r="O805">
            <v>1.2</v>
          </cell>
          <cell r="P805">
            <v>16</v>
          </cell>
          <cell r="Q805">
            <v>30</v>
          </cell>
          <cell r="R805">
            <v>1</v>
          </cell>
          <cell r="S805">
            <v>0.5</v>
          </cell>
          <cell r="T805">
            <v>0.75</v>
          </cell>
          <cell r="U805">
            <v>133.489</v>
          </cell>
          <cell r="V805">
            <v>2.1124022770264963</v>
          </cell>
          <cell r="W805">
            <v>0.93057369032003834</v>
          </cell>
          <cell r="X805">
            <v>46.186555880569635</v>
          </cell>
          <cell r="Y805">
            <v>46.973111761139272</v>
          </cell>
          <cell r="Z805">
            <v>4.5465657836395224E-2</v>
          </cell>
          <cell r="AA805">
            <v>9.145832249536183E-2</v>
          </cell>
          <cell r="AB805">
            <v>10.590508807326579</v>
          </cell>
          <cell r="AC805">
            <v>1.3826349521493424</v>
          </cell>
          <cell r="AD805">
            <v>1.3813185571026481</v>
          </cell>
          <cell r="AE805">
            <v>199.11925705619998</v>
          </cell>
          <cell r="AF805">
            <v>1574.0161036235797</v>
          </cell>
          <cell r="AG805">
            <v>2</v>
          </cell>
          <cell r="AH805">
            <v>226983.50295794429</v>
          </cell>
          <cell r="AI805">
            <v>-84.065792187110191</v>
          </cell>
          <cell r="AJ805">
            <v>-6.36862062023562E-3</v>
          </cell>
          <cell r="AK805">
            <v>-1345.052674993763</v>
          </cell>
        </row>
        <row r="806">
          <cell r="B806" t="str">
            <v>LoPGas</v>
          </cell>
          <cell r="C806" t="str">
            <v>Header</v>
          </cell>
          <cell r="D806" t="str">
            <v>x</v>
          </cell>
          <cell r="E806" t="str">
            <v>H</v>
          </cell>
          <cell r="F806">
            <v>40</v>
          </cell>
          <cell r="G806">
            <v>115</v>
          </cell>
          <cell r="J806">
            <v>5.4</v>
          </cell>
          <cell r="K806">
            <v>5.4</v>
          </cell>
          <cell r="L806">
            <v>80</v>
          </cell>
          <cell r="M806">
            <v>46.973111761139272</v>
          </cell>
          <cell r="N806">
            <v>63360</v>
          </cell>
          <cell r="O806">
            <v>5.28</v>
          </cell>
          <cell r="P806">
            <v>1</v>
          </cell>
          <cell r="Q806">
            <v>6.666666666666667</v>
          </cell>
          <cell r="R806">
            <v>1</v>
          </cell>
          <cell r="S806">
            <v>0.73278748682815997</v>
          </cell>
          <cell r="T806">
            <v>0.75</v>
          </cell>
          <cell r="U806">
            <v>133.489</v>
          </cell>
          <cell r="V806">
            <v>1.1109771718363035</v>
          </cell>
          <cell r="W806">
            <v>0.48941725631555499</v>
          </cell>
          <cell r="X806">
            <v>47.016926288050897</v>
          </cell>
          <cell r="Y806">
            <v>47.060740814962529</v>
          </cell>
          <cell r="Z806">
            <v>2.6532640068750446E-3</v>
          </cell>
          <cell r="AA806">
            <v>3.6538717417109103E-2</v>
          </cell>
          <cell r="AB806">
            <v>8.5114816344094599</v>
          </cell>
          <cell r="AC806">
            <v>1.2454944969105683</v>
          </cell>
          <cell r="AD806">
            <v>1.3735427179970219</v>
          </cell>
          <cell r="AE806">
            <v>955.77243386975988</v>
          </cell>
          <cell r="AF806">
            <v>3241.9551198603067</v>
          </cell>
          <cell r="AG806">
            <v>2</v>
          </cell>
          <cell r="AH806">
            <v>713135.24927363265</v>
          </cell>
          <cell r="AI806">
            <v>-22.452309731069072</v>
          </cell>
          <cell r="AJ806">
            <v>-3.5436094903833762E-4</v>
          </cell>
          <cell r="AK806">
            <v>-22.452309731069072</v>
          </cell>
        </row>
        <row r="807">
          <cell r="B807" t="str">
            <v>LoPGas</v>
          </cell>
          <cell r="C807" t="str">
            <v>Header</v>
          </cell>
          <cell r="D807" t="str">
            <v>x</v>
          </cell>
          <cell r="E807" t="str">
            <v>H</v>
          </cell>
          <cell r="F807">
            <v>40</v>
          </cell>
          <cell r="G807">
            <v>115</v>
          </cell>
          <cell r="J807">
            <v>5.4</v>
          </cell>
          <cell r="K807">
            <v>5.4</v>
          </cell>
          <cell r="L807">
            <v>80</v>
          </cell>
          <cell r="M807">
            <v>47.060740814962529</v>
          </cell>
          <cell r="N807">
            <v>126720</v>
          </cell>
          <cell r="O807">
            <v>10.56</v>
          </cell>
          <cell r="P807">
            <v>1</v>
          </cell>
          <cell r="Q807">
            <v>6.666666666666667</v>
          </cell>
          <cell r="R807">
            <v>1</v>
          </cell>
          <cell r="S807">
            <v>1.01473233779264</v>
          </cell>
          <cell r="T807">
            <v>0.75</v>
          </cell>
          <cell r="U807">
            <v>133.489</v>
          </cell>
          <cell r="V807">
            <v>0.74735939675560403</v>
          </cell>
          <cell r="W807">
            <v>0.32923321442977738</v>
          </cell>
          <cell r="X807">
            <v>47.087253070662328</v>
          </cell>
          <cell r="Y807">
            <v>47.11376532636212</v>
          </cell>
          <cell r="Z807">
            <v>1.6097663612203439E-3</v>
          </cell>
          <cell r="AA807">
            <v>2.7727261969284728E-2</v>
          </cell>
          <cell r="AB807">
            <v>6.9331063611990746</v>
          </cell>
          <cell r="AC807">
            <v>1.1106056251542542</v>
          </cell>
          <cell r="AD807">
            <v>1.3676650156236256</v>
          </cell>
          <cell r="AE807">
            <v>1911.5448677395198</v>
          </cell>
          <cell r="AF807">
            <v>3224.0085069758738</v>
          </cell>
          <cell r="AG807">
            <v>2</v>
          </cell>
          <cell r="AH807">
            <v>1006283.2123378961</v>
          </cell>
          <cell r="AI807">
            <v>-27.184527895572057</v>
          </cell>
          <cell r="AJ807">
            <v>-2.1452436786278454E-4</v>
          </cell>
          <cell r="AK807">
            <v>-27.184527895572057</v>
          </cell>
        </row>
        <row r="808">
          <cell r="B808" t="str">
            <v>LoPGas</v>
          </cell>
          <cell r="C808" t="str">
            <v>Header</v>
          </cell>
          <cell r="D808" t="str">
            <v>x</v>
          </cell>
          <cell r="E808" t="str">
            <v>H</v>
          </cell>
          <cell r="F808">
            <v>40</v>
          </cell>
          <cell r="G808">
            <v>115</v>
          </cell>
          <cell r="J808">
            <v>5.4</v>
          </cell>
          <cell r="K808">
            <v>5.4</v>
          </cell>
          <cell r="L808">
            <v>80</v>
          </cell>
          <cell r="M808">
            <v>47.11376532636212</v>
          </cell>
          <cell r="N808">
            <v>190080</v>
          </cell>
          <cell r="O808">
            <v>15.84</v>
          </cell>
          <cell r="P808">
            <v>1</v>
          </cell>
          <cell r="Q808">
            <v>6.666666666666667</v>
          </cell>
          <cell r="R808">
            <v>1</v>
          </cell>
          <cell r="S808">
            <v>1.2386846748934399</v>
          </cell>
          <cell r="T808">
            <v>0.75</v>
          </cell>
          <cell r="U808">
            <v>133.489</v>
          </cell>
          <cell r="V808">
            <v>0.57652825947564768</v>
          </cell>
          <cell r="W808">
            <v>0.25397720681746705</v>
          </cell>
          <cell r="X808">
            <v>47.133802620104198</v>
          </cell>
          <cell r="Y808">
            <v>47.153839913846276</v>
          </cell>
          <cell r="Z808">
            <v>1.2185824215468211E-3</v>
          </cell>
          <cell r="AA808">
            <v>2.371184465143952E-2</v>
          </cell>
          <cell r="AB808">
            <v>6.0613410564312922</v>
          </cell>
          <cell r="AC808">
            <v>1.0234687693927096</v>
          </cell>
          <cell r="AD808">
            <v>1.3627454693814864</v>
          </cell>
          <cell r="AE808">
            <v>2867.3173016092796</v>
          </cell>
          <cell r="AF808">
            <v>3174.8622560286976</v>
          </cell>
          <cell r="AG808">
            <v>2</v>
          </cell>
          <cell r="AH808">
            <v>1223264.9579832163</v>
          </cell>
          <cell r="AI808">
            <v>-30.823280218168303</v>
          </cell>
          <cell r="AJ808">
            <v>-1.6215951293228274E-4</v>
          </cell>
          <cell r="AK808">
            <v>-30.823280218168303</v>
          </cell>
        </row>
        <row r="809">
          <cell r="B809" t="str">
            <v>LoPGas</v>
          </cell>
          <cell r="C809" t="str">
            <v>Leader</v>
          </cell>
          <cell r="D809" t="str">
            <v>x</v>
          </cell>
          <cell r="E809" t="str">
            <v>L</v>
          </cell>
          <cell r="F809">
            <v>40</v>
          </cell>
          <cell r="G809">
            <v>115</v>
          </cell>
          <cell r="J809">
            <v>5.4</v>
          </cell>
          <cell r="K809">
            <v>5.4</v>
          </cell>
          <cell r="L809">
            <v>80</v>
          </cell>
          <cell r="M809">
            <v>47.153839913846276</v>
          </cell>
          <cell r="N809">
            <v>253440.00000000003</v>
          </cell>
          <cell r="O809">
            <v>21.12</v>
          </cell>
          <cell r="P809">
            <v>1</v>
          </cell>
          <cell r="Q809">
            <v>40</v>
          </cell>
          <cell r="R809">
            <v>1</v>
          </cell>
          <cell r="S809">
            <v>1.4046444981305601</v>
          </cell>
          <cell r="T809">
            <v>0.75</v>
          </cell>
          <cell r="U809">
            <v>133.489</v>
          </cell>
          <cell r="V809">
            <v>3.1841310909979126</v>
          </cell>
          <cell r="W809">
            <v>1.4079121334216467</v>
          </cell>
          <cell r="X809">
            <v>47.252069990591963</v>
          </cell>
          <cell r="Y809">
            <v>47.350300067337656</v>
          </cell>
          <cell r="Z809">
            <v>5.9812213353425125E-3</v>
          </cell>
          <cell r="AA809">
            <v>2.0984208936641057E-2</v>
          </cell>
          <cell r="AB809">
            <v>5.5502556253984103</v>
          </cell>
          <cell r="AC809">
            <v>0.96754601555041453</v>
          </cell>
          <cell r="AD809">
            <v>1.3591480245375416</v>
          </cell>
          <cell r="AE809">
            <v>3823.08973547904</v>
          </cell>
          <cell r="AF809">
            <v>3297.7544875329932</v>
          </cell>
          <cell r="AG809">
            <v>2</v>
          </cell>
          <cell r="AH809">
            <v>1430611.8602110448</v>
          </cell>
          <cell r="AI809">
            <v>-200.32974038065717</v>
          </cell>
          <cell r="AJ809">
            <v>-7.9044247309287068E-4</v>
          </cell>
          <cell r="AK809">
            <v>-200.32974038065717</v>
          </cell>
        </row>
        <row r="810">
          <cell r="B810" t="str">
            <v>40_115_1_20</v>
          </cell>
          <cell r="F810">
            <v>40</v>
          </cell>
          <cell r="G810">
            <v>115</v>
          </cell>
          <cell r="H810">
            <v>36.588886498695516</v>
          </cell>
          <cell r="R810">
            <v>1</v>
          </cell>
          <cell r="W810">
            <v>1.0726276775627994</v>
          </cell>
          <cell r="X810">
            <v>3.4111135013044844</v>
          </cell>
          <cell r="AK810">
            <v>-280.78985822546662</v>
          </cell>
          <cell r="AL810">
            <v>3.174720558901887E-4</v>
          </cell>
          <cell r="AM810">
            <v>-80.460117844809432</v>
          </cell>
        </row>
        <row r="811">
          <cell r="B811" t="str">
            <v>LoPGas</v>
          </cell>
          <cell r="C811" t="str">
            <v>Branch</v>
          </cell>
          <cell r="D811" t="str">
            <v>x</v>
          </cell>
          <cell r="E811" t="str">
            <v>B</v>
          </cell>
          <cell r="F811">
            <v>40</v>
          </cell>
          <cell r="G811">
            <v>115</v>
          </cell>
          <cell r="J811">
            <v>5.4</v>
          </cell>
          <cell r="K811">
            <v>5.4</v>
          </cell>
          <cell r="L811">
            <v>80</v>
          </cell>
          <cell r="M811">
            <v>45.4</v>
          </cell>
          <cell r="N811">
            <v>13200.000000000002</v>
          </cell>
          <cell r="O811">
            <v>1.2</v>
          </cell>
          <cell r="P811">
            <v>16</v>
          </cell>
          <cell r="Q811">
            <v>30</v>
          </cell>
          <cell r="R811">
            <v>1</v>
          </cell>
          <cell r="S811">
            <v>0.5</v>
          </cell>
          <cell r="T811">
            <v>0.75</v>
          </cell>
          <cell r="U811">
            <v>133.489</v>
          </cell>
          <cell r="V811">
            <v>2.1124022770264963</v>
          </cell>
          <cell r="W811">
            <v>0.93057369032003834</v>
          </cell>
          <cell r="X811">
            <v>46.186555880569635</v>
          </cell>
          <cell r="Y811">
            <v>46.973111761139272</v>
          </cell>
          <cell r="Z811">
            <v>4.5465657836395224E-2</v>
          </cell>
          <cell r="AA811">
            <v>9.145832249536183E-2</v>
          </cell>
          <cell r="AB811">
            <v>10.590508807326579</v>
          </cell>
          <cell r="AC811">
            <v>1.3826349521493424</v>
          </cell>
          <cell r="AD811">
            <v>1.3813185571026481</v>
          </cell>
          <cell r="AE811">
            <v>199.11925705619998</v>
          </cell>
          <cell r="AF811">
            <v>1574.0161036235797</v>
          </cell>
          <cell r="AG811">
            <v>2</v>
          </cell>
          <cell r="AH811">
            <v>226983.50295794429</v>
          </cell>
          <cell r="AI811">
            <v>-84.065792187110191</v>
          </cell>
          <cell r="AJ811">
            <v>-6.36862062023562E-3</v>
          </cell>
          <cell r="AK811">
            <v>-1345.052674993763</v>
          </cell>
        </row>
        <row r="812">
          <cell r="B812" t="str">
            <v>LoPGas</v>
          </cell>
          <cell r="C812" t="str">
            <v>Header</v>
          </cell>
          <cell r="D812" t="str">
            <v>x</v>
          </cell>
          <cell r="E812" t="str">
            <v>H</v>
          </cell>
          <cell r="F812">
            <v>40</v>
          </cell>
          <cell r="G812">
            <v>115</v>
          </cell>
          <cell r="J812">
            <v>5.4</v>
          </cell>
          <cell r="K812">
            <v>5.4</v>
          </cell>
          <cell r="L812">
            <v>80</v>
          </cell>
          <cell r="M812">
            <v>46.973111761139272</v>
          </cell>
          <cell r="N812">
            <v>63360</v>
          </cell>
          <cell r="O812">
            <v>5.28</v>
          </cell>
          <cell r="P812">
            <v>1</v>
          </cell>
          <cell r="Q812">
            <v>13.333333333333334</v>
          </cell>
          <cell r="R812">
            <v>1</v>
          </cell>
          <cell r="S812">
            <v>0.73278748682815997</v>
          </cell>
          <cell r="T812">
            <v>0.75</v>
          </cell>
          <cell r="U812">
            <v>133.489</v>
          </cell>
          <cell r="V812">
            <v>2.2344181877746925</v>
          </cell>
          <cell r="W812">
            <v>0.98432519285227471</v>
          </cell>
          <cell r="X812">
            <v>47.060835702161185</v>
          </cell>
          <cell r="Y812">
            <v>47.148559643183106</v>
          </cell>
          <cell r="Z812">
            <v>5.3122740712034933E-3</v>
          </cell>
          <cell r="AA812">
            <v>3.6582792839978361E-2</v>
          </cell>
          <cell r="AB812">
            <v>8.5114816344094599</v>
          </cell>
          <cell r="AC812">
            <v>1.2454949603076051</v>
          </cell>
          <cell r="AD812">
            <v>1.3735422069587235</v>
          </cell>
          <cell r="AE812">
            <v>955.77243386975988</v>
          </cell>
          <cell r="AF812">
            <v>3260.1944456894234</v>
          </cell>
          <cell r="AG812">
            <v>2</v>
          </cell>
          <cell r="AH812">
            <v>713234.62987945322</v>
          </cell>
          <cell r="AI812">
            <v>-44.844555649169756</v>
          </cell>
          <cell r="AJ812">
            <v>-7.0777392123058322E-4</v>
          </cell>
          <cell r="AK812">
            <v>-44.844555649169756</v>
          </cell>
        </row>
        <row r="813">
          <cell r="B813" t="str">
            <v>LoPGas</v>
          </cell>
          <cell r="C813" t="str">
            <v>Header</v>
          </cell>
          <cell r="D813" t="str">
            <v>x</v>
          </cell>
          <cell r="E813" t="str">
            <v>H</v>
          </cell>
          <cell r="F813">
            <v>40</v>
          </cell>
          <cell r="G813">
            <v>115</v>
          </cell>
          <cell r="J813">
            <v>5.4</v>
          </cell>
          <cell r="K813">
            <v>5.4</v>
          </cell>
          <cell r="L813">
            <v>80</v>
          </cell>
          <cell r="M813">
            <v>47.148559643183106</v>
          </cell>
          <cell r="N813">
            <v>126720</v>
          </cell>
          <cell r="O813">
            <v>10.56</v>
          </cell>
          <cell r="P813">
            <v>1</v>
          </cell>
          <cell r="Q813">
            <v>13.333333333333334</v>
          </cell>
          <cell r="R813">
            <v>1</v>
          </cell>
          <cell r="S813">
            <v>1.01473233779264</v>
          </cell>
          <cell r="T813">
            <v>0.75</v>
          </cell>
          <cell r="U813">
            <v>133.489</v>
          </cell>
          <cell r="V813">
            <v>1.5008276257148636</v>
          </cell>
          <cell r="W813">
            <v>0.66115754436777507</v>
          </cell>
          <cell r="X813">
            <v>47.201501234834936</v>
          </cell>
          <cell r="Y813">
            <v>47.254442826486766</v>
          </cell>
          <cell r="Z813">
            <v>3.2230910472601515E-3</v>
          </cell>
          <cell r="AA813">
            <v>2.7751667019224133E-2</v>
          </cell>
          <cell r="AB813">
            <v>6.9331063611990746</v>
          </cell>
          <cell r="AC813">
            <v>1.1108403543308485</v>
          </cell>
          <cell r="AD813">
            <v>1.3673760174055447</v>
          </cell>
          <cell r="AE813">
            <v>1911.5448677395198</v>
          </cell>
          <cell r="AF813">
            <v>3237.1651175407637</v>
          </cell>
          <cell r="AG813">
            <v>2</v>
          </cell>
          <cell r="AH813">
            <v>1006223.923225527</v>
          </cell>
          <cell r="AI813">
            <v>-54.178552807652267</v>
          </cell>
          <cell r="AJ813">
            <v>-4.2754539778765995E-4</v>
          </cell>
          <cell r="AK813">
            <v>-54.178552807652267</v>
          </cell>
        </row>
        <row r="814">
          <cell r="B814" t="str">
            <v>LoPGas</v>
          </cell>
          <cell r="C814" t="str">
            <v>Header</v>
          </cell>
          <cell r="D814" t="str">
            <v>x</v>
          </cell>
          <cell r="E814" t="str">
            <v>H</v>
          </cell>
          <cell r="F814">
            <v>40</v>
          </cell>
          <cell r="G814">
            <v>115</v>
          </cell>
          <cell r="J814">
            <v>5.4</v>
          </cell>
          <cell r="K814">
            <v>5.4</v>
          </cell>
          <cell r="L814">
            <v>80</v>
          </cell>
          <cell r="M814">
            <v>47.254442826486766</v>
          </cell>
          <cell r="N814">
            <v>190080</v>
          </cell>
          <cell r="O814">
            <v>15.84</v>
          </cell>
          <cell r="P814">
            <v>1</v>
          </cell>
          <cell r="Q814">
            <v>13.333333333333334</v>
          </cell>
          <cell r="R814">
            <v>1</v>
          </cell>
          <cell r="S814">
            <v>1.2386846748934399</v>
          </cell>
          <cell r="T814">
            <v>0.75</v>
          </cell>
          <cell r="U814">
            <v>133.489</v>
          </cell>
          <cell r="V814">
            <v>1.1570114595865133</v>
          </cell>
          <cell r="W814">
            <v>0.50969667823193276</v>
          </cell>
          <cell r="X814">
            <v>47.294390235181126</v>
          </cell>
          <cell r="Y814">
            <v>47.334337643875486</v>
          </cell>
          <cell r="Z814">
            <v>2.4398673983578867E-3</v>
          </cell>
          <cell r="AA814">
            <v>2.3729339268484636E-2</v>
          </cell>
          <cell r="AB814">
            <v>6.0613410564312922</v>
          </cell>
          <cell r="AC814">
            <v>1.0238165933219481</v>
          </cell>
          <cell r="AD814">
            <v>1.3622825002454089</v>
          </cell>
          <cell r="AE814">
            <v>2867.3173016092796</v>
          </cell>
          <cell r="AF814">
            <v>3185.6988259183322</v>
          </cell>
          <cell r="AG814">
            <v>2</v>
          </cell>
          <cell r="AH814">
            <v>1223050.0980390706</v>
          </cell>
          <cell r="AI814">
            <v>-61.34217363155431</v>
          </cell>
          <cell r="AJ814">
            <v>-3.2271766430741955E-4</v>
          </cell>
          <cell r="AK814">
            <v>-61.34217363155431</v>
          </cell>
        </row>
        <row r="815">
          <cell r="B815" t="str">
            <v>LoPGas</v>
          </cell>
          <cell r="C815" t="str">
            <v>Leader</v>
          </cell>
          <cell r="D815" t="str">
            <v>x</v>
          </cell>
          <cell r="E815" t="str">
            <v>L</v>
          </cell>
          <cell r="F815">
            <v>40</v>
          </cell>
          <cell r="G815">
            <v>115</v>
          </cell>
          <cell r="J815">
            <v>5.4</v>
          </cell>
          <cell r="K815">
            <v>5.4</v>
          </cell>
          <cell r="L815">
            <v>80</v>
          </cell>
          <cell r="M815">
            <v>47.334337643875486</v>
          </cell>
          <cell r="N815">
            <v>253440.00000000003</v>
          </cell>
          <cell r="O815">
            <v>21.12</v>
          </cell>
          <cell r="P815">
            <v>1</v>
          </cell>
          <cell r="Q815">
            <v>40</v>
          </cell>
          <cell r="R815">
            <v>1</v>
          </cell>
          <cell r="S815">
            <v>1.4046444981305601</v>
          </cell>
          <cell r="T815">
            <v>0.75</v>
          </cell>
          <cell r="U815">
            <v>133.489</v>
          </cell>
          <cell r="V815">
            <v>3.1864071457144809</v>
          </cell>
          <cell r="W815">
            <v>1.4089277758654433</v>
          </cell>
          <cell r="X815">
            <v>47.432090151962299</v>
          </cell>
          <cell r="Y815">
            <v>47.529842660049113</v>
          </cell>
          <cell r="Z815">
            <v>5.9850314388916193E-3</v>
          </cell>
          <cell r="AA815">
            <v>2.098760579276732E-2</v>
          </cell>
          <cell r="AB815">
            <v>5.5502556253984103</v>
          </cell>
          <cell r="AC815">
            <v>0.96796880128999008</v>
          </cell>
          <cell r="AD815">
            <v>1.3585543810213654</v>
          </cell>
          <cell r="AE815">
            <v>3823.08973547904</v>
          </cell>
          <cell r="AF815">
            <v>3300.0176430450288</v>
          </cell>
          <cell r="AG815">
            <v>2</v>
          </cell>
          <cell r="AH815">
            <v>1430148.6436278964</v>
          </cell>
          <cell r="AI815">
            <v>-199.21551333538468</v>
          </cell>
          <cell r="AJ815">
            <v>-7.8604605956196603E-4</v>
          </cell>
          <cell r="AK815">
            <v>-199.21551333538468</v>
          </cell>
        </row>
        <row r="816">
          <cell r="B816" t="str">
            <v>40_115_1_40</v>
          </cell>
          <cell r="F816">
            <v>40</v>
          </cell>
          <cell r="G816">
            <v>115</v>
          </cell>
          <cell r="H816">
            <v>35.505319118362536</v>
          </cell>
          <cell r="R816">
            <v>1</v>
          </cell>
          <cell r="W816">
            <v>2.1551794154519825</v>
          </cell>
          <cell r="X816">
            <v>4.4946808816374642</v>
          </cell>
          <cell r="AK816">
            <v>-359.58079542376106</v>
          </cell>
          <cell r="AL816">
            <v>6.3275442743204041E-4</v>
          </cell>
          <cell r="AM816">
            <v>-160.36528208837635</v>
          </cell>
        </row>
        <row r="817">
          <cell r="B817" t="str">
            <v>LoPGas</v>
          </cell>
          <cell r="C817" t="str">
            <v>Branch</v>
          </cell>
          <cell r="D817" t="str">
            <v>x</v>
          </cell>
          <cell r="E817" t="str">
            <v>B</v>
          </cell>
          <cell r="F817">
            <v>40</v>
          </cell>
          <cell r="G817">
            <v>115</v>
          </cell>
          <cell r="J817">
            <v>5.4</v>
          </cell>
          <cell r="K817">
            <v>5.4</v>
          </cell>
          <cell r="L817">
            <v>80</v>
          </cell>
          <cell r="M817">
            <v>45.4</v>
          </cell>
          <cell r="N817">
            <v>13200.000000000002</v>
          </cell>
          <cell r="O817">
            <v>1.2</v>
          </cell>
          <cell r="P817">
            <v>16</v>
          </cell>
          <cell r="Q817">
            <v>30</v>
          </cell>
          <cell r="R817">
            <v>1</v>
          </cell>
          <cell r="S817">
            <v>0.5</v>
          </cell>
          <cell r="T817">
            <v>0.75</v>
          </cell>
          <cell r="U817">
            <v>133.489</v>
          </cell>
          <cell r="V817">
            <v>2.1124022770264963</v>
          </cell>
          <cell r="W817">
            <v>0.93057369032003834</v>
          </cell>
          <cell r="X817">
            <v>46.186555880569635</v>
          </cell>
          <cell r="Y817">
            <v>46.973111761139272</v>
          </cell>
          <cell r="Z817">
            <v>4.5465657836395224E-2</v>
          </cell>
          <cell r="AA817">
            <v>9.145832249536183E-2</v>
          </cell>
          <cell r="AB817">
            <v>10.590508807326579</v>
          </cell>
          <cell r="AC817">
            <v>1.3826349521493424</v>
          </cell>
          <cell r="AD817">
            <v>1.3813185571026481</v>
          </cell>
          <cell r="AE817">
            <v>199.11925705619998</v>
          </cell>
          <cell r="AF817">
            <v>1574.0161036235797</v>
          </cell>
          <cell r="AG817">
            <v>2</v>
          </cell>
          <cell r="AH817">
            <v>226983.50295794429</v>
          </cell>
          <cell r="AI817">
            <v>-84.065792187110191</v>
          </cell>
          <cell r="AJ817">
            <v>-6.36862062023562E-3</v>
          </cell>
          <cell r="AK817">
            <v>-1345.052674993763</v>
          </cell>
        </row>
        <row r="818">
          <cell r="B818" t="str">
            <v>LoPGas</v>
          </cell>
          <cell r="C818" t="str">
            <v>Header</v>
          </cell>
          <cell r="D818" t="str">
            <v>x</v>
          </cell>
          <cell r="E818" t="str">
            <v>H</v>
          </cell>
          <cell r="F818">
            <v>40</v>
          </cell>
          <cell r="G818">
            <v>115</v>
          </cell>
          <cell r="J818">
            <v>5.4</v>
          </cell>
          <cell r="K818">
            <v>5.4</v>
          </cell>
          <cell r="L818">
            <v>80</v>
          </cell>
          <cell r="M818">
            <v>46.973111761139272</v>
          </cell>
          <cell r="N818">
            <v>63360</v>
          </cell>
          <cell r="O818">
            <v>5.28</v>
          </cell>
          <cell r="P818">
            <v>1</v>
          </cell>
          <cell r="Q818">
            <v>33.333333333333336</v>
          </cell>
          <cell r="R818">
            <v>1</v>
          </cell>
          <cell r="S818">
            <v>0.73278748682815997</v>
          </cell>
          <cell r="T818">
            <v>0.75</v>
          </cell>
          <cell r="U818">
            <v>133.489</v>
          </cell>
          <cell r="V818">
            <v>5.6835881316854691</v>
          </cell>
          <cell r="W818">
            <v>2.5301031336733573</v>
          </cell>
          <cell r="X818">
            <v>47.193173473665993</v>
          </cell>
          <cell r="Y818">
            <v>47.413235186192715</v>
          </cell>
          <cell r="Z818">
            <v>1.3326215351271764E-2</v>
          </cell>
          <cell r="AA818">
            <v>3.6719255835268659E-2</v>
          </cell>
          <cell r="AB818">
            <v>8.5114816344094599</v>
          </cell>
          <cell r="AC818">
            <v>1.2454963590324466</v>
          </cell>
          <cell r="AD818">
            <v>1.3735406644350607</v>
          </cell>
          <cell r="AE818">
            <v>955.77243386975988</v>
          </cell>
          <cell r="AF818">
            <v>3317.29243330994</v>
          </cell>
          <cell r="AG818">
            <v>2</v>
          </cell>
          <cell r="AH818">
            <v>713541.04502272909</v>
          </cell>
          <cell r="AI818">
            <v>-111.65798316310244</v>
          </cell>
          <cell r="AJ818">
            <v>-1.7622787746701775E-3</v>
          </cell>
          <cell r="AK818">
            <v>-111.65798316310244</v>
          </cell>
        </row>
        <row r="819">
          <cell r="B819" t="str">
            <v>LoPGas</v>
          </cell>
          <cell r="C819" t="str">
            <v>Header</v>
          </cell>
          <cell r="D819" t="str">
            <v>x</v>
          </cell>
          <cell r="E819" t="str">
            <v>H</v>
          </cell>
          <cell r="F819">
            <v>40</v>
          </cell>
          <cell r="G819">
            <v>115</v>
          </cell>
          <cell r="J819">
            <v>5.4</v>
          </cell>
          <cell r="K819">
            <v>5.4</v>
          </cell>
          <cell r="L819">
            <v>80</v>
          </cell>
          <cell r="M819">
            <v>47.413235186192715</v>
          </cell>
          <cell r="N819">
            <v>126720</v>
          </cell>
          <cell r="O819">
            <v>10.56</v>
          </cell>
          <cell r="P819">
            <v>1</v>
          </cell>
          <cell r="Q819">
            <v>33.333333333333336</v>
          </cell>
          <cell r="R819">
            <v>1</v>
          </cell>
          <cell r="S819">
            <v>1.01473233779264</v>
          </cell>
          <cell r="T819">
            <v>0.75</v>
          </cell>
          <cell r="U819">
            <v>133.489</v>
          </cell>
          <cell r="V819">
            <v>3.7992072079658521</v>
          </cell>
          <cell r="W819">
            <v>1.6823771566112669</v>
          </cell>
          <cell r="X819">
            <v>47.544975774880314</v>
          </cell>
          <cell r="Y819">
            <v>47.67671636356792</v>
          </cell>
          <cell r="Z819">
            <v>8.0855273262218086E-3</v>
          </cell>
          <cell r="AA819">
            <v>2.7827086993510712E-2</v>
          </cell>
          <cell r="AB819">
            <v>6.9331063611990746</v>
          </cell>
          <cell r="AC819">
            <v>1.1115514102464699</v>
          </cell>
          <cell r="AD819">
            <v>1.3665013112992033</v>
          </cell>
          <cell r="AE819">
            <v>1911.5448677395198</v>
          </cell>
          <cell r="AF819">
            <v>3277.7753522593152</v>
          </cell>
          <cell r="AG819">
            <v>2</v>
          </cell>
          <cell r="AH819">
            <v>1006048.7321987703</v>
          </cell>
          <cell r="AI819">
            <v>-134.01427417049919</v>
          </cell>
          <cell r="AJ819">
            <v>-1.0575621383404291E-3</v>
          </cell>
          <cell r="AK819">
            <v>-134.01427417049919</v>
          </cell>
        </row>
        <row r="820">
          <cell r="B820" t="str">
            <v>LoPGas</v>
          </cell>
          <cell r="C820" t="str">
            <v>Header</v>
          </cell>
          <cell r="D820" t="str">
            <v>x</v>
          </cell>
          <cell r="E820" t="str">
            <v>H</v>
          </cell>
          <cell r="F820">
            <v>40</v>
          </cell>
          <cell r="G820">
            <v>115</v>
          </cell>
          <cell r="J820">
            <v>5.4</v>
          </cell>
          <cell r="K820">
            <v>5.4</v>
          </cell>
          <cell r="L820">
            <v>80</v>
          </cell>
          <cell r="M820">
            <v>47.67671636356792</v>
          </cell>
          <cell r="N820">
            <v>190080</v>
          </cell>
          <cell r="O820">
            <v>15.84</v>
          </cell>
          <cell r="P820">
            <v>1</v>
          </cell>
          <cell r="Q820">
            <v>33.333333333333336</v>
          </cell>
          <cell r="R820">
            <v>1</v>
          </cell>
          <cell r="S820">
            <v>1.2386846748934399</v>
          </cell>
          <cell r="T820">
            <v>0.75</v>
          </cell>
          <cell r="U820">
            <v>133.489</v>
          </cell>
          <cell r="V820">
            <v>2.9228369341373654</v>
          </cell>
          <cell r="W820">
            <v>1.2913150085396481</v>
          </cell>
          <cell r="X820">
            <v>47.775635807606733</v>
          </cell>
          <cell r="Y820">
            <v>47.874555251645539</v>
          </cell>
          <cell r="Z820">
            <v>6.1206308833867684E-3</v>
          </cell>
          <cell r="AA820">
            <v>2.3783352492749613E-2</v>
          </cell>
          <cell r="AB820">
            <v>6.0613410564312922</v>
          </cell>
          <cell r="AC820">
            <v>1.0248692399237294</v>
          </cell>
          <cell r="AD820">
            <v>1.3608832953627878</v>
          </cell>
          <cell r="AE820">
            <v>2867.3173016092796</v>
          </cell>
          <cell r="AF820">
            <v>3218.9187497283792</v>
          </cell>
          <cell r="AG820">
            <v>2</v>
          </cell>
          <cell r="AH820">
            <v>1222408.6237066642</v>
          </cell>
          <cell r="AI820">
            <v>-151.07497308556364</v>
          </cell>
          <cell r="AJ820">
            <v>-7.9479678601411844E-4</v>
          </cell>
          <cell r="AK820">
            <v>-151.07497308556364</v>
          </cell>
        </row>
        <row r="821">
          <cell r="B821" t="str">
            <v>LoPGas</v>
          </cell>
          <cell r="C821" t="str">
            <v>Leader</v>
          </cell>
          <cell r="D821" t="str">
            <v>x</v>
          </cell>
          <cell r="E821" t="str">
            <v>L</v>
          </cell>
          <cell r="F821">
            <v>40</v>
          </cell>
          <cell r="G821">
            <v>115</v>
          </cell>
          <cell r="J821">
            <v>5.4</v>
          </cell>
          <cell r="K821">
            <v>5.4</v>
          </cell>
          <cell r="L821">
            <v>80</v>
          </cell>
          <cell r="M821">
            <v>47.874555251645539</v>
          </cell>
          <cell r="N821">
            <v>253440.00000000003</v>
          </cell>
          <cell r="O821">
            <v>21.12</v>
          </cell>
          <cell r="P821">
            <v>1</v>
          </cell>
          <cell r="Q821">
            <v>40</v>
          </cell>
          <cell r="R821">
            <v>1</v>
          </cell>
          <cell r="S821">
            <v>1.4046444981305601</v>
          </cell>
          <cell r="T821">
            <v>0.75</v>
          </cell>
          <cell r="U821">
            <v>133.489</v>
          </cell>
          <cell r="V821">
            <v>3.1932377197023136</v>
          </cell>
          <cell r="W821">
            <v>1.4119757785374034</v>
          </cell>
          <cell r="X821">
            <v>47.970874663464549</v>
          </cell>
          <cell r="Y821">
            <v>48.06719407528356</v>
          </cell>
          <cell r="Z821">
            <v>5.9964562404350996E-3</v>
          </cell>
          <cell r="AA821">
            <v>2.0997810859610434E-2</v>
          </cell>
          <cell r="AB821">
            <v>5.5502556253984103</v>
          </cell>
          <cell r="AC821">
            <v>0.96924755882739111</v>
          </cell>
          <cell r="AD821">
            <v>1.3567619992517357</v>
          </cell>
          <cell r="AE821">
            <v>3823.08973547904</v>
          </cell>
          <cell r="AF821">
            <v>3306.8095735794977</v>
          </cell>
          <cell r="AG821">
            <v>2</v>
          </cell>
          <cell r="AH821">
            <v>1428764.0552157683</v>
          </cell>
          <cell r="AI821">
            <v>-195.88119508497149</v>
          </cell>
          <cell r="AJ821">
            <v>-7.72889816465323E-4</v>
          </cell>
          <cell r="AK821">
            <v>-195.88119508497149</v>
          </cell>
        </row>
        <row r="822">
          <cell r="B822" t="str">
            <v>40_115_1_100</v>
          </cell>
          <cell r="F822">
            <v>40</v>
          </cell>
          <cell r="G822">
            <v>115</v>
          </cell>
          <cell r="H822">
            <v>32.153655232318286</v>
          </cell>
          <cell r="R822">
            <v>1</v>
          </cell>
          <cell r="W822">
            <v>5.5037952988242722</v>
          </cell>
          <cell r="X822">
            <v>7.846344767681714</v>
          </cell>
          <cell r="AK822">
            <v>-592.62842550413677</v>
          </cell>
          <cell r="AL822">
            <v>1.5654483523483476E-3</v>
          </cell>
          <cell r="AM822">
            <v>-396.74723041916525</v>
          </cell>
        </row>
        <row r="823">
          <cell r="B823" t="str">
            <v>LoPGas</v>
          </cell>
          <cell r="C823" t="str">
            <v>Branch</v>
          </cell>
          <cell r="D823" t="str">
            <v>x</v>
          </cell>
          <cell r="E823" t="str">
            <v>B</v>
          </cell>
          <cell r="F823">
            <v>40</v>
          </cell>
          <cell r="G823">
            <v>115</v>
          </cell>
          <cell r="J823">
            <v>5.4</v>
          </cell>
          <cell r="K823">
            <v>5.4</v>
          </cell>
          <cell r="L823">
            <v>80</v>
          </cell>
          <cell r="M823">
            <v>45.4</v>
          </cell>
          <cell r="N823">
            <v>13200.000000000002</v>
          </cell>
          <cell r="O823">
            <v>1.2</v>
          </cell>
          <cell r="P823">
            <v>16</v>
          </cell>
          <cell r="Q823">
            <v>30</v>
          </cell>
          <cell r="R823">
            <v>1</v>
          </cell>
          <cell r="S823">
            <v>0.5</v>
          </cell>
          <cell r="T823">
            <v>0.75</v>
          </cell>
          <cell r="U823">
            <v>133.489</v>
          </cell>
          <cell r="V823">
            <v>2.1124022770264963</v>
          </cell>
          <cell r="W823">
            <v>0.93057369032003834</v>
          </cell>
          <cell r="X823">
            <v>46.186555880569635</v>
          </cell>
          <cell r="Y823">
            <v>46.973111761139272</v>
          </cell>
          <cell r="Z823">
            <v>4.5465657836395224E-2</v>
          </cell>
          <cell r="AA823">
            <v>9.145832249536183E-2</v>
          </cell>
          <cell r="AB823">
            <v>10.590508807326579</v>
          </cell>
          <cell r="AC823">
            <v>1.3826349521493424</v>
          </cell>
          <cell r="AD823">
            <v>1.3813185571026481</v>
          </cell>
          <cell r="AE823">
            <v>199.11925705619998</v>
          </cell>
          <cell r="AF823">
            <v>1574.0161036235797</v>
          </cell>
          <cell r="AG823">
            <v>2</v>
          </cell>
          <cell r="AH823">
            <v>226983.50295794429</v>
          </cell>
          <cell r="AI823">
            <v>-84.065792187110191</v>
          </cell>
          <cell r="AJ823">
            <v>-6.36862062023562E-3</v>
          </cell>
          <cell r="AK823">
            <v>-1345.052674993763</v>
          </cell>
        </row>
        <row r="824">
          <cell r="B824" t="str">
            <v>LoPGas</v>
          </cell>
          <cell r="C824" t="str">
            <v>Header</v>
          </cell>
          <cell r="D824" t="str">
            <v>x</v>
          </cell>
          <cell r="E824" t="str">
            <v>H</v>
          </cell>
          <cell r="F824">
            <v>40</v>
          </cell>
          <cell r="G824">
            <v>115</v>
          </cell>
          <cell r="J824">
            <v>5.4</v>
          </cell>
          <cell r="K824">
            <v>5.4</v>
          </cell>
          <cell r="L824">
            <v>80</v>
          </cell>
          <cell r="M824">
            <v>46.973111761139272</v>
          </cell>
          <cell r="N824">
            <v>63360</v>
          </cell>
          <cell r="O824">
            <v>5.28</v>
          </cell>
          <cell r="P824">
            <v>1</v>
          </cell>
          <cell r="Q824">
            <v>50</v>
          </cell>
          <cell r="R824">
            <v>1</v>
          </cell>
          <cell r="S824">
            <v>0.73278748682815997</v>
          </cell>
          <cell r="T824">
            <v>0.75</v>
          </cell>
          <cell r="U824">
            <v>133.489</v>
          </cell>
          <cell r="V824">
            <v>8.6548094192323521</v>
          </cell>
          <cell r="W824">
            <v>3.8849333116043709</v>
          </cell>
          <cell r="X824">
            <v>47.304216594967535</v>
          </cell>
          <cell r="Y824">
            <v>47.635321428795798</v>
          </cell>
          <cell r="Z824">
            <v>2.0050622476668778E-2</v>
          </cell>
          <cell r="AA824">
            <v>3.6838065492400138E-2</v>
          </cell>
          <cell r="AB824">
            <v>8.5114816344094599</v>
          </cell>
          <cell r="AC824">
            <v>1.2454975345264516</v>
          </cell>
          <cell r="AD824">
            <v>1.3735393680946248</v>
          </cell>
          <cell r="AE824">
            <v>955.77243386975988</v>
          </cell>
          <cell r="AF824">
            <v>3367.8019552928636</v>
          </cell>
          <cell r="AG824">
            <v>2</v>
          </cell>
          <cell r="AH824">
            <v>713806.22902393294</v>
          </cell>
          <cell r="AI824">
            <v>-166.91482447769064</v>
          </cell>
          <cell r="AJ824">
            <v>-2.6343880125898143E-3</v>
          </cell>
          <cell r="AK824">
            <v>-166.91482447769064</v>
          </cell>
        </row>
        <row r="825">
          <cell r="B825" t="str">
            <v>LoPGas</v>
          </cell>
          <cell r="C825" t="str">
            <v>Header</v>
          </cell>
          <cell r="D825" t="str">
            <v>x</v>
          </cell>
          <cell r="E825" t="str">
            <v>H</v>
          </cell>
          <cell r="F825">
            <v>40</v>
          </cell>
          <cell r="G825">
            <v>115</v>
          </cell>
          <cell r="J825">
            <v>5.4</v>
          </cell>
          <cell r="K825">
            <v>5.4</v>
          </cell>
          <cell r="L825">
            <v>80</v>
          </cell>
          <cell r="M825">
            <v>47.635321428795798</v>
          </cell>
          <cell r="N825">
            <v>126720</v>
          </cell>
          <cell r="O825">
            <v>10.56</v>
          </cell>
          <cell r="P825">
            <v>1</v>
          </cell>
          <cell r="Q825">
            <v>50</v>
          </cell>
          <cell r="R825">
            <v>1</v>
          </cell>
          <cell r="S825">
            <v>1.01473233779264</v>
          </cell>
          <cell r="T825">
            <v>0.75</v>
          </cell>
          <cell r="U825">
            <v>133.489</v>
          </cell>
          <cell r="V825">
            <v>5.7601208136185233</v>
          </cell>
          <cell r="W825">
            <v>2.5647019953067485</v>
          </cell>
          <cell r="X825">
            <v>47.832180066786364</v>
          </cell>
          <cell r="Y825">
            <v>48.029038704776923</v>
          </cell>
          <cell r="Z825">
            <v>1.2165029697882579E-2</v>
          </cell>
          <cell r="AA825">
            <v>2.789255975285793E-2</v>
          </cell>
          <cell r="AB825">
            <v>6.9331063611990746</v>
          </cell>
          <cell r="AC825">
            <v>1.1121522785736244</v>
          </cell>
          <cell r="AD825">
            <v>1.3657630244901091</v>
          </cell>
          <cell r="AE825">
            <v>1911.5448677395198</v>
          </cell>
          <cell r="AF825">
            <v>3312.9901873388822</v>
          </cell>
          <cell r="AG825">
            <v>2</v>
          </cell>
          <cell r="AH825">
            <v>1005905.707104385</v>
          </cell>
          <cell r="AI825">
            <v>-199.22467423035445</v>
          </cell>
          <cell r="AJ825">
            <v>-1.5721644115400447E-3</v>
          </cell>
          <cell r="AK825">
            <v>-199.22467423035445</v>
          </cell>
        </row>
        <row r="826">
          <cell r="B826" t="str">
            <v>LoPGas</v>
          </cell>
          <cell r="C826" t="str">
            <v>Header</v>
          </cell>
          <cell r="D826" t="str">
            <v>x</v>
          </cell>
          <cell r="E826" t="str">
            <v>H</v>
          </cell>
          <cell r="F826">
            <v>40</v>
          </cell>
          <cell r="G826">
            <v>115</v>
          </cell>
          <cell r="J826">
            <v>5.4</v>
          </cell>
          <cell r="K826">
            <v>5.4</v>
          </cell>
          <cell r="L826">
            <v>80</v>
          </cell>
          <cell r="M826">
            <v>48.029038704776923</v>
          </cell>
          <cell r="N826">
            <v>190080</v>
          </cell>
          <cell r="O826">
            <v>15.84</v>
          </cell>
          <cell r="P826">
            <v>1</v>
          </cell>
          <cell r="Q826">
            <v>50</v>
          </cell>
          <cell r="R826">
            <v>1</v>
          </cell>
          <cell r="S826">
            <v>1.2386846748934399</v>
          </cell>
          <cell r="T826">
            <v>0.75</v>
          </cell>
          <cell r="U826">
            <v>133.489</v>
          </cell>
          <cell r="V826">
            <v>4.423297012825965</v>
          </cell>
          <cell r="W826">
            <v>1.9608643519973086</v>
          </cell>
          <cell r="X826">
            <v>48.176239132980541</v>
          </cell>
          <cell r="Y826">
            <v>48.323439561184152</v>
          </cell>
          <cell r="Z826">
            <v>9.2083829975802001E-3</v>
          </cell>
          <cell r="AA826">
            <v>2.3830170516694629E-2</v>
          </cell>
          <cell r="AB826">
            <v>6.0613410564312922</v>
          </cell>
          <cell r="AC826">
            <v>1.0257575374742274</v>
          </cell>
          <cell r="AD826">
            <v>1.3597047816754684</v>
          </cell>
          <cell r="AE826">
            <v>2867.3173016092796</v>
          </cell>
          <cell r="AF826">
            <v>3247.4491082044055</v>
          </cell>
          <cell r="AG826">
            <v>2</v>
          </cell>
          <cell r="AH826">
            <v>1221877.3472181836</v>
          </cell>
          <cell r="AI826">
            <v>-223.76496068278192</v>
          </cell>
          <cell r="AJ826">
            <v>-1.1772146500567231E-3</v>
          </cell>
          <cell r="AK826">
            <v>-223.76496068278192</v>
          </cell>
        </row>
        <row r="827">
          <cell r="B827" t="str">
            <v>LoPGas</v>
          </cell>
          <cell r="C827" t="str">
            <v>Leader</v>
          </cell>
          <cell r="D827" t="str">
            <v>x</v>
          </cell>
          <cell r="E827" t="str">
            <v>L</v>
          </cell>
          <cell r="F827">
            <v>40</v>
          </cell>
          <cell r="G827">
            <v>115</v>
          </cell>
          <cell r="J827">
            <v>5.4</v>
          </cell>
          <cell r="K827">
            <v>5.4</v>
          </cell>
          <cell r="L827">
            <v>80</v>
          </cell>
          <cell r="M827">
            <v>48.323439561184152</v>
          </cell>
          <cell r="N827">
            <v>253440.00000000003</v>
          </cell>
          <cell r="O827">
            <v>21.12</v>
          </cell>
          <cell r="P827">
            <v>1</v>
          </cell>
          <cell r="Q827">
            <v>40</v>
          </cell>
          <cell r="R827">
            <v>1</v>
          </cell>
          <cell r="S827">
            <v>1.4046444981305601</v>
          </cell>
          <cell r="T827">
            <v>0.75</v>
          </cell>
          <cell r="U827">
            <v>133.489</v>
          </cell>
          <cell r="V827">
            <v>3.1989346485443013</v>
          </cell>
          <cell r="W827">
            <v>1.4145179154593066</v>
          </cell>
          <cell r="X827">
            <v>48.418563855840048</v>
          </cell>
          <cell r="Y827">
            <v>48.513688150495938</v>
          </cell>
          <cell r="Z827">
            <v>6.005973712936874E-3</v>
          </cell>
          <cell r="AA827">
            <v>2.1006334619846426E-2</v>
          </cell>
          <cell r="AB827">
            <v>5.5502556253984103</v>
          </cell>
          <cell r="AC827">
            <v>0.97032574105828029</v>
          </cell>
          <cell r="AD827">
            <v>1.3552544264674216</v>
          </cell>
          <cell r="AE827">
            <v>3823.08973547904</v>
          </cell>
          <cell r="AF827">
            <v>3312.474349860187</v>
          </cell>
          <cell r="AG827">
            <v>2</v>
          </cell>
          <cell r="AH827">
            <v>1427615.5902875112</v>
          </cell>
          <cell r="AI827">
            <v>-193.11116555344432</v>
          </cell>
          <cell r="AJ827">
            <v>-7.6196009135670888E-4</v>
          </cell>
          <cell r="AK827">
            <v>-193.11116555344432</v>
          </cell>
        </row>
        <row r="828">
          <cell r="B828" t="str">
            <v>40_115_1_150</v>
          </cell>
          <cell r="F828">
            <v>40</v>
          </cell>
          <cell r="G828">
            <v>115</v>
          </cell>
          <cell r="H828">
            <v>29.244408735312227</v>
          </cell>
          <cell r="R828">
            <v>1</v>
          </cell>
          <cell r="W828">
            <v>8.410499658908428</v>
          </cell>
          <cell r="X828">
            <v>10.755591264687773</v>
          </cell>
          <cell r="AK828">
            <v>-783.01562494427139</v>
          </cell>
          <cell r="AL828">
            <v>2.327590196460018E-3</v>
          </cell>
          <cell r="AM828">
            <v>-589.90445939082701</v>
          </cell>
        </row>
        <row r="829">
          <cell r="B829" t="str">
            <v>LoPGas</v>
          </cell>
          <cell r="C829" t="str">
            <v>Branch</v>
          </cell>
          <cell r="D829" t="str">
            <v>x</v>
          </cell>
          <cell r="E829" t="str">
            <v>B</v>
          </cell>
          <cell r="F829">
            <v>40</v>
          </cell>
          <cell r="G829">
            <v>115</v>
          </cell>
          <cell r="J829">
            <v>5.4</v>
          </cell>
          <cell r="K829">
            <v>5.4</v>
          </cell>
          <cell r="L829">
            <v>80</v>
          </cell>
          <cell r="M829">
            <v>45.4</v>
          </cell>
          <cell r="N829">
            <v>13200.000000000002</v>
          </cell>
          <cell r="O829">
            <v>1.2</v>
          </cell>
          <cell r="P829">
            <v>16</v>
          </cell>
          <cell r="Q829">
            <v>30</v>
          </cell>
          <cell r="R829">
            <v>1</v>
          </cell>
          <cell r="S829">
            <v>0.5</v>
          </cell>
          <cell r="T829">
            <v>0.75</v>
          </cell>
          <cell r="U829">
            <v>133.489</v>
          </cell>
          <cell r="V829">
            <v>2.1124022770264963</v>
          </cell>
          <cell r="W829">
            <v>0.93057369032003834</v>
          </cell>
          <cell r="X829">
            <v>46.186555880569635</v>
          </cell>
          <cell r="Y829">
            <v>46.973111761139272</v>
          </cell>
          <cell r="Z829">
            <v>4.5465657836395224E-2</v>
          </cell>
          <cell r="AA829">
            <v>9.145832249536183E-2</v>
          </cell>
          <cell r="AB829">
            <v>10.590508807326579</v>
          </cell>
          <cell r="AC829">
            <v>1.3826349521493424</v>
          </cell>
          <cell r="AD829">
            <v>1.3813185571026481</v>
          </cell>
          <cell r="AE829">
            <v>199.11925705619998</v>
          </cell>
          <cell r="AF829">
            <v>1574.0161036235797</v>
          </cell>
          <cell r="AG829">
            <v>2</v>
          </cell>
          <cell r="AH829">
            <v>226983.50295794429</v>
          </cell>
          <cell r="AI829">
            <v>-84.065792187110191</v>
          </cell>
          <cell r="AJ829">
            <v>-6.36862062023562E-3</v>
          </cell>
          <cell r="AK829">
            <v>-1345.052674993763</v>
          </cell>
        </row>
        <row r="830">
          <cell r="B830" t="str">
            <v>LoPGas</v>
          </cell>
          <cell r="C830" t="str">
            <v>Header</v>
          </cell>
          <cell r="D830" t="str">
            <v>x</v>
          </cell>
          <cell r="E830" t="str">
            <v>H</v>
          </cell>
          <cell r="F830">
            <v>40</v>
          </cell>
          <cell r="G830">
            <v>115</v>
          </cell>
          <cell r="J830">
            <v>5.4</v>
          </cell>
          <cell r="K830">
            <v>5.4</v>
          </cell>
          <cell r="L830">
            <v>80</v>
          </cell>
          <cell r="M830">
            <v>46.973111761139272</v>
          </cell>
          <cell r="N830">
            <v>63360</v>
          </cell>
          <cell r="O830">
            <v>5.28</v>
          </cell>
          <cell r="P830">
            <v>1</v>
          </cell>
          <cell r="Q830">
            <v>66.666666666666671</v>
          </cell>
          <cell r="R830">
            <v>1</v>
          </cell>
          <cell r="S830">
            <v>0.73278748682815997</v>
          </cell>
          <cell r="T830">
            <v>0.75</v>
          </cell>
          <cell r="U830">
            <v>133.489</v>
          </cell>
          <cell r="V830">
            <v>11.722252756473218</v>
          </cell>
          <cell r="W830">
            <v>5.3108851699450881</v>
          </cell>
          <cell r="X830">
            <v>47.416027697377686</v>
          </cell>
          <cell r="Y830">
            <v>47.858943633616107</v>
          </cell>
          <cell r="Z830">
            <v>2.6821536018477476E-2</v>
          </cell>
          <cell r="AA830">
            <v>3.6961784924329437E-2</v>
          </cell>
          <cell r="AB830">
            <v>8.5114816344094599</v>
          </cell>
          <cell r="AC830">
            <v>1.2454987191385019</v>
          </cell>
          <cell r="AD830">
            <v>1.3735380617012405</v>
          </cell>
          <cell r="AE830">
            <v>955.77243386975988</v>
          </cell>
          <cell r="AF830">
            <v>3421.2214117352723</v>
          </cell>
          <cell r="AG830">
            <v>2</v>
          </cell>
          <cell r="AH830">
            <v>714080.77799763414</v>
          </cell>
          <cell r="AI830">
            <v>-221.78311778100738</v>
          </cell>
          <cell r="AJ830">
            <v>-3.5003648639679195E-3</v>
          </cell>
          <cell r="AK830">
            <v>-221.78311778100738</v>
          </cell>
        </row>
        <row r="831">
          <cell r="B831" t="str">
            <v>LoPGas</v>
          </cell>
          <cell r="C831" t="str">
            <v>Header</v>
          </cell>
          <cell r="D831" t="str">
            <v>x</v>
          </cell>
          <cell r="E831" t="str">
            <v>H</v>
          </cell>
          <cell r="F831">
            <v>40</v>
          </cell>
          <cell r="G831">
            <v>115</v>
          </cell>
          <cell r="J831">
            <v>5.4</v>
          </cell>
          <cell r="K831">
            <v>5.4</v>
          </cell>
          <cell r="L831">
            <v>80</v>
          </cell>
          <cell r="M831">
            <v>47.858943633616107</v>
          </cell>
          <cell r="N831">
            <v>126720</v>
          </cell>
          <cell r="O831">
            <v>10.56</v>
          </cell>
          <cell r="P831">
            <v>1</v>
          </cell>
          <cell r="Q831">
            <v>66.666666666666671</v>
          </cell>
          <cell r="R831">
            <v>1</v>
          </cell>
          <cell r="S831">
            <v>1.01473233779264</v>
          </cell>
          <cell r="T831">
            <v>0.75</v>
          </cell>
          <cell r="U831">
            <v>133.489</v>
          </cell>
          <cell r="V831">
            <v>7.7649858764295256</v>
          </cell>
          <cell r="W831">
            <v>3.477318312610862</v>
          </cell>
          <cell r="X831">
            <v>48.120436173437483</v>
          </cell>
          <cell r="Y831">
            <v>48.381928713258851</v>
          </cell>
          <cell r="Z831">
            <v>1.627155852256712E-2</v>
          </cell>
          <cell r="AA831">
            <v>2.7960531349234676E-2</v>
          </cell>
          <cell r="AB831">
            <v>6.9331063611990746</v>
          </cell>
          <cell r="AC831">
            <v>1.1127612559285049</v>
          </cell>
          <cell r="AD831">
            <v>1.3650155876525876</v>
          </cell>
          <cell r="AE831">
            <v>1911.5448677395198</v>
          </cell>
          <cell r="AF831">
            <v>3349.5326523922672</v>
          </cell>
          <cell r="AG831">
            <v>2</v>
          </cell>
          <cell r="AH831">
            <v>1005765.2553936868</v>
          </cell>
          <cell r="AI831">
            <v>-263.22787044888105</v>
          </cell>
          <cell r="AJ831">
            <v>-2.0772401392746293E-3</v>
          </cell>
          <cell r="AK831">
            <v>-263.22787044888105</v>
          </cell>
        </row>
        <row r="832">
          <cell r="B832" t="str">
            <v>LoPGas</v>
          </cell>
          <cell r="C832" t="str">
            <v>Header</v>
          </cell>
          <cell r="D832" t="str">
            <v>x</v>
          </cell>
          <cell r="E832" t="str">
            <v>H</v>
          </cell>
          <cell r="F832">
            <v>40</v>
          </cell>
          <cell r="G832">
            <v>115</v>
          </cell>
          <cell r="J832">
            <v>5.4</v>
          </cell>
          <cell r="K832">
            <v>5.4</v>
          </cell>
          <cell r="L832">
            <v>80</v>
          </cell>
          <cell r="M832">
            <v>48.381928713258851</v>
          </cell>
          <cell r="N832">
            <v>190080</v>
          </cell>
          <cell r="O832">
            <v>15.84</v>
          </cell>
          <cell r="P832">
            <v>1</v>
          </cell>
          <cell r="Q832">
            <v>66.666666666666671</v>
          </cell>
          <cell r="R832">
            <v>1</v>
          </cell>
          <cell r="S832">
            <v>1.2386846748934399</v>
          </cell>
          <cell r="T832">
            <v>0.75</v>
          </cell>
          <cell r="U832">
            <v>133.489</v>
          </cell>
          <cell r="V832">
            <v>5.9512582370149136</v>
          </cell>
          <cell r="W832">
            <v>2.6511113187228332</v>
          </cell>
          <cell r="X832">
            <v>48.576632612858916</v>
          </cell>
          <cell r="Y832">
            <v>48.771336512458987</v>
          </cell>
          <cell r="Z832">
            <v>1.2315988400071531E-2</v>
          </cell>
          <cell r="AA832">
            <v>2.3878695865079683E-2</v>
          </cell>
          <cell r="AB832">
            <v>6.0613410564312922</v>
          </cell>
          <cell r="AC832">
            <v>1.0266566133493642</v>
          </cell>
          <cell r="AD832">
            <v>1.3585140449182926</v>
          </cell>
          <cell r="AE832">
            <v>2867.3173016092796</v>
          </cell>
          <cell r="AF832">
            <v>3276.78896228653</v>
          </cell>
          <cell r="AG832">
            <v>2</v>
          </cell>
          <cell r="AH832">
            <v>1221348.7335420828</v>
          </cell>
          <cell r="AI832">
            <v>-294.55860056493049</v>
          </cell>
          <cell r="AJ832">
            <v>-1.5496559373155013E-3</v>
          </cell>
          <cell r="AK832">
            <v>-294.55860056493049</v>
          </cell>
        </row>
        <row r="833">
          <cell r="B833" t="str">
            <v>LoPGas</v>
          </cell>
          <cell r="C833" t="str">
            <v>Leader</v>
          </cell>
          <cell r="D833" t="str">
            <v>x</v>
          </cell>
          <cell r="E833" t="str">
            <v>L</v>
          </cell>
          <cell r="F833">
            <v>40</v>
          </cell>
          <cell r="G833">
            <v>115</v>
          </cell>
          <cell r="J833">
            <v>5.4</v>
          </cell>
          <cell r="K833">
            <v>5.4</v>
          </cell>
          <cell r="L833">
            <v>80</v>
          </cell>
          <cell r="M833">
            <v>48.771336512458987</v>
          </cell>
          <cell r="N833">
            <v>253440.00000000003</v>
          </cell>
          <cell r="O833">
            <v>21.12</v>
          </cell>
          <cell r="P833">
            <v>1</v>
          </cell>
          <cell r="Q833">
            <v>40</v>
          </cell>
          <cell r="R833">
            <v>1</v>
          </cell>
          <cell r="S833">
            <v>1.4046444981305601</v>
          </cell>
          <cell r="T833">
            <v>0.75</v>
          </cell>
          <cell r="U833">
            <v>133.489</v>
          </cell>
          <cell r="V833">
            <v>3.2046383145735406</v>
          </cell>
          <cell r="W833">
            <v>1.4170630587119746</v>
          </cell>
          <cell r="X833">
            <v>48.865264399401795</v>
          </cell>
          <cell r="Y833">
            <v>48.95919228634461</v>
          </cell>
          <cell r="Z833">
            <v>6.0154919521473449E-3</v>
          </cell>
          <cell r="AA833">
            <v>2.1014879619210097E-2</v>
          </cell>
          <cell r="AB833">
            <v>5.5502556253984103</v>
          </cell>
          <cell r="AC833">
            <v>0.97141609150014752</v>
          </cell>
          <cell r="AD833">
            <v>1.3537332428307995</v>
          </cell>
          <cell r="AE833">
            <v>3823.08973547904</v>
          </cell>
          <cell r="AF833">
            <v>3318.1458953301221</v>
          </cell>
          <cell r="AG833">
            <v>2</v>
          </cell>
          <cell r="AH833">
            <v>1426471.4872517234</v>
          </cell>
          <cell r="AI833">
            <v>-190.34774590876316</v>
          </cell>
          <cell r="AJ833">
            <v>-7.5105644692535962E-4</v>
          </cell>
          <cell r="AK833">
            <v>-190.34774590876316</v>
          </cell>
        </row>
        <row r="834">
          <cell r="B834" t="str">
            <v>40_115_1_200</v>
          </cell>
          <cell r="F834">
            <v>40</v>
          </cell>
          <cell r="G834">
            <v>115</v>
          </cell>
          <cell r="H834">
            <v>26.213048449689204</v>
          </cell>
          <cell r="R834">
            <v>1</v>
          </cell>
          <cell r="W834">
            <v>11.439314801278783</v>
          </cell>
          <cell r="X834">
            <v>13.786951550310796</v>
          </cell>
          <cell r="AK834">
            <v>-969.91733470358201</v>
          </cell>
          <cell r="AL834">
            <v>3.0759532386159202E-3</v>
          </cell>
          <cell r="AM834">
            <v>-779.56958879481886</v>
          </cell>
        </row>
      </sheetData>
      <sheetData sheetId="7">
        <row r="5">
          <cell r="B5" t="str">
            <v>Pipe</v>
          </cell>
          <cell r="C5" t="str">
            <v>Description</v>
          </cell>
          <cell r="D5" t="str">
            <v>Include</v>
          </cell>
          <cell r="E5" t="str">
            <v>Pipe Leg</v>
          </cell>
          <cell r="F5" t="str">
            <v>SST coil</v>
          </cell>
          <cell r="G5" t="str">
            <v>SDT coil</v>
          </cell>
          <cell r="H5" t="str">
            <v>SST comp</v>
          </cell>
          <cell r="I5" t="str">
            <v>SDT comp</v>
          </cell>
          <cell r="J5" t="str">
            <v>SH</v>
          </cell>
          <cell r="K5" t="str">
            <v>SC</v>
          </cell>
          <cell r="L5" t="str">
            <v>T envir</v>
          </cell>
          <cell r="M5" t="str">
            <v>Tin</v>
          </cell>
          <cell r="N5" t="str">
            <v>CapBtuh</v>
          </cell>
          <cell r="O5" t="str">
            <v>Tons</v>
          </cell>
          <cell r="P5" t="str">
            <v>num units</v>
          </cell>
          <cell r="Q5" t="str">
            <v>Pipe Len</v>
          </cell>
          <cell r="R5" t="str">
            <v>PLR</v>
          </cell>
          <cell r="S5" t="str">
            <v>Dia</v>
          </cell>
          <cell r="T5" t="str">
            <v>Ins Thk</v>
          </cell>
          <cell r="U5" t="str">
            <v>Pin</v>
          </cell>
          <cell r="V5" t="str">
            <v>DP</v>
          </cell>
          <cell r="W5" t="str">
            <v>DTsat</v>
          </cell>
          <cell r="X5" t="str">
            <v>Tavg</v>
          </cell>
          <cell r="Y5" t="str">
            <v>Tout</v>
          </cell>
          <cell r="Z5" t="str">
            <v>Eff</v>
          </cell>
          <cell r="AA5" t="str">
            <v>Ri/L</v>
          </cell>
          <cell r="AB5" t="str">
            <v>Rins/L</v>
          </cell>
          <cell r="AC5" t="str">
            <v>Ro/L</v>
          </cell>
          <cell r="AD5" t="str">
            <v>ho_t</v>
          </cell>
          <cell r="AE5" t="str">
            <v>Mrefg</v>
          </cell>
          <cell r="AF5" t="str">
            <v>V</v>
          </cell>
          <cell r="AG5" t="str">
            <v>Iter Count</v>
          </cell>
          <cell r="AH5" t="str">
            <v>Re</v>
          </cell>
          <cell r="AI5" t="str">
            <v>Qloss</v>
          </cell>
          <cell r="AJ5" t="str">
            <v>PctLoss</v>
          </cell>
          <cell r="AK5" t="str">
            <v>Tot Loss</v>
          </cell>
          <cell r="AL5" t="str">
            <v>Pct of Full Cap</v>
          </cell>
        </row>
        <row r="7">
          <cell r="B7" t="str">
            <v>LoPGas</v>
          </cell>
          <cell r="C7" t="str">
            <v>Branch</v>
          </cell>
          <cell r="D7" t="str">
            <v>x</v>
          </cell>
          <cell r="E7" t="str">
            <v>B</v>
          </cell>
          <cell r="F7">
            <v>15</v>
          </cell>
          <cell r="G7">
            <v>115</v>
          </cell>
          <cell r="J7">
            <v>5.4</v>
          </cell>
          <cell r="K7">
            <v>5.4</v>
          </cell>
          <cell r="L7">
            <v>60</v>
          </cell>
          <cell r="M7">
            <v>20.399999999999999</v>
          </cell>
          <cell r="N7">
            <v>13200.000000000002</v>
          </cell>
          <cell r="O7">
            <v>1.2</v>
          </cell>
          <cell r="P7">
            <v>16</v>
          </cell>
          <cell r="Q7">
            <v>30</v>
          </cell>
          <cell r="R7">
            <v>1</v>
          </cell>
          <cell r="S7">
            <v>0.5</v>
          </cell>
          <cell r="T7">
            <v>0.75</v>
          </cell>
          <cell r="U7">
            <v>84.947000000000003</v>
          </cell>
          <cell r="V7">
            <v>3.5410172220099176</v>
          </cell>
          <cell r="W7">
            <v>2.2179023782810923</v>
          </cell>
          <cell r="X7">
            <v>21.357862698664</v>
          </cell>
          <cell r="Y7">
            <v>22.315725397327999</v>
          </cell>
          <cell r="Z7">
            <v>4.8376903972929264E-2</v>
          </cell>
          <cell r="AA7">
            <v>9.6316045547015922E-2</v>
          </cell>
          <cell r="AB7">
            <v>10.590508807326579</v>
          </cell>
          <cell r="AC7">
            <v>1.4517230920105164</v>
          </cell>
          <cell r="AD7">
            <v>1.3155809999947174</v>
          </cell>
          <cell r="AE7">
            <v>205.50732990466565</v>
          </cell>
          <cell r="AF7">
            <v>2596.8599065826384</v>
          </cell>
          <cell r="AG7">
            <v>2</v>
          </cell>
          <cell r="AH7">
            <v>249814.73774409745</v>
          </cell>
          <cell r="AI7">
            <v>-95.483137689387192</v>
          </cell>
          <cell r="AJ7">
            <v>-7.2335710370747862E-3</v>
          </cell>
          <cell r="AK7">
            <v>-1527.7302030301951</v>
          </cell>
        </row>
        <row r="8">
          <cell r="B8" t="str">
            <v>LoPGas</v>
          </cell>
          <cell r="C8" t="str">
            <v>Header</v>
          </cell>
          <cell r="D8" t="str">
            <v>x</v>
          </cell>
          <cell r="E8" t="str">
            <v>H</v>
          </cell>
          <cell r="F8">
            <v>15</v>
          </cell>
          <cell r="G8">
            <v>115</v>
          </cell>
          <cell r="J8">
            <v>5.4</v>
          </cell>
          <cell r="K8">
            <v>5.4</v>
          </cell>
          <cell r="L8">
            <v>60</v>
          </cell>
          <cell r="M8">
            <v>22.315725397327999</v>
          </cell>
          <cell r="N8">
            <v>63360</v>
          </cell>
          <cell r="O8">
            <v>5.28</v>
          </cell>
          <cell r="P8">
            <v>1</v>
          </cell>
          <cell r="Q8">
            <v>20</v>
          </cell>
          <cell r="R8">
            <v>1</v>
          </cell>
          <cell r="S8">
            <v>0.73278748682815997</v>
          </cell>
          <cell r="T8">
            <v>0.75</v>
          </cell>
          <cell r="U8">
            <v>84.947000000000003</v>
          </cell>
          <cell r="V8">
            <v>5.7336244714711588</v>
          </cell>
          <cell r="W8">
            <v>3.6281611358438113</v>
          </cell>
          <cell r="X8">
            <v>22.47651909884863</v>
          </cell>
          <cell r="Y8">
            <v>22.637312800369262</v>
          </cell>
          <cell r="Z8">
            <v>8.5337294251236484E-3</v>
          </cell>
          <cell r="AA8">
            <v>3.8638830898151844E-2</v>
          </cell>
          <cell r="AB8">
            <v>8.5114816344094599</v>
          </cell>
          <cell r="AC8">
            <v>1.3083364780832147</v>
          </cell>
          <cell r="AD8">
            <v>1.3075687525300861</v>
          </cell>
          <cell r="AE8">
            <v>986.43518354239495</v>
          </cell>
          <cell r="AF8">
            <v>5464.3541367592479</v>
          </cell>
          <cell r="AG8">
            <v>2</v>
          </cell>
          <cell r="AH8">
            <v>784761.502468138</v>
          </cell>
          <cell r="AI8">
            <v>-76.123984596189999</v>
          </cell>
          <cell r="AJ8">
            <v>-1.201451777086332E-3</v>
          </cell>
          <cell r="AK8">
            <v>-76.123984596189999</v>
          </cell>
        </row>
        <row r="9">
          <cell r="B9" t="str">
            <v>LoPGas</v>
          </cell>
          <cell r="C9" t="str">
            <v>Header</v>
          </cell>
          <cell r="D9" t="str">
            <v>x</v>
          </cell>
          <cell r="E9" t="str">
            <v>H</v>
          </cell>
          <cell r="F9">
            <v>15</v>
          </cell>
          <cell r="G9">
            <v>115</v>
          </cell>
          <cell r="J9">
            <v>5.4</v>
          </cell>
          <cell r="K9">
            <v>5.4</v>
          </cell>
          <cell r="L9">
            <v>60</v>
          </cell>
          <cell r="M9">
            <v>22.637312800369262</v>
          </cell>
          <cell r="N9">
            <v>126720</v>
          </cell>
          <cell r="O9">
            <v>10.56</v>
          </cell>
          <cell r="P9">
            <v>1</v>
          </cell>
          <cell r="Q9">
            <v>20</v>
          </cell>
          <cell r="R9">
            <v>1</v>
          </cell>
          <cell r="S9">
            <v>1.01473233779264</v>
          </cell>
          <cell r="T9">
            <v>0.75</v>
          </cell>
          <cell r="U9">
            <v>84.947000000000003</v>
          </cell>
          <cell r="V9">
            <v>3.8189596076183929</v>
          </cell>
          <cell r="W9">
            <v>2.3955013467210193</v>
          </cell>
          <cell r="X9">
            <v>22.733755343128216</v>
          </cell>
          <cell r="Y9">
            <v>22.830197885887173</v>
          </cell>
          <cell r="Z9">
            <v>5.1625056968551686E-3</v>
          </cell>
          <cell r="AA9">
            <v>2.9268068438781152E-2</v>
          </cell>
          <cell r="AB9">
            <v>6.9331063611990746</v>
          </cell>
          <cell r="AC9">
            <v>1.1673017700047734</v>
          </cell>
          <cell r="AD9">
            <v>1.3012371768031059</v>
          </cell>
          <cell r="AE9">
            <v>1972.8703670847899</v>
          </cell>
          <cell r="AF9">
            <v>5372.3203237569169</v>
          </cell>
          <cell r="AG9">
            <v>2</v>
          </cell>
          <cell r="AH9">
            <v>1106663.2889072914</v>
          </cell>
          <cell r="AI9">
            <v>-91.679325340779229</v>
          </cell>
          <cell r="AJ9">
            <v>-7.2347952446953309E-4</v>
          </cell>
          <cell r="AK9">
            <v>-91.679325340779229</v>
          </cell>
        </row>
        <row r="10">
          <cell r="B10" t="str">
            <v>LoPGas</v>
          </cell>
          <cell r="C10" t="str">
            <v>Header</v>
          </cell>
          <cell r="D10" t="str">
            <v>x</v>
          </cell>
          <cell r="E10" t="str">
            <v>H</v>
          </cell>
          <cell r="F10">
            <v>15</v>
          </cell>
          <cell r="G10">
            <v>115</v>
          </cell>
          <cell r="J10">
            <v>5.4</v>
          </cell>
          <cell r="K10">
            <v>5.4</v>
          </cell>
          <cell r="L10">
            <v>60</v>
          </cell>
          <cell r="M10">
            <v>22.830197885887173</v>
          </cell>
          <cell r="N10">
            <v>190080</v>
          </cell>
          <cell r="O10">
            <v>15.84</v>
          </cell>
          <cell r="P10">
            <v>1</v>
          </cell>
          <cell r="Q10">
            <v>20</v>
          </cell>
          <cell r="R10">
            <v>1</v>
          </cell>
          <cell r="S10">
            <v>1.2386846748934399</v>
          </cell>
          <cell r="T10">
            <v>0.75</v>
          </cell>
          <cell r="U10">
            <v>84.947000000000003</v>
          </cell>
          <cell r="V10">
            <v>2.9335181405111492</v>
          </cell>
          <cell r="W10">
            <v>1.8321902648055097</v>
          </cell>
          <cell r="X10">
            <v>22.90272898737209</v>
          </cell>
          <cell r="Y10">
            <v>22.975260088857006</v>
          </cell>
          <cell r="Z10">
            <v>3.9026896760032681E-3</v>
          </cell>
          <cell r="AA10">
            <v>2.5010016903157458E-2</v>
          </cell>
          <cell r="AB10">
            <v>6.0613410564312922</v>
          </cell>
          <cell r="AC10">
            <v>1.0761755153309669</v>
          </cell>
          <cell r="AD10">
            <v>1.2960036803238606</v>
          </cell>
          <cell r="AE10">
            <v>2959.3055506271849</v>
          </cell>
          <cell r="AF10">
            <v>5263.5084533740182</v>
          </cell>
          <cell r="AG10">
            <v>2</v>
          </cell>
          <cell r="AH10">
            <v>1344804.7075876321</v>
          </cell>
          <cell r="AI10">
            <v>-103.58697669985632</v>
          </cell>
          <cell r="AJ10">
            <v>-5.4496515519705552E-4</v>
          </cell>
          <cell r="AK10">
            <v>-103.58697669985632</v>
          </cell>
        </row>
        <row r="11">
          <cell r="B11" t="str">
            <v>LoPGas</v>
          </cell>
          <cell r="C11" t="str">
            <v>Leader</v>
          </cell>
          <cell r="D11" t="str">
            <v>x</v>
          </cell>
          <cell r="E11" t="str">
            <v>L</v>
          </cell>
          <cell r="F11">
            <v>15</v>
          </cell>
          <cell r="G11">
            <v>115</v>
          </cell>
          <cell r="J11">
            <v>5.4</v>
          </cell>
          <cell r="K11">
            <v>5.4</v>
          </cell>
          <cell r="L11">
            <v>60</v>
          </cell>
          <cell r="M11">
            <v>22.975260088857006</v>
          </cell>
          <cell r="N11">
            <v>253440.00000000003</v>
          </cell>
          <cell r="O11">
            <v>21.12</v>
          </cell>
          <cell r="P11">
            <v>1</v>
          </cell>
          <cell r="Q11">
            <v>40</v>
          </cell>
          <cell r="R11">
            <v>1</v>
          </cell>
          <cell r="S11">
            <v>1.4046444981305601</v>
          </cell>
          <cell r="T11">
            <v>0.75</v>
          </cell>
          <cell r="U11">
            <v>84.947000000000003</v>
          </cell>
          <cell r="V11">
            <v>5.4339801914354213</v>
          </cell>
          <cell r="W11">
            <v>3.4338392940566944</v>
          </cell>
          <cell r="X11">
            <v>23.093764343470703</v>
          </cell>
          <cell r="Y11">
            <v>23.212268598084396</v>
          </cell>
          <cell r="Z11">
            <v>6.401355142431675E-3</v>
          </cell>
          <cell r="AA11">
            <v>2.2142051209060237E-2</v>
          </cell>
          <cell r="AB11">
            <v>5.5502556253984103</v>
          </cell>
          <cell r="AC11">
            <v>1.0177204732480829</v>
          </cell>
          <cell r="AD11">
            <v>1.2921409073038834</v>
          </cell>
          <cell r="AE11">
            <v>3945.7407341695803</v>
          </cell>
          <cell r="AF11">
            <v>5497.4486282605039</v>
          </cell>
          <cell r="AG11">
            <v>2</v>
          </cell>
          <cell r="AH11">
            <v>1572352.1634197915</v>
          </cell>
          <cell r="AI11">
            <v>-224.00878393794031</v>
          </cell>
          <cell r="AJ11">
            <v>-8.8387304268442346E-4</v>
          </cell>
          <cell r="AK11">
            <v>-224.00878393794031</v>
          </cell>
        </row>
        <row r="12">
          <cell r="B12" t="str">
            <v>15_115_1_60</v>
          </cell>
          <cell r="F12">
            <v>15</v>
          </cell>
          <cell r="G12">
            <v>115</v>
          </cell>
          <cell r="H12">
            <v>1.492405580291873</v>
          </cell>
          <cell r="R12">
            <v>1</v>
          </cell>
          <cell r="W12">
            <v>7.8558527473703403</v>
          </cell>
          <cell r="X12">
            <v>13.507594419708127</v>
          </cell>
          <cell r="AK12">
            <v>-495.39907057476591</v>
          </cell>
          <cell r="AL12">
            <v>1.0708265729041412E-3</v>
          </cell>
          <cell r="AM12">
            <v>-271.39028663682558</v>
          </cell>
        </row>
        <row r="13">
          <cell r="B13" t="str">
            <v>LoPGas</v>
          </cell>
          <cell r="C13" t="str">
            <v>Branch</v>
          </cell>
          <cell r="D13" t="str">
            <v>x</v>
          </cell>
          <cell r="E13" t="str">
            <v>B</v>
          </cell>
          <cell r="F13">
            <v>15</v>
          </cell>
          <cell r="G13">
            <v>115</v>
          </cell>
          <cell r="J13">
            <v>5.4</v>
          </cell>
          <cell r="K13">
            <v>5.4</v>
          </cell>
          <cell r="L13">
            <v>60</v>
          </cell>
          <cell r="M13">
            <v>20.399999999999999</v>
          </cell>
          <cell r="N13">
            <v>13200.000000000002</v>
          </cell>
          <cell r="O13">
            <v>1.2</v>
          </cell>
          <cell r="P13">
            <v>16</v>
          </cell>
          <cell r="Q13">
            <v>30</v>
          </cell>
          <cell r="R13">
            <v>1</v>
          </cell>
          <cell r="S13">
            <v>0.5</v>
          </cell>
          <cell r="T13">
            <v>0.75</v>
          </cell>
          <cell r="U13">
            <v>84.947000000000003</v>
          </cell>
          <cell r="V13">
            <v>3.5410172220099176</v>
          </cell>
          <cell r="W13">
            <v>2.2179023782810923</v>
          </cell>
          <cell r="X13">
            <v>21.357862698664</v>
          </cell>
          <cell r="Y13">
            <v>22.315725397327999</v>
          </cell>
          <cell r="Z13">
            <v>4.8376903972929264E-2</v>
          </cell>
          <cell r="AA13">
            <v>9.6316045547015922E-2</v>
          </cell>
          <cell r="AB13">
            <v>10.590508807326579</v>
          </cell>
          <cell r="AC13">
            <v>1.4517230920105164</v>
          </cell>
          <cell r="AD13">
            <v>1.3155809999947174</v>
          </cell>
          <cell r="AE13">
            <v>205.50732990466565</v>
          </cell>
          <cell r="AF13">
            <v>2596.8599065826384</v>
          </cell>
          <cell r="AG13">
            <v>2</v>
          </cell>
          <cell r="AH13">
            <v>249814.73774409745</v>
          </cell>
          <cell r="AI13">
            <v>-95.483137689387192</v>
          </cell>
          <cell r="AJ13">
            <v>-7.2335710370747862E-3</v>
          </cell>
          <cell r="AK13">
            <v>-1527.7302030301951</v>
          </cell>
        </row>
        <row r="14">
          <cell r="B14" t="str">
            <v>LoPGas</v>
          </cell>
          <cell r="C14" t="str">
            <v>Header</v>
          </cell>
          <cell r="D14" t="str">
            <v>x</v>
          </cell>
          <cell r="E14" t="str">
            <v>H</v>
          </cell>
          <cell r="F14">
            <v>15</v>
          </cell>
          <cell r="G14">
            <v>115</v>
          </cell>
          <cell r="J14">
            <v>5.4</v>
          </cell>
          <cell r="K14">
            <v>5.4</v>
          </cell>
          <cell r="L14">
            <v>60</v>
          </cell>
          <cell r="M14">
            <v>22.315725397327999</v>
          </cell>
          <cell r="N14">
            <v>63360</v>
          </cell>
          <cell r="O14">
            <v>5.28</v>
          </cell>
          <cell r="P14">
            <v>1</v>
          </cell>
          <cell r="Q14">
            <v>6.666666666666667</v>
          </cell>
          <cell r="R14">
            <v>1</v>
          </cell>
          <cell r="S14">
            <v>0.73278748682815997</v>
          </cell>
          <cell r="T14">
            <v>0.75</v>
          </cell>
          <cell r="U14">
            <v>84.947000000000003</v>
          </cell>
          <cell r="V14">
            <v>1.8582143191913376</v>
          </cell>
          <cell r="W14">
            <v>1.1550468004983152</v>
          </cell>
          <cell r="X14">
            <v>22.368903940821056</v>
          </cell>
          <cell r="Y14">
            <v>22.422082484314117</v>
          </cell>
          <cell r="Z14">
            <v>2.8223201350564553E-3</v>
          </cell>
          <cell r="AA14">
            <v>3.8449586162939677E-2</v>
          </cell>
          <cell r="AB14">
            <v>8.5114816344094599</v>
          </cell>
          <cell r="AC14">
            <v>1.3083345903766133</v>
          </cell>
          <cell r="AD14">
            <v>1.3075706391317126</v>
          </cell>
          <cell r="AE14">
            <v>986.43518354239495</v>
          </cell>
          <cell r="AF14">
            <v>5312.5784341823737</v>
          </cell>
          <cell r="AG14">
            <v>2</v>
          </cell>
          <cell r="AH14">
            <v>784425.29171158373</v>
          </cell>
          <cell r="AI14">
            <v>-25.448066783742529</v>
          </cell>
          <cell r="AJ14">
            <v>-4.0164246817775455E-4</v>
          </cell>
          <cell r="AK14">
            <v>-25.448066783742529</v>
          </cell>
        </row>
        <row r="15">
          <cell r="B15" t="str">
            <v>LoPGas</v>
          </cell>
          <cell r="C15" t="str">
            <v>Header</v>
          </cell>
          <cell r="D15" t="str">
            <v>x</v>
          </cell>
          <cell r="E15" t="str">
            <v>H</v>
          </cell>
          <cell r="F15">
            <v>15</v>
          </cell>
          <cell r="G15">
            <v>115</v>
          </cell>
          <cell r="J15">
            <v>5.4</v>
          </cell>
          <cell r="K15">
            <v>5.4</v>
          </cell>
          <cell r="L15">
            <v>60</v>
          </cell>
          <cell r="M15">
            <v>22.422082484314117</v>
          </cell>
          <cell r="N15">
            <v>126720</v>
          </cell>
          <cell r="O15">
            <v>10.56</v>
          </cell>
          <cell r="P15">
            <v>1</v>
          </cell>
          <cell r="Q15">
            <v>6.666666666666667</v>
          </cell>
          <cell r="R15">
            <v>1</v>
          </cell>
          <cell r="S15">
            <v>1.01473233779264</v>
          </cell>
          <cell r="T15">
            <v>0.75</v>
          </cell>
          <cell r="U15">
            <v>84.947000000000003</v>
          </cell>
          <cell r="V15">
            <v>1.2486843873369275</v>
          </cell>
          <cell r="W15">
            <v>0.77461810628840944</v>
          </cell>
          <cell r="X15">
            <v>22.454215497384926</v>
          </cell>
          <cell r="Y15">
            <v>22.486348510455734</v>
          </cell>
          <cell r="Z15">
            <v>1.7102072278164515E-3</v>
          </cell>
          <cell r="AA15">
            <v>2.9167244074022304E-2</v>
          </cell>
          <cell r="AB15">
            <v>6.9331063611990746</v>
          </cell>
          <cell r="AC15">
            <v>1.1667086392815853</v>
          </cell>
          <cell r="AD15">
            <v>1.3018986990733032</v>
          </cell>
          <cell r="AE15">
            <v>1972.8703670847899</v>
          </cell>
          <cell r="AF15">
            <v>5269.8236839971414</v>
          </cell>
          <cell r="AG15">
            <v>2</v>
          </cell>
          <cell r="AH15">
            <v>1106799.7223086285</v>
          </cell>
          <cell r="AI15">
            <v>-30.79169831779463</v>
          </cell>
          <cell r="AJ15">
            <v>-2.4299004354320258E-4</v>
          </cell>
          <cell r="AK15">
            <v>-30.79169831779463</v>
          </cell>
        </row>
        <row r="16">
          <cell r="B16" t="str">
            <v>LoPGas</v>
          </cell>
          <cell r="C16" t="str">
            <v>Header</v>
          </cell>
          <cell r="D16" t="str">
            <v>x</v>
          </cell>
          <cell r="E16" t="str">
            <v>H</v>
          </cell>
          <cell r="F16">
            <v>15</v>
          </cell>
          <cell r="G16">
            <v>115</v>
          </cell>
          <cell r="J16">
            <v>5.4</v>
          </cell>
          <cell r="K16">
            <v>5.4</v>
          </cell>
          <cell r="L16">
            <v>60</v>
          </cell>
          <cell r="M16">
            <v>22.486348510455734</v>
          </cell>
          <cell r="N16">
            <v>190080</v>
          </cell>
          <cell r="O16">
            <v>15.84</v>
          </cell>
          <cell r="P16">
            <v>1</v>
          </cell>
          <cell r="Q16">
            <v>6.666666666666667</v>
          </cell>
          <cell r="R16">
            <v>1</v>
          </cell>
          <cell r="S16">
            <v>1.2386846748934399</v>
          </cell>
          <cell r="T16">
            <v>0.75</v>
          </cell>
          <cell r="U16">
            <v>84.947000000000003</v>
          </cell>
          <cell r="V16">
            <v>0.96292018599631379</v>
          </cell>
          <cell r="W16">
            <v>0.59734502853368809</v>
          </cell>
          <cell r="X16">
            <v>22.510615647361877</v>
          </cell>
          <cell r="Y16">
            <v>22.534882784268021</v>
          </cell>
          <cell r="Z16">
            <v>1.2937763156917192E-3</v>
          </cell>
          <cell r="AA16">
            <v>2.4939475365879087E-2</v>
          </cell>
          <cell r="AB16">
            <v>6.0613410564312922</v>
          </cell>
          <cell r="AC16">
            <v>1.0752979709289168</v>
          </cell>
          <cell r="AD16">
            <v>1.2970613413680101</v>
          </cell>
          <cell r="AE16">
            <v>2959.3055506271849</v>
          </cell>
          <cell r="AF16">
            <v>5183.409695470843</v>
          </cell>
          <cell r="AG16">
            <v>2</v>
          </cell>
          <cell r="AH16">
            <v>1345400.2204072843</v>
          </cell>
          <cell r="AI16">
            <v>-34.898618232718334</v>
          </cell>
          <cell r="AJ16">
            <v>-1.8359963295832456E-4</v>
          </cell>
          <cell r="AK16">
            <v>-34.898618232718334</v>
          </cell>
        </row>
        <row r="17">
          <cell r="B17" t="str">
            <v>LoPGas</v>
          </cell>
          <cell r="C17" t="str">
            <v>Leader</v>
          </cell>
          <cell r="D17" t="str">
            <v>x</v>
          </cell>
          <cell r="E17" t="str">
            <v>L</v>
          </cell>
          <cell r="F17">
            <v>15</v>
          </cell>
          <cell r="G17">
            <v>115</v>
          </cell>
          <cell r="J17">
            <v>5.4</v>
          </cell>
          <cell r="K17">
            <v>5.4</v>
          </cell>
          <cell r="L17">
            <v>60</v>
          </cell>
          <cell r="M17">
            <v>22.534882784268021</v>
          </cell>
          <cell r="N17">
            <v>253440.00000000003</v>
          </cell>
          <cell r="O17">
            <v>21.12</v>
          </cell>
          <cell r="P17">
            <v>1</v>
          </cell>
          <cell r="Q17">
            <v>40</v>
          </cell>
          <cell r="R17">
            <v>1</v>
          </cell>
          <cell r="S17">
            <v>1.4046444981305601</v>
          </cell>
          <cell r="T17">
            <v>0.75</v>
          </cell>
          <cell r="U17">
            <v>84.947000000000003</v>
          </cell>
          <cell r="V17">
            <v>5.4214454006513231</v>
          </cell>
          <cell r="W17">
            <v>3.4257103765572765</v>
          </cell>
          <cell r="X17">
            <v>22.654593054189654</v>
          </cell>
          <cell r="Y17">
            <v>22.77430332411129</v>
          </cell>
          <cell r="Z17">
            <v>6.39049221345378E-3</v>
          </cell>
          <cell r="AA17">
            <v>2.2130399531809078E-2</v>
          </cell>
          <cell r="AB17">
            <v>5.5502556253984103</v>
          </cell>
          <cell r="AC17">
            <v>1.0149314987546036</v>
          </cell>
          <cell r="AD17">
            <v>1.2956916376111738</v>
          </cell>
          <cell r="AE17">
            <v>3945.7407341695803</v>
          </cell>
          <cell r="AF17">
            <v>5485.1587085734727</v>
          </cell>
          <cell r="AG17">
            <v>3</v>
          </cell>
          <cell r="AH17">
            <v>1573688.0837960897</v>
          </cell>
          <cell r="AI17">
            <v>-226.77078432137137</v>
          </cell>
          <cell r="AJ17">
            <v>-8.9477108712662302E-4</v>
          </cell>
          <cell r="AK17">
            <v>-226.77078432137137</v>
          </cell>
        </row>
        <row r="18">
          <cell r="B18" t="str">
            <v>15_115_1_20</v>
          </cell>
          <cell r="F18">
            <v>15</v>
          </cell>
          <cell r="G18">
            <v>115</v>
          </cell>
          <cell r="H18">
            <v>6.8293773098412185</v>
          </cell>
          <cell r="R18">
            <v>1</v>
          </cell>
          <cell r="W18">
            <v>2.5270099353204127</v>
          </cell>
          <cell r="X18">
            <v>8.1706226901587815</v>
          </cell>
          <cell r="AK18">
            <v>-317.90916765562685</v>
          </cell>
          <cell r="AL18">
            <v>3.5960536353478331E-4</v>
          </cell>
          <cell r="AM18">
            <v>-91.138383334255494</v>
          </cell>
        </row>
        <row r="19">
          <cell r="B19" t="str">
            <v>LoPGas</v>
          </cell>
          <cell r="C19" t="str">
            <v>Branch</v>
          </cell>
          <cell r="D19" t="str">
            <v>x</v>
          </cell>
          <cell r="E19" t="str">
            <v>B</v>
          </cell>
          <cell r="F19">
            <v>15</v>
          </cell>
          <cell r="G19">
            <v>115</v>
          </cell>
          <cell r="J19">
            <v>5.4</v>
          </cell>
          <cell r="K19">
            <v>5.4</v>
          </cell>
          <cell r="L19">
            <v>60</v>
          </cell>
          <cell r="M19">
            <v>20.399999999999999</v>
          </cell>
          <cell r="N19">
            <v>13200.000000000002</v>
          </cell>
          <cell r="O19">
            <v>1.2</v>
          </cell>
          <cell r="P19">
            <v>16</v>
          </cell>
          <cell r="Q19">
            <v>30</v>
          </cell>
          <cell r="R19">
            <v>1</v>
          </cell>
          <cell r="S19">
            <v>0.5</v>
          </cell>
          <cell r="T19">
            <v>0.75</v>
          </cell>
          <cell r="U19">
            <v>84.947000000000003</v>
          </cell>
          <cell r="V19">
            <v>3.5410172220099176</v>
          </cell>
          <cell r="W19">
            <v>2.2179023782810923</v>
          </cell>
          <cell r="X19">
            <v>21.357862698664</v>
          </cell>
          <cell r="Y19">
            <v>22.315725397327999</v>
          </cell>
          <cell r="Z19">
            <v>4.8376903972929264E-2</v>
          </cell>
          <cell r="AA19">
            <v>9.6316045547015922E-2</v>
          </cell>
          <cell r="AB19">
            <v>10.590508807326579</v>
          </cell>
          <cell r="AC19">
            <v>1.4517230920105164</v>
          </cell>
          <cell r="AD19">
            <v>1.3155809999947174</v>
          </cell>
          <cell r="AE19">
            <v>205.50732990466565</v>
          </cell>
          <cell r="AF19">
            <v>2596.8599065826384</v>
          </cell>
          <cell r="AG19">
            <v>2</v>
          </cell>
          <cell r="AH19">
            <v>249814.73774409745</v>
          </cell>
          <cell r="AI19">
            <v>-95.483137689387192</v>
          </cell>
          <cell r="AJ19">
            <v>-7.2335710370747862E-3</v>
          </cell>
          <cell r="AK19">
            <v>-1527.7302030301951</v>
          </cell>
        </row>
        <row r="20">
          <cell r="B20" t="str">
            <v>LoPGas</v>
          </cell>
          <cell r="C20" t="str">
            <v>Header</v>
          </cell>
          <cell r="D20" t="str">
            <v>x</v>
          </cell>
          <cell r="E20" t="str">
            <v>H</v>
          </cell>
          <cell r="F20">
            <v>15</v>
          </cell>
          <cell r="G20">
            <v>115</v>
          </cell>
          <cell r="J20">
            <v>5.4</v>
          </cell>
          <cell r="K20">
            <v>5.4</v>
          </cell>
          <cell r="L20">
            <v>60</v>
          </cell>
          <cell r="M20">
            <v>22.315725397327999</v>
          </cell>
          <cell r="N20">
            <v>63360</v>
          </cell>
          <cell r="O20">
            <v>5.28</v>
          </cell>
          <cell r="P20">
            <v>1</v>
          </cell>
          <cell r="Q20">
            <v>13.333333333333334</v>
          </cell>
          <cell r="R20">
            <v>1</v>
          </cell>
          <cell r="S20">
            <v>0.73278748682815997</v>
          </cell>
          <cell r="T20">
            <v>0.75</v>
          </cell>
          <cell r="U20">
            <v>84.947000000000003</v>
          </cell>
          <cell r="V20">
            <v>3.76802460352725</v>
          </cell>
          <cell r="W20">
            <v>2.3629550182282753</v>
          </cell>
          <cell r="X20">
            <v>22.422494241197207</v>
          </cell>
          <cell r="Y20">
            <v>22.529263085066415</v>
          </cell>
          <cell r="Z20">
            <v>5.6664932518901701E-3</v>
          </cell>
          <cell r="AA20">
            <v>3.8542842912110596E-2</v>
          </cell>
          <cell r="AB20">
            <v>8.5114816344094599</v>
          </cell>
          <cell r="AC20">
            <v>1.3083355316212597</v>
          </cell>
          <cell r="AD20">
            <v>1.3075696984373462</v>
          </cell>
          <cell r="AE20">
            <v>986.43518354239495</v>
          </cell>
          <cell r="AF20">
            <v>5386.4637764951685</v>
          </cell>
          <cell r="AG20">
            <v>2</v>
          </cell>
          <cell r="AH20">
            <v>784590.36400169006</v>
          </cell>
          <cell r="AI20">
            <v>-50.823064017196046</v>
          </cell>
          <cell r="AJ20">
            <v>-8.0213169219059421E-4</v>
          </cell>
          <cell r="AK20">
            <v>-50.823064017196046</v>
          </cell>
        </row>
        <row r="21">
          <cell r="B21" t="str">
            <v>LoPGas</v>
          </cell>
          <cell r="C21" t="str">
            <v>Header</v>
          </cell>
          <cell r="D21" t="str">
            <v>x</v>
          </cell>
          <cell r="E21" t="str">
            <v>H</v>
          </cell>
          <cell r="F21">
            <v>15</v>
          </cell>
          <cell r="G21">
            <v>115</v>
          </cell>
          <cell r="J21">
            <v>5.4</v>
          </cell>
          <cell r="K21">
            <v>5.4</v>
          </cell>
          <cell r="L21">
            <v>60</v>
          </cell>
          <cell r="M21">
            <v>22.529263085066415</v>
          </cell>
          <cell r="N21">
            <v>126720</v>
          </cell>
          <cell r="O21">
            <v>10.56</v>
          </cell>
          <cell r="P21">
            <v>1</v>
          </cell>
          <cell r="Q21">
            <v>13.333333333333334</v>
          </cell>
          <cell r="R21">
            <v>1</v>
          </cell>
          <cell r="S21">
            <v>1.01473233779264</v>
          </cell>
          <cell r="T21">
            <v>0.75</v>
          </cell>
          <cell r="U21">
            <v>84.947000000000003</v>
          </cell>
          <cell r="V21">
            <v>2.5212473833439426</v>
          </cell>
          <cell r="W21">
            <v>1.5725739189823305</v>
          </cell>
          <cell r="X21">
            <v>22.593543315206595</v>
          </cell>
          <cell r="Y21">
            <v>22.65782354534678</v>
          </cell>
          <cell r="Z21">
            <v>3.4309562838922281E-3</v>
          </cell>
          <cell r="AA21">
            <v>2.9217306615004563E-2</v>
          </cell>
          <cell r="AB21">
            <v>6.9331063611990746</v>
          </cell>
          <cell r="AC21">
            <v>1.1670035972891493</v>
          </cell>
          <cell r="AD21">
            <v>1.3015696465774749</v>
          </cell>
          <cell r="AE21">
            <v>1972.8703670847899</v>
          </cell>
          <cell r="AF21">
            <v>5320.1780129549979</v>
          </cell>
          <cell r="AG21">
            <v>2</v>
          </cell>
          <cell r="AH21">
            <v>1106730.2928349976</v>
          </cell>
          <cell r="AI21">
            <v>-61.352218774713961</v>
          </cell>
          <cell r="AJ21">
            <v>-4.8415576684591197E-4</v>
          </cell>
          <cell r="AK21">
            <v>-61.352218774713961</v>
          </cell>
        </row>
        <row r="22">
          <cell r="B22" t="str">
            <v>LoPGas</v>
          </cell>
          <cell r="C22" t="str">
            <v>Header</v>
          </cell>
          <cell r="D22" t="str">
            <v>x</v>
          </cell>
          <cell r="E22" t="str">
            <v>H</v>
          </cell>
          <cell r="F22">
            <v>15</v>
          </cell>
          <cell r="G22">
            <v>115</v>
          </cell>
          <cell r="J22">
            <v>5.4</v>
          </cell>
          <cell r="K22">
            <v>5.4</v>
          </cell>
          <cell r="L22">
            <v>60</v>
          </cell>
          <cell r="M22">
            <v>22.65782354534678</v>
          </cell>
          <cell r="N22">
            <v>190080</v>
          </cell>
          <cell r="O22">
            <v>15.84</v>
          </cell>
          <cell r="P22">
            <v>1</v>
          </cell>
          <cell r="Q22">
            <v>13.333333333333334</v>
          </cell>
          <cell r="R22">
            <v>1</v>
          </cell>
          <cell r="S22">
            <v>1.2386846748934399</v>
          </cell>
          <cell r="T22">
            <v>0.75</v>
          </cell>
          <cell r="U22">
            <v>84.947000000000003</v>
          </cell>
          <cell r="V22">
            <v>1.9405615581266966</v>
          </cell>
          <cell r="W22">
            <v>1.2069027444122771</v>
          </cell>
          <cell r="X22">
            <v>22.706268415792699</v>
          </cell>
          <cell r="Y22">
            <v>22.754713286238619</v>
          </cell>
          <cell r="Z22">
            <v>2.5946463246323548E-3</v>
          </cell>
          <cell r="AA22">
            <v>2.4974630055451967E-2</v>
          </cell>
          <cell r="AB22">
            <v>6.0613410564312922</v>
          </cell>
          <cell r="AC22">
            <v>1.0757346184139658</v>
          </cell>
          <cell r="AD22">
            <v>1.2965348559663434</v>
          </cell>
          <cell r="AE22">
            <v>2959.3055506271849</v>
          </cell>
          <cell r="AF22">
            <v>5222.926748020951</v>
          </cell>
          <cell r="AG22">
            <v>2</v>
          </cell>
          <cell r="AH22">
            <v>1345101.839636009</v>
          </cell>
          <cell r="AI22">
            <v>-69.428369474805081</v>
          </cell>
          <cell r="AJ22">
            <v>-3.6525867779253513E-4</v>
          </cell>
          <cell r="AK22">
            <v>-69.428369474805081</v>
          </cell>
        </row>
        <row r="23">
          <cell r="B23" t="str">
            <v>LoPGas</v>
          </cell>
          <cell r="C23" t="str">
            <v>Leader</v>
          </cell>
          <cell r="D23" t="str">
            <v>x</v>
          </cell>
          <cell r="E23" t="str">
            <v>L</v>
          </cell>
          <cell r="F23">
            <v>15</v>
          </cell>
          <cell r="G23">
            <v>115</v>
          </cell>
          <cell r="J23">
            <v>5.4</v>
          </cell>
          <cell r="K23">
            <v>5.4</v>
          </cell>
          <cell r="L23">
            <v>60</v>
          </cell>
          <cell r="M23">
            <v>22.754713286238619</v>
          </cell>
          <cell r="N23">
            <v>253440.00000000003</v>
          </cell>
          <cell r="O23">
            <v>21.12</v>
          </cell>
          <cell r="P23">
            <v>1</v>
          </cell>
          <cell r="Q23">
            <v>40</v>
          </cell>
          <cell r="R23">
            <v>1</v>
          </cell>
          <cell r="S23">
            <v>1.4046444981305601</v>
          </cell>
          <cell r="T23">
            <v>0.75</v>
          </cell>
          <cell r="U23">
            <v>84.947000000000003</v>
          </cell>
          <cell r="V23">
            <v>5.4295469781707641</v>
          </cell>
          <cell r="W23">
            <v>3.4309643178798712</v>
          </cell>
          <cell r="X23">
            <v>22.873821750160204</v>
          </cell>
          <cell r="Y23">
            <v>22.992930214081792</v>
          </cell>
          <cell r="Z23">
            <v>6.3958945912787613E-3</v>
          </cell>
          <cell r="AA23">
            <v>2.2137508101142518E-2</v>
          </cell>
          <cell r="AB23">
            <v>5.5502556253984103</v>
          </cell>
          <cell r="AC23">
            <v>1.0171852662745164</v>
          </cell>
          <cell r="AD23">
            <v>1.2928207862279584</v>
          </cell>
          <cell r="AE23">
            <v>3945.7407341695803</v>
          </cell>
          <cell r="AF23">
            <v>5493.1621433919345</v>
          </cell>
          <cell r="AG23">
            <v>2</v>
          </cell>
          <cell r="AH23">
            <v>1573028.7086832749</v>
          </cell>
          <cell r="AI23">
            <v>-225.36222272365569</v>
          </cell>
          <cell r="AJ23">
            <v>-8.8921331567098981E-4</v>
          </cell>
          <cell r="AK23">
            <v>-225.36222272365569</v>
          </cell>
        </row>
        <row r="24">
          <cell r="B24" t="str">
            <v>15_115_1_40</v>
          </cell>
          <cell r="F24">
            <v>15</v>
          </cell>
          <cell r="G24">
            <v>115</v>
          </cell>
          <cell r="H24">
            <v>4.2087016222161537</v>
          </cell>
          <cell r="R24">
            <v>1</v>
          </cell>
          <cell r="W24">
            <v>5.1424316816228828</v>
          </cell>
          <cell r="X24">
            <v>10.791298377783846</v>
          </cell>
          <cell r="AK24">
            <v>-406.96587499037076</v>
          </cell>
          <cell r="AL24">
            <v>7.1655481481500572E-4</v>
          </cell>
          <cell r="AM24">
            <v>-181.60365226671507</v>
          </cell>
        </row>
        <row r="25">
          <cell r="B25" t="str">
            <v>LoPGas</v>
          </cell>
          <cell r="C25" t="str">
            <v>Branch</v>
          </cell>
          <cell r="D25" t="str">
            <v>x</v>
          </cell>
          <cell r="E25" t="str">
            <v>B</v>
          </cell>
          <cell r="F25">
            <v>15</v>
          </cell>
          <cell r="G25">
            <v>115</v>
          </cell>
          <cell r="J25">
            <v>5.4</v>
          </cell>
          <cell r="K25">
            <v>5.4</v>
          </cell>
          <cell r="L25">
            <v>60</v>
          </cell>
          <cell r="M25">
            <v>20.399999999999999</v>
          </cell>
          <cell r="N25">
            <v>13200.000000000002</v>
          </cell>
          <cell r="O25">
            <v>1.2</v>
          </cell>
          <cell r="P25">
            <v>16</v>
          </cell>
          <cell r="Q25">
            <v>30</v>
          </cell>
          <cell r="R25">
            <v>1</v>
          </cell>
          <cell r="S25">
            <v>0.5</v>
          </cell>
          <cell r="T25">
            <v>0.75</v>
          </cell>
          <cell r="U25">
            <v>84.947000000000003</v>
          </cell>
          <cell r="V25">
            <v>3.5410172220099176</v>
          </cell>
          <cell r="W25">
            <v>2.2179023782810923</v>
          </cell>
          <cell r="X25">
            <v>21.357862698664</v>
          </cell>
          <cell r="Y25">
            <v>22.315725397327999</v>
          </cell>
          <cell r="Z25">
            <v>4.8376903972929264E-2</v>
          </cell>
          <cell r="AA25">
            <v>9.6316045547015922E-2</v>
          </cell>
          <cell r="AB25">
            <v>10.590508807326579</v>
          </cell>
          <cell r="AC25">
            <v>1.4517230920105164</v>
          </cell>
          <cell r="AD25">
            <v>1.3155809999947174</v>
          </cell>
          <cell r="AE25">
            <v>205.50732990466565</v>
          </cell>
          <cell r="AF25">
            <v>2596.8599065826384</v>
          </cell>
          <cell r="AG25">
            <v>2</v>
          </cell>
          <cell r="AH25">
            <v>249814.73774409745</v>
          </cell>
          <cell r="AI25">
            <v>-95.483137689387192</v>
          </cell>
          <cell r="AJ25">
            <v>-7.2335710370747862E-3</v>
          </cell>
          <cell r="AK25">
            <v>-1527.7302030301951</v>
          </cell>
        </row>
        <row r="26">
          <cell r="B26" t="str">
            <v>LoPGas</v>
          </cell>
          <cell r="C26" t="str">
            <v>Header</v>
          </cell>
          <cell r="D26" t="str">
            <v>x</v>
          </cell>
          <cell r="E26" t="str">
            <v>H</v>
          </cell>
          <cell r="F26">
            <v>15</v>
          </cell>
          <cell r="G26">
            <v>115</v>
          </cell>
          <cell r="J26">
            <v>5.4</v>
          </cell>
          <cell r="K26">
            <v>5.4</v>
          </cell>
          <cell r="L26">
            <v>60</v>
          </cell>
          <cell r="M26">
            <v>22.315725397327999</v>
          </cell>
          <cell r="N26">
            <v>63360</v>
          </cell>
          <cell r="O26">
            <v>5.28</v>
          </cell>
          <cell r="P26">
            <v>1</v>
          </cell>
          <cell r="Q26">
            <v>33.333333333333336</v>
          </cell>
          <cell r="R26">
            <v>1</v>
          </cell>
          <cell r="S26">
            <v>0.73278748682815997</v>
          </cell>
          <cell r="T26">
            <v>0.75</v>
          </cell>
          <cell r="U26">
            <v>84.947000000000003</v>
          </cell>
          <cell r="V26">
            <v>9.851119818047243</v>
          </cell>
          <cell r="W26">
            <v>6.3582902429085717</v>
          </cell>
          <cell r="X26">
            <v>22.585961743579933</v>
          </cell>
          <cell r="Y26">
            <v>22.856198089831867</v>
          </cell>
          <cell r="Z26">
            <v>1.4342128068070781E-2</v>
          </cell>
          <cell r="AA26">
            <v>3.8838805889703003E-2</v>
          </cell>
          <cell r="AB26">
            <v>8.5114816344094599</v>
          </cell>
          <cell r="AC26">
            <v>1.3083383868619576</v>
          </cell>
          <cell r="AD26">
            <v>1.3075668448741886</v>
          </cell>
          <cell r="AE26">
            <v>986.43518354239495</v>
          </cell>
          <cell r="AF26">
            <v>5633.3836376464196</v>
          </cell>
          <cell r="AG26">
            <v>2</v>
          </cell>
          <cell r="AH26">
            <v>785123.02534500684</v>
          </cell>
          <cell r="AI26">
            <v>-126.49924726709762</v>
          </cell>
          <cell r="AJ26">
            <v>-1.9965158975236365E-3</v>
          </cell>
          <cell r="AK26">
            <v>-126.49924726709762</v>
          </cell>
        </row>
        <row r="27">
          <cell r="B27" t="str">
            <v>LoPGas</v>
          </cell>
          <cell r="C27" t="str">
            <v>Header</v>
          </cell>
          <cell r="D27" t="str">
            <v>x</v>
          </cell>
          <cell r="E27" t="str">
            <v>H</v>
          </cell>
          <cell r="F27">
            <v>15</v>
          </cell>
          <cell r="G27">
            <v>115</v>
          </cell>
          <cell r="J27">
            <v>5.4</v>
          </cell>
          <cell r="K27">
            <v>5.4</v>
          </cell>
          <cell r="L27">
            <v>60</v>
          </cell>
          <cell r="M27">
            <v>22.856198089831867</v>
          </cell>
          <cell r="N27">
            <v>126720</v>
          </cell>
          <cell r="O27">
            <v>10.56</v>
          </cell>
          <cell r="P27">
            <v>1</v>
          </cell>
          <cell r="Q27">
            <v>33.333333333333336</v>
          </cell>
          <cell r="R27">
            <v>1</v>
          </cell>
          <cell r="S27">
            <v>1.01473233779264</v>
          </cell>
          <cell r="T27">
            <v>0.75</v>
          </cell>
          <cell r="U27">
            <v>84.947000000000003</v>
          </cell>
          <cell r="V27">
            <v>6.4953948775833927</v>
          </cell>
          <cell r="W27">
            <v>4.1240255941957802</v>
          </cell>
          <cell r="X27">
            <v>23.017013829374577</v>
          </cell>
          <cell r="Y27">
            <v>23.177829568917282</v>
          </cell>
          <cell r="Z27">
            <v>8.6590887993447385E-3</v>
          </cell>
          <cell r="AA27">
            <v>2.9371762168875274E-2</v>
          </cell>
          <cell r="AB27">
            <v>6.9331063611990746</v>
          </cell>
          <cell r="AC27">
            <v>1.1679083539592834</v>
          </cell>
          <cell r="AD27">
            <v>1.3005613450139206</v>
          </cell>
          <cell r="AE27">
            <v>1972.8703670847899</v>
          </cell>
          <cell r="AF27">
            <v>5482.3746489744535</v>
          </cell>
          <cell r="AG27">
            <v>2</v>
          </cell>
          <cell r="AH27">
            <v>1106536.6649302556</v>
          </cell>
          <cell r="AI27">
            <v>-151.6235961520801</v>
          </cell>
          <cell r="AJ27">
            <v>-1.1965245908465917E-3</v>
          </cell>
          <cell r="AK27">
            <v>-151.6235961520801</v>
          </cell>
        </row>
        <row r="28">
          <cell r="B28" t="str">
            <v>LoPGas</v>
          </cell>
          <cell r="C28" t="str">
            <v>Header</v>
          </cell>
          <cell r="D28" t="str">
            <v>x</v>
          </cell>
          <cell r="E28" t="str">
            <v>H</v>
          </cell>
          <cell r="F28">
            <v>15</v>
          </cell>
          <cell r="G28">
            <v>115</v>
          </cell>
          <cell r="J28">
            <v>5.4</v>
          </cell>
          <cell r="K28">
            <v>5.4</v>
          </cell>
          <cell r="L28">
            <v>60</v>
          </cell>
          <cell r="M28">
            <v>23.177829568917282</v>
          </cell>
          <cell r="N28">
            <v>190080</v>
          </cell>
          <cell r="O28">
            <v>15.84</v>
          </cell>
          <cell r="P28">
            <v>1</v>
          </cell>
          <cell r="Q28">
            <v>33.333333333333336</v>
          </cell>
          <cell r="R28">
            <v>1</v>
          </cell>
          <cell r="S28">
            <v>1.2386846748934399</v>
          </cell>
          <cell r="T28">
            <v>0.75</v>
          </cell>
          <cell r="U28">
            <v>84.947000000000003</v>
          </cell>
          <cell r="V28">
            <v>4.9679260913558903</v>
          </cell>
          <cell r="W28">
            <v>3.1315992810349496</v>
          </cell>
          <cell r="X28">
            <v>23.298249501935999</v>
          </cell>
          <cell r="Y28">
            <v>23.418669434954715</v>
          </cell>
          <cell r="Z28">
            <v>6.5406211317227125E-3</v>
          </cell>
          <cell r="AA28">
            <v>2.508149527660147E-2</v>
          </cell>
          <cell r="AB28">
            <v>6.0613410564312922</v>
          </cell>
          <cell r="AC28">
            <v>1.0770707306416432</v>
          </cell>
          <cell r="AD28">
            <v>1.2949264972714278</v>
          </cell>
          <cell r="AE28">
            <v>2959.3055506271849</v>
          </cell>
          <cell r="AF28">
            <v>5348.051842659771</v>
          </cell>
          <cell r="AG28">
            <v>2</v>
          </cell>
          <cell r="AH28">
            <v>1344214.0116977619</v>
          </cell>
          <cell r="AI28">
            <v>-170.7808250816241</v>
          </cell>
          <cell r="AJ28">
            <v>-8.984681454210022E-4</v>
          </cell>
          <cell r="AK28">
            <v>-170.7808250816241</v>
          </cell>
        </row>
        <row r="29">
          <cell r="B29" t="str">
            <v>LoPGas</v>
          </cell>
          <cell r="C29" t="str">
            <v>Leader</v>
          </cell>
          <cell r="D29" t="str">
            <v>x</v>
          </cell>
          <cell r="E29" t="str">
            <v>L</v>
          </cell>
          <cell r="F29">
            <v>15</v>
          </cell>
          <cell r="G29">
            <v>115</v>
          </cell>
          <cell r="J29">
            <v>5.4</v>
          </cell>
          <cell r="K29">
            <v>5.4</v>
          </cell>
          <cell r="L29">
            <v>60</v>
          </cell>
          <cell r="M29">
            <v>23.418669434954715</v>
          </cell>
          <cell r="N29">
            <v>253440.00000000003</v>
          </cell>
          <cell r="O29">
            <v>21.12</v>
          </cell>
          <cell r="P29">
            <v>1</v>
          </cell>
          <cell r="Q29">
            <v>40</v>
          </cell>
          <cell r="R29">
            <v>1</v>
          </cell>
          <cell r="S29">
            <v>1.4046444981305601</v>
          </cell>
          <cell r="T29">
            <v>0.75</v>
          </cell>
          <cell r="U29">
            <v>84.947000000000003</v>
          </cell>
          <cell r="V29">
            <v>5.4429134459679975</v>
          </cell>
          <cell r="W29">
            <v>3.4396325849338538</v>
          </cell>
          <cell r="X29">
            <v>23.535955637676746</v>
          </cell>
          <cell r="Y29">
            <v>23.653241840398778</v>
          </cell>
          <cell r="Z29">
            <v>6.4123530178041843E-3</v>
          </cell>
          <cell r="AA29">
            <v>2.2151215627467663E-2</v>
          </cell>
          <cell r="AB29">
            <v>5.5502556253984103</v>
          </cell>
          <cell r="AC29">
            <v>1.0188059270377501</v>
          </cell>
          <cell r="AD29">
            <v>1.2907642376091015</v>
          </cell>
          <cell r="AE29">
            <v>3945.7407341695803</v>
          </cell>
          <cell r="AF29">
            <v>5506.086292550187</v>
          </cell>
          <cell r="AG29">
            <v>2</v>
          </cell>
          <cell r="AH29">
            <v>1570993.7400040033</v>
          </cell>
          <cell r="AI29">
            <v>-221.2880687980344</v>
          </cell>
          <cell r="AJ29">
            <v>-8.7313789771951695E-4</v>
          </cell>
          <cell r="AK29">
            <v>-221.2880687980344</v>
          </cell>
        </row>
        <row r="30">
          <cell r="B30" t="str">
            <v>15_115_1_100</v>
          </cell>
          <cell r="F30">
            <v>15</v>
          </cell>
          <cell r="G30">
            <v>115</v>
          </cell>
          <cell r="H30">
            <v>-4.2714500813542458</v>
          </cell>
          <cell r="R30">
            <v>1</v>
          </cell>
          <cell r="W30">
            <v>13.613915118139301</v>
          </cell>
          <cell r="X30">
            <v>19.271450081354246</v>
          </cell>
          <cell r="AK30">
            <v>-670.19173729883619</v>
          </cell>
          <cell r="AL30">
            <v>1.7712423788699564E-3</v>
          </cell>
          <cell r="AM30">
            <v>-448.90366850080181</v>
          </cell>
        </row>
        <row r="31">
          <cell r="B31" t="str">
            <v>LoPGas</v>
          </cell>
          <cell r="C31" t="str">
            <v>Branch</v>
          </cell>
          <cell r="D31" t="str">
            <v>x</v>
          </cell>
          <cell r="E31" t="str">
            <v>B</v>
          </cell>
          <cell r="F31">
            <v>15</v>
          </cell>
          <cell r="G31">
            <v>115</v>
          </cell>
          <cell r="J31">
            <v>5.4</v>
          </cell>
          <cell r="K31">
            <v>5.4</v>
          </cell>
          <cell r="L31">
            <v>60</v>
          </cell>
          <cell r="M31">
            <v>20.399999999999999</v>
          </cell>
          <cell r="N31">
            <v>13200.000000000002</v>
          </cell>
          <cell r="O31">
            <v>1.2</v>
          </cell>
          <cell r="P31">
            <v>16</v>
          </cell>
          <cell r="Q31">
            <v>30</v>
          </cell>
          <cell r="R31">
            <v>1</v>
          </cell>
          <cell r="S31">
            <v>0.5</v>
          </cell>
          <cell r="T31">
            <v>0.75</v>
          </cell>
          <cell r="U31">
            <v>84.947000000000003</v>
          </cell>
          <cell r="V31">
            <v>3.5410172220099176</v>
          </cell>
          <cell r="W31">
            <v>2.2179023782810923</v>
          </cell>
          <cell r="X31">
            <v>21.357862698664</v>
          </cell>
          <cell r="Y31">
            <v>22.315725397327999</v>
          </cell>
          <cell r="Z31">
            <v>4.8376903972929264E-2</v>
          </cell>
          <cell r="AA31">
            <v>9.6316045547015922E-2</v>
          </cell>
          <cell r="AB31">
            <v>10.590508807326579</v>
          </cell>
          <cell r="AC31">
            <v>1.4517230920105164</v>
          </cell>
          <cell r="AD31">
            <v>1.3155809999947174</v>
          </cell>
          <cell r="AE31">
            <v>205.50732990466565</v>
          </cell>
          <cell r="AF31">
            <v>2596.8599065826384</v>
          </cell>
          <cell r="AG31">
            <v>2</v>
          </cell>
          <cell r="AH31">
            <v>249814.73774409745</v>
          </cell>
          <cell r="AI31">
            <v>-95.483137689387192</v>
          </cell>
          <cell r="AJ31">
            <v>-7.2335710370747862E-3</v>
          </cell>
          <cell r="AK31">
            <v>-1527.7302030301951</v>
          </cell>
        </row>
        <row r="32">
          <cell r="B32" t="str">
            <v>LoPGas</v>
          </cell>
          <cell r="C32" t="str">
            <v>Header</v>
          </cell>
          <cell r="D32" t="str">
            <v>x</v>
          </cell>
          <cell r="E32" t="str">
            <v>H</v>
          </cell>
          <cell r="F32">
            <v>15</v>
          </cell>
          <cell r="G32">
            <v>115</v>
          </cell>
          <cell r="J32">
            <v>5.4</v>
          </cell>
          <cell r="K32">
            <v>5.4</v>
          </cell>
          <cell r="L32">
            <v>60</v>
          </cell>
          <cell r="M32">
            <v>22.315725397327999</v>
          </cell>
          <cell r="N32">
            <v>63360</v>
          </cell>
          <cell r="O32">
            <v>5.28</v>
          </cell>
          <cell r="P32">
            <v>1</v>
          </cell>
          <cell r="Q32">
            <v>50</v>
          </cell>
          <cell r="R32">
            <v>1</v>
          </cell>
          <cell r="S32">
            <v>0.73278748682815997</v>
          </cell>
          <cell r="T32">
            <v>0.75</v>
          </cell>
          <cell r="U32">
            <v>84.947000000000003</v>
          </cell>
          <cell r="V32">
            <v>15.377675621961549</v>
          </cell>
          <cell r="W32">
            <v>10.207259093632233</v>
          </cell>
          <cell r="X32">
            <v>22.724708895098424</v>
          </cell>
          <cell r="Y32">
            <v>23.133692392868852</v>
          </cell>
          <cell r="Z32">
            <v>2.1705791186514056E-2</v>
          </cell>
          <cell r="AA32">
            <v>3.9059600952706934E-2</v>
          </cell>
          <cell r="AB32">
            <v>8.5114816344094599</v>
          </cell>
          <cell r="AC32">
            <v>1.3083404642955974</v>
          </cell>
          <cell r="AD32">
            <v>1.3075647686689318</v>
          </cell>
          <cell r="AE32">
            <v>986.43518354239495</v>
          </cell>
          <cell r="AF32">
            <v>5862.9220996642725</v>
          </cell>
          <cell r="AG32">
            <v>2</v>
          </cell>
          <cell r="AH32">
            <v>785612.51470579905</v>
          </cell>
          <cell r="AI32">
            <v>-189.03662913836581</v>
          </cell>
          <cell r="AJ32">
            <v>-2.983532656855521E-3</v>
          </cell>
          <cell r="AK32">
            <v>-189.03662913836581</v>
          </cell>
        </row>
        <row r="33">
          <cell r="B33" t="str">
            <v>LoPGas</v>
          </cell>
          <cell r="C33" t="str">
            <v>Header</v>
          </cell>
          <cell r="D33" t="str">
            <v>x</v>
          </cell>
          <cell r="E33" t="str">
            <v>H</v>
          </cell>
          <cell r="F33">
            <v>15</v>
          </cell>
          <cell r="G33">
            <v>115</v>
          </cell>
          <cell r="J33">
            <v>5.4</v>
          </cell>
          <cell r="K33">
            <v>5.4</v>
          </cell>
          <cell r="L33">
            <v>60</v>
          </cell>
          <cell r="M33">
            <v>23.133692392868852</v>
          </cell>
          <cell r="N33">
            <v>126720</v>
          </cell>
          <cell r="O33">
            <v>10.56</v>
          </cell>
          <cell r="P33">
            <v>1</v>
          </cell>
          <cell r="Q33">
            <v>50</v>
          </cell>
          <cell r="R33">
            <v>1</v>
          </cell>
          <cell r="S33">
            <v>1.01473233779264</v>
          </cell>
          <cell r="T33">
            <v>0.75</v>
          </cell>
          <cell r="U33">
            <v>84.947000000000003</v>
          </cell>
          <cell r="V33">
            <v>10.008216461294539</v>
          </cell>
          <cell r="W33">
            <v>6.4648686983002275</v>
          </cell>
          <cell r="X33">
            <v>23.375059686130648</v>
          </cell>
          <cell r="Y33">
            <v>23.61642697939244</v>
          </cell>
          <cell r="Z33">
            <v>1.3094194071939347E-2</v>
          </cell>
          <cell r="AA33">
            <v>2.9504106560906424E-2</v>
          </cell>
          <cell r="AB33">
            <v>6.9331063611990746</v>
          </cell>
          <cell r="AC33">
            <v>1.16868232592285</v>
          </cell>
          <cell r="AD33">
            <v>1.2997000348053107</v>
          </cell>
          <cell r="AE33">
            <v>1972.8703670847899</v>
          </cell>
          <cell r="AF33">
            <v>5631.4874370392845</v>
          </cell>
          <cell r="AG33">
            <v>2</v>
          </cell>
          <cell r="AH33">
            <v>1106396.4478976515</v>
          </cell>
          <cell r="AI33">
            <v>-225.20656317444875</v>
          </cell>
          <cell r="AJ33">
            <v>-1.777198257374122E-3</v>
          </cell>
          <cell r="AK33">
            <v>-225.20656317444875</v>
          </cell>
        </row>
        <row r="34">
          <cell r="B34" t="str">
            <v>LoPGas</v>
          </cell>
          <cell r="C34" t="str">
            <v>Header</v>
          </cell>
          <cell r="D34" t="str">
            <v>x</v>
          </cell>
          <cell r="E34" t="str">
            <v>H</v>
          </cell>
          <cell r="F34">
            <v>15</v>
          </cell>
          <cell r="G34">
            <v>115</v>
          </cell>
          <cell r="J34">
            <v>5.4</v>
          </cell>
          <cell r="K34">
            <v>5.4</v>
          </cell>
          <cell r="L34">
            <v>60</v>
          </cell>
          <cell r="M34">
            <v>23.61642697939244</v>
          </cell>
          <cell r="N34">
            <v>190080</v>
          </cell>
          <cell r="O34">
            <v>15.84</v>
          </cell>
          <cell r="P34">
            <v>1</v>
          </cell>
          <cell r="Q34">
            <v>50</v>
          </cell>
          <cell r="R34">
            <v>1</v>
          </cell>
          <cell r="S34">
            <v>1.2386846748934399</v>
          </cell>
          <cell r="T34">
            <v>0.75</v>
          </cell>
          <cell r="U34">
            <v>84.947000000000003</v>
          </cell>
          <cell r="V34">
            <v>7.6090287648005912</v>
          </cell>
          <cell r="W34">
            <v>4.8571617938121072</v>
          </cell>
          <cell r="X34">
            <v>23.796157870337701</v>
          </cell>
          <cell r="Y34">
            <v>23.975888761282967</v>
          </cell>
          <cell r="Z34">
            <v>9.8797823316288946E-3</v>
          </cell>
          <cell r="AA34">
            <v>2.5172143049142164E-2</v>
          </cell>
          <cell r="AB34">
            <v>6.0613410564312922</v>
          </cell>
          <cell r="AC34">
            <v>1.0782119319547552</v>
          </cell>
          <cell r="AD34">
            <v>1.293555920879836</v>
          </cell>
          <cell r="AE34">
            <v>2959.3055506271849</v>
          </cell>
          <cell r="AF34">
            <v>5460.5591298741256</v>
          </cell>
          <cell r="AG34">
            <v>2</v>
          </cell>
          <cell r="AH34">
            <v>1343486.6836009887</v>
          </cell>
          <cell r="AI34">
            <v>-252.6513163031025</v>
          </cell>
          <cell r="AJ34">
            <v>-1.329184113547467E-3</v>
          </cell>
          <cell r="AK34">
            <v>-252.6513163031025</v>
          </cell>
        </row>
        <row r="35">
          <cell r="B35" t="str">
            <v>LoPGas</v>
          </cell>
          <cell r="C35" t="str">
            <v>Leader</v>
          </cell>
          <cell r="D35" t="str">
            <v>x</v>
          </cell>
          <cell r="E35" t="str">
            <v>L</v>
          </cell>
          <cell r="F35">
            <v>15</v>
          </cell>
          <cell r="G35">
            <v>115</v>
          </cell>
          <cell r="J35">
            <v>5.4</v>
          </cell>
          <cell r="K35">
            <v>5.4</v>
          </cell>
          <cell r="L35">
            <v>60</v>
          </cell>
          <cell r="M35">
            <v>23.975888761282967</v>
          </cell>
          <cell r="N35">
            <v>253440.00000000003</v>
          </cell>
          <cell r="O35">
            <v>21.12</v>
          </cell>
          <cell r="P35">
            <v>1</v>
          </cell>
          <cell r="Q35">
            <v>40</v>
          </cell>
          <cell r="R35">
            <v>1</v>
          </cell>
          <cell r="S35">
            <v>1.4046444981305601</v>
          </cell>
          <cell r="T35">
            <v>0.75</v>
          </cell>
          <cell r="U35">
            <v>84.947000000000003</v>
          </cell>
          <cell r="V35">
            <v>5.4541781655682868</v>
          </cell>
          <cell r="W35">
            <v>3.4469378505630957</v>
          </cell>
          <cell r="X35">
            <v>24.091638019081707</v>
          </cell>
          <cell r="Y35">
            <v>24.207387276880443</v>
          </cell>
          <cell r="Z35">
            <v>6.4262103251744307E-3</v>
          </cell>
          <cell r="AA35">
            <v>2.2162790162090343E-2</v>
          </cell>
          <cell r="AB35">
            <v>5.5502556253984103</v>
          </cell>
          <cell r="AC35">
            <v>1.0201882095068675</v>
          </cell>
          <cell r="AD35">
            <v>1.2890153438650018</v>
          </cell>
          <cell r="AE35">
            <v>3945.7407341695803</v>
          </cell>
          <cell r="AF35">
            <v>5516.9784250827042</v>
          </cell>
          <cell r="AG35">
            <v>2</v>
          </cell>
          <cell r="AH35">
            <v>1569289.9955365863</v>
          </cell>
          <cell r="AI35">
            <v>-217.86974197979768</v>
          </cell>
          <cell r="AJ35">
            <v>-8.5965018142281275E-4</v>
          </cell>
          <cell r="AK35">
            <v>-217.86974197979768</v>
          </cell>
        </row>
        <row r="36">
          <cell r="B36" t="str">
            <v>15_115_1_150</v>
          </cell>
          <cell r="F36">
            <v>15</v>
          </cell>
          <cell r="G36">
            <v>115</v>
          </cell>
          <cell r="H36">
            <v>-12.194129814588756</v>
          </cell>
          <cell r="R36">
            <v>1</v>
          </cell>
          <cell r="W36">
            <v>21.529289585744568</v>
          </cell>
          <cell r="X36">
            <v>27.194129814588756</v>
          </cell>
          <cell r="AK36">
            <v>-884.76425059571477</v>
          </cell>
          <cell r="AL36">
            <v>2.6313703780615413E-3</v>
          </cell>
          <cell r="AM36">
            <v>-666.89450861591706</v>
          </cell>
        </row>
        <row r="37">
          <cell r="B37" t="str">
            <v>LoPGas</v>
          </cell>
          <cell r="C37" t="str">
            <v>Branch</v>
          </cell>
          <cell r="D37" t="str">
            <v>x</v>
          </cell>
          <cell r="E37" t="str">
            <v>B</v>
          </cell>
          <cell r="F37">
            <v>15</v>
          </cell>
          <cell r="G37">
            <v>115</v>
          </cell>
          <cell r="J37">
            <v>5.4</v>
          </cell>
          <cell r="K37">
            <v>5.4</v>
          </cell>
          <cell r="L37">
            <v>60</v>
          </cell>
          <cell r="M37">
            <v>20.399999999999999</v>
          </cell>
          <cell r="N37">
            <v>13200.000000000002</v>
          </cell>
          <cell r="O37">
            <v>1.2</v>
          </cell>
          <cell r="P37">
            <v>16</v>
          </cell>
          <cell r="Q37">
            <v>30</v>
          </cell>
          <cell r="R37">
            <v>1</v>
          </cell>
          <cell r="S37">
            <v>0.5</v>
          </cell>
          <cell r="T37">
            <v>0.75</v>
          </cell>
          <cell r="U37">
            <v>84.947000000000003</v>
          </cell>
          <cell r="V37">
            <v>3.5410172220099176</v>
          </cell>
          <cell r="W37">
            <v>2.2179023782810923</v>
          </cell>
          <cell r="X37">
            <v>21.357862698664</v>
          </cell>
          <cell r="Y37">
            <v>22.315725397327999</v>
          </cell>
          <cell r="Z37">
            <v>4.8376903972929264E-2</v>
          </cell>
          <cell r="AA37">
            <v>9.6316045547015922E-2</v>
          </cell>
          <cell r="AB37">
            <v>10.590508807326579</v>
          </cell>
          <cell r="AC37">
            <v>1.4517230920105164</v>
          </cell>
          <cell r="AD37">
            <v>1.3155809999947174</v>
          </cell>
          <cell r="AE37">
            <v>205.50732990466565</v>
          </cell>
          <cell r="AF37">
            <v>2596.8599065826384</v>
          </cell>
          <cell r="AG37">
            <v>2</v>
          </cell>
          <cell r="AH37">
            <v>249814.73774409745</v>
          </cell>
          <cell r="AI37">
            <v>-95.483137689387192</v>
          </cell>
          <cell r="AJ37">
            <v>-7.2335710370747862E-3</v>
          </cell>
          <cell r="AK37">
            <v>-1527.7302030301951</v>
          </cell>
        </row>
        <row r="38">
          <cell r="B38" t="str">
            <v>LoPGas</v>
          </cell>
          <cell r="C38" t="str">
            <v>Header</v>
          </cell>
          <cell r="D38" t="str">
            <v>x</v>
          </cell>
          <cell r="E38" t="str">
            <v>H</v>
          </cell>
          <cell r="F38">
            <v>15</v>
          </cell>
          <cell r="G38">
            <v>115</v>
          </cell>
          <cell r="J38">
            <v>5.4</v>
          </cell>
          <cell r="K38">
            <v>5.4</v>
          </cell>
          <cell r="L38">
            <v>60</v>
          </cell>
          <cell r="M38">
            <v>22.315725397327999</v>
          </cell>
          <cell r="N38">
            <v>63360</v>
          </cell>
          <cell r="O38">
            <v>5.28</v>
          </cell>
          <cell r="P38">
            <v>1</v>
          </cell>
          <cell r="Q38">
            <v>66.666666666666671</v>
          </cell>
          <cell r="R38">
            <v>1</v>
          </cell>
          <cell r="S38">
            <v>0.73278748682815997</v>
          </cell>
          <cell r="T38">
            <v>0.75</v>
          </cell>
          <cell r="U38">
            <v>84.947000000000003</v>
          </cell>
          <cell r="V38">
            <v>21.432546559414241</v>
          </cell>
          <cell r="W38">
            <v>14.703639999550797</v>
          </cell>
          <cell r="X38">
            <v>22.866353514940982</v>
          </cell>
          <cell r="Y38">
            <v>23.416981632553966</v>
          </cell>
          <cell r="Z38">
            <v>2.9223230295320146E-2</v>
          </cell>
          <cell r="AA38">
            <v>3.9297370729432957E-2</v>
          </cell>
          <cell r="AB38">
            <v>8.5114816344094599</v>
          </cell>
          <cell r="AC38">
            <v>1.3083425032587954</v>
          </cell>
          <cell r="AD38">
            <v>1.3075627309177804</v>
          </cell>
          <cell r="AE38">
            <v>986.43518354239495</v>
          </cell>
          <cell r="AF38">
            <v>6129.0381322799203</v>
          </cell>
          <cell r="AG38">
            <v>2</v>
          </cell>
          <cell r="AH38">
            <v>786148.26421474293</v>
          </cell>
          <cell r="AI38">
            <v>-251.07662767687918</v>
          </cell>
          <cell r="AJ38">
            <v>-3.9626993004557949E-3</v>
          </cell>
          <cell r="AK38">
            <v>-251.07662767687918</v>
          </cell>
        </row>
        <row r="39">
          <cell r="B39" t="str">
            <v>LoPGas</v>
          </cell>
          <cell r="C39" t="str">
            <v>Header</v>
          </cell>
          <cell r="D39" t="str">
            <v>x</v>
          </cell>
          <cell r="E39" t="str">
            <v>H</v>
          </cell>
          <cell r="F39">
            <v>15</v>
          </cell>
          <cell r="G39">
            <v>115</v>
          </cell>
          <cell r="J39">
            <v>5.4</v>
          </cell>
          <cell r="K39">
            <v>5.4</v>
          </cell>
          <cell r="L39">
            <v>60</v>
          </cell>
          <cell r="M39">
            <v>23.416981632553966</v>
          </cell>
          <cell r="N39">
            <v>126720</v>
          </cell>
          <cell r="O39">
            <v>10.56</v>
          </cell>
          <cell r="P39">
            <v>1</v>
          </cell>
          <cell r="Q39">
            <v>66.666666666666671</v>
          </cell>
          <cell r="R39">
            <v>1</v>
          </cell>
          <cell r="S39">
            <v>1.01473233779264</v>
          </cell>
          <cell r="T39">
            <v>0.75</v>
          </cell>
          <cell r="U39">
            <v>84.947000000000003</v>
          </cell>
          <cell r="V39">
            <v>13.717796165430126</v>
          </cell>
          <cell r="W39">
            <v>9.0261150925692917</v>
          </cell>
          <cell r="X39">
            <v>23.738559673068892</v>
          </cell>
          <cell r="Y39">
            <v>24.060137713583821</v>
          </cell>
          <cell r="Z39">
            <v>1.758072760891094E-2</v>
          </cell>
          <cell r="AA39">
            <v>2.9619629614334803E-2</v>
          </cell>
          <cell r="AB39">
            <v>6.9331063611990746</v>
          </cell>
          <cell r="AC39">
            <v>1.1694780871891306</v>
          </cell>
          <cell r="AD39">
            <v>1.2988156651392082</v>
          </cell>
          <cell r="AE39">
            <v>1972.8703670847899</v>
          </cell>
          <cell r="AF39">
            <v>5789.0494931414669</v>
          </cell>
          <cell r="AG39">
            <v>2</v>
          </cell>
          <cell r="AH39">
            <v>1106273.8943040932</v>
          </cell>
          <cell r="AI39">
            <v>-297.25840079964843</v>
          </cell>
          <cell r="AJ39">
            <v>-2.3457891477244985E-3</v>
          </cell>
          <cell r="AK39">
            <v>-297.25840079964843</v>
          </cell>
        </row>
        <row r="40">
          <cell r="B40" t="str">
            <v>LoPGas</v>
          </cell>
          <cell r="C40" t="str">
            <v>Header</v>
          </cell>
          <cell r="D40" t="str">
            <v>x</v>
          </cell>
          <cell r="E40" t="str">
            <v>H</v>
          </cell>
          <cell r="F40">
            <v>15</v>
          </cell>
          <cell r="G40">
            <v>115</v>
          </cell>
          <cell r="J40">
            <v>5.4</v>
          </cell>
          <cell r="K40">
            <v>5.4</v>
          </cell>
          <cell r="L40">
            <v>60</v>
          </cell>
          <cell r="M40">
            <v>24.060137713583821</v>
          </cell>
          <cell r="N40">
            <v>190080</v>
          </cell>
          <cell r="O40">
            <v>15.84</v>
          </cell>
          <cell r="P40">
            <v>1</v>
          </cell>
          <cell r="Q40">
            <v>66.666666666666671</v>
          </cell>
          <cell r="R40">
            <v>1</v>
          </cell>
          <cell r="S40">
            <v>1.2386846748934399</v>
          </cell>
          <cell r="T40">
            <v>0.75</v>
          </cell>
          <cell r="U40">
            <v>84.947000000000003</v>
          </cell>
          <cell r="V40">
            <v>10.368671425799516</v>
          </cell>
          <cell r="W40">
            <v>6.7094107366346805</v>
          </cell>
          <cell r="X40">
            <v>24.298480044562861</v>
          </cell>
          <cell r="Y40">
            <v>24.536822375541902</v>
          </cell>
          <cell r="Z40">
            <v>1.3263397009126821E-2</v>
          </cell>
          <cell r="AA40">
            <v>2.5261204755749209E-2</v>
          </cell>
          <cell r="AB40">
            <v>6.0613410564312922</v>
          </cell>
          <cell r="AC40">
            <v>1.0793800464901659</v>
          </cell>
          <cell r="AD40">
            <v>1.2921560233382241</v>
          </cell>
          <cell r="AE40">
            <v>2959.3055506271849</v>
          </cell>
          <cell r="AF40">
            <v>5580.4762133456425</v>
          </cell>
          <cell r="AG40">
            <v>2</v>
          </cell>
          <cell r="AH40">
            <v>1342771.2511233396</v>
          </cell>
          <cell r="AI40">
            <v>-332.13394458624344</v>
          </cell>
          <cell r="AJ40">
            <v>-1.7473376714343615E-3</v>
          </cell>
          <cell r="AK40">
            <v>-332.13394458624344</v>
          </cell>
        </row>
        <row r="41">
          <cell r="B41" t="str">
            <v>LoPGas</v>
          </cell>
          <cell r="C41" t="str">
            <v>Leader</v>
          </cell>
          <cell r="D41" t="str">
            <v>x</v>
          </cell>
          <cell r="E41" t="str">
            <v>L</v>
          </cell>
          <cell r="F41">
            <v>15</v>
          </cell>
          <cell r="G41">
            <v>115</v>
          </cell>
          <cell r="J41">
            <v>5.4</v>
          </cell>
          <cell r="K41">
            <v>5.4</v>
          </cell>
          <cell r="L41">
            <v>60</v>
          </cell>
          <cell r="M41">
            <v>24.536822375541902</v>
          </cell>
          <cell r="N41">
            <v>253440.00000000003</v>
          </cell>
          <cell r="O41">
            <v>21.12</v>
          </cell>
          <cell r="P41">
            <v>1</v>
          </cell>
          <cell r="Q41">
            <v>40</v>
          </cell>
          <cell r="R41">
            <v>1</v>
          </cell>
          <cell r="S41">
            <v>1.4046444981305601</v>
          </cell>
          <cell r="T41">
            <v>0.75</v>
          </cell>
          <cell r="U41">
            <v>84.947000000000003</v>
          </cell>
          <cell r="V41">
            <v>5.4655615826018709</v>
          </cell>
          <cell r="W41">
            <v>3.4543200924785111</v>
          </cell>
          <cell r="X41">
            <v>24.651017369045675</v>
          </cell>
          <cell r="Y41">
            <v>24.765212362549452</v>
          </cell>
          <cell r="Z41">
            <v>6.4402008592155946E-3</v>
          </cell>
          <cell r="AA41">
            <v>2.21745071347654E-2</v>
          </cell>
          <cell r="AB41">
            <v>5.5502556253984103</v>
          </cell>
          <cell r="AC41">
            <v>1.0216007798696649</v>
          </cell>
          <cell r="AD41">
            <v>1.2872330186085872</v>
          </cell>
          <cell r="AE41">
            <v>3945.7407341695803</v>
          </cell>
          <cell r="AF41">
            <v>5527.9854959315771</v>
          </cell>
          <cell r="AG41">
            <v>2</v>
          </cell>
          <cell r="AH41">
            <v>1567578.6465994432</v>
          </cell>
          <cell r="AI41">
            <v>-214.42944463627086</v>
          </cell>
          <cell r="AJ41">
            <v>-8.4607577586912422E-4</v>
          </cell>
          <cell r="AK41">
            <v>-214.42944463627086</v>
          </cell>
        </row>
        <row r="42">
          <cell r="B42" t="str">
            <v>15_115_1_200</v>
          </cell>
          <cell r="F42">
            <v>15</v>
          </cell>
          <cell r="G42">
            <v>115</v>
          </cell>
          <cell r="H42">
            <v>-21.111388299514374</v>
          </cell>
          <cell r="R42">
            <v>1</v>
          </cell>
          <cell r="W42">
            <v>30.439165828754767</v>
          </cell>
          <cell r="X42">
            <v>36.111388299514374</v>
          </cell>
          <cell r="AK42">
            <v>-1094.8984176990418</v>
          </cell>
          <cell r="AL42">
            <v>3.4740726525519685E-3</v>
          </cell>
          <cell r="AM42">
            <v>-880.46897306277106</v>
          </cell>
        </row>
        <row r="43">
          <cell r="B43" t="str">
            <v>LoPGas</v>
          </cell>
          <cell r="C43" t="str">
            <v>Branch</v>
          </cell>
          <cell r="D43" t="str">
            <v>x</v>
          </cell>
          <cell r="E43" t="str">
            <v>B</v>
          </cell>
          <cell r="F43">
            <v>25</v>
          </cell>
          <cell r="G43">
            <v>115</v>
          </cell>
          <cell r="J43">
            <v>5.4</v>
          </cell>
          <cell r="K43">
            <v>5.4</v>
          </cell>
          <cell r="L43">
            <v>60</v>
          </cell>
          <cell r="M43">
            <v>30.4</v>
          </cell>
          <cell r="N43">
            <v>13200.000000000002</v>
          </cell>
          <cell r="O43">
            <v>1.2</v>
          </cell>
          <cell r="P43">
            <v>16</v>
          </cell>
          <cell r="Q43">
            <v>30</v>
          </cell>
          <cell r="R43">
            <v>1</v>
          </cell>
          <cell r="S43">
            <v>0.5</v>
          </cell>
          <cell r="T43">
            <v>0.75</v>
          </cell>
          <cell r="U43">
            <v>102.39400000000001</v>
          </cell>
          <cell r="V43">
            <v>2.8558111122000018</v>
          </cell>
          <cell r="W43">
            <v>1.5452025721615712</v>
          </cell>
          <cell r="X43">
            <v>31.096175794930943</v>
          </cell>
          <cell r="Y43">
            <v>31.792351589861891</v>
          </cell>
          <cell r="Z43">
            <v>4.7038905062901759E-2</v>
          </cell>
          <cell r="AA43">
            <v>9.4598445562244463E-2</v>
          </cell>
          <cell r="AB43">
            <v>10.590508807326579</v>
          </cell>
          <cell r="AC43">
            <v>1.4885212788500886</v>
          </cell>
          <cell r="AD43">
            <v>1.2830581223387156</v>
          </cell>
          <cell r="AE43">
            <v>202.68623295453713</v>
          </cell>
          <cell r="AF43">
            <v>2109.9883391673065</v>
          </cell>
          <cell r="AG43">
            <v>2</v>
          </cell>
          <cell r="AH43">
            <v>240181.13008484759</v>
          </cell>
          <cell r="AI43">
            <v>-71.215169532605699</v>
          </cell>
          <cell r="AJ43">
            <v>-5.3950886009549769E-3</v>
          </cell>
          <cell r="AK43">
            <v>-1139.4427125216912</v>
          </cell>
        </row>
        <row r="44">
          <cell r="B44" t="str">
            <v>LoPGas</v>
          </cell>
          <cell r="C44" t="str">
            <v>Header</v>
          </cell>
          <cell r="D44" t="str">
            <v>x</v>
          </cell>
          <cell r="E44" t="str">
            <v>H</v>
          </cell>
          <cell r="F44">
            <v>25</v>
          </cell>
          <cell r="G44">
            <v>115</v>
          </cell>
          <cell r="J44">
            <v>5.4</v>
          </cell>
          <cell r="K44">
            <v>5.4</v>
          </cell>
          <cell r="L44">
            <v>60</v>
          </cell>
          <cell r="M44">
            <v>31.792351589861891</v>
          </cell>
          <cell r="N44">
            <v>63360</v>
          </cell>
          <cell r="O44">
            <v>5.28</v>
          </cell>
          <cell r="P44">
            <v>1</v>
          </cell>
          <cell r="Q44">
            <v>20</v>
          </cell>
          <cell r="R44">
            <v>1</v>
          </cell>
          <cell r="S44">
            <v>0.73278748682815997</v>
          </cell>
          <cell r="T44">
            <v>0.75</v>
          </cell>
          <cell r="U44">
            <v>102.39400000000001</v>
          </cell>
          <cell r="V44">
            <v>4.5881947306214039</v>
          </cell>
          <cell r="W44">
            <v>2.4978929848402025</v>
          </cell>
          <cell r="X44">
            <v>31.908821043888821</v>
          </cell>
          <cell r="Y44">
            <v>32.025290497915755</v>
          </cell>
          <cell r="Z44">
            <v>8.2580052284735306E-3</v>
          </cell>
          <cell r="AA44">
            <v>3.7897601988362555E-2</v>
          </cell>
          <cell r="AB44">
            <v>8.5114816344094599</v>
          </cell>
          <cell r="AC44">
            <v>1.3414565049802416</v>
          </cell>
          <cell r="AD44">
            <v>1.2752854007458656</v>
          </cell>
          <cell r="AE44">
            <v>972.89391818177808</v>
          </cell>
          <cell r="AF44">
            <v>4413.8346178149468</v>
          </cell>
          <cell r="AG44">
            <v>2</v>
          </cell>
          <cell r="AH44">
            <v>754954.00963448978</v>
          </cell>
          <cell r="AI44">
            <v>-56.802112024436838</v>
          </cell>
          <cell r="AJ44">
            <v>-8.9649798018366221E-4</v>
          </cell>
          <cell r="AK44">
            <v>-56.802112024436838</v>
          </cell>
        </row>
        <row r="45">
          <cell r="B45" t="str">
            <v>LoPGas</v>
          </cell>
          <cell r="C45" t="str">
            <v>Header</v>
          </cell>
          <cell r="D45" t="str">
            <v>x</v>
          </cell>
          <cell r="E45" t="str">
            <v>H</v>
          </cell>
          <cell r="F45">
            <v>25</v>
          </cell>
          <cell r="G45">
            <v>115</v>
          </cell>
          <cell r="J45">
            <v>5.4</v>
          </cell>
          <cell r="K45">
            <v>5.4</v>
          </cell>
          <cell r="L45">
            <v>60</v>
          </cell>
          <cell r="M45">
            <v>32.025290497915755</v>
          </cell>
          <cell r="N45">
            <v>126720</v>
          </cell>
          <cell r="O45">
            <v>10.56</v>
          </cell>
          <cell r="P45">
            <v>1</v>
          </cell>
          <cell r="Q45">
            <v>20</v>
          </cell>
          <cell r="R45">
            <v>1</v>
          </cell>
          <cell r="S45">
            <v>1.01473233779264</v>
          </cell>
          <cell r="T45">
            <v>0.75</v>
          </cell>
          <cell r="U45">
            <v>102.39400000000001</v>
          </cell>
          <cell r="V45">
            <v>3.0665814423819406</v>
          </cell>
          <cell r="W45">
            <v>1.6602518790294454</v>
          </cell>
          <cell r="X45">
            <v>32.095283991457471</v>
          </cell>
          <cell r="Y45">
            <v>32.165277484999187</v>
          </cell>
          <cell r="Z45">
            <v>5.0040550759965496E-3</v>
          </cell>
          <cell r="AA45">
            <v>2.8734811135596266E-2</v>
          </cell>
          <cell r="AB45">
            <v>6.9331063611990746</v>
          </cell>
          <cell r="AC45">
            <v>1.1969653280794803</v>
          </cell>
          <cell r="AD45">
            <v>1.2689895221237519</v>
          </cell>
          <cell r="AE45">
            <v>1945.7878363635562</v>
          </cell>
          <cell r="AF45">
            <v>4357.107019143612</v>
          </cell>
          <cell r="AG45">
            <v>2</v>
          </cell>
          <cell r="AH45">
            <v>1064809.6197757027</v>
          </cell>
          <cell r="AI45">
            <v>-68.40377323665966</v>
          </cell>
          <cell r="AJ45">
            <v>-5.3980250344586218E-4</v>
          </cell>
          <cell r="AK45">
            <v>-68.40377323665966</v>
          </cell>
        </row>
        <row r="46">
          <cell r="B46" t="str">
            <v>LoPGas</v>
          </cell>
          <cell r="C46" t="str">
            <v>Header</v>
          </cell>
          <cell r="D46" t="str">
            <v>x</v>
          </cell>
          <cell r="E46" t="str">
            <v>H</v>
          </cell>
          <cell r="F46">
            <v>25</v>
          </cell>
          <cell r="G46">
            <v>115</v>
          </cell>
          <cell r="J46">
            <v>5.4</v>
          </cell>
          <cell r="K46">
            <v>5.4</v>
          </cell>
          <cell r="L46">
            <v>60</v>
          </cell>
          <cell r="M46">
            <v>32.165277484999187</v>
          </cell>
          <cell r="N46">
            <v>190080</v>
          </cell>
          <cell r="O46">
            <v>15.84</v>
          </cell>
          <cell r="P46">
            <v>1</v>
          </cell>
          <cell r="Q46">
            <v>20</v>
          </cell>
          <cell r="R46">
            <v>1</v>
          </cell>
          <cell r="S46">
            <v>1.2386846748934399</v>
          </cell>
          <cell r="T46">
            <v>0.75</v>
          </cell>
          <cell r="U46">
            <v>102.39400000000001</v>
          </cell>
          <cell r="V46">
            <v>2.3589743120246633</v>
          </cell>
          <cell r="W46">
            <v>1.2740034454283062</v>
          </cell>
          <cell r="X46">
            <v>32.217958900712141</v>
          </cell>
          <cell r="Y46">
            <v>32.270640316425094</v>
          </cell>
          <cell r="Z46">
            <v>3.7853020222898826E-3</v>
          </cell>
          <cell r="AA46">
            <v>2.4564674334644133E-2</v>
          </cell>
          <cell r="AB46">
            <v>6.0613410564312922</v>
          </cell>
          <cell r="AC46">
            <v>1.1035635903417718</v>
          </cell>
          <cell r="AD46">
            <v>1.2638396561374554</v>
          </cell>
          <cell r="AE46">
            <v>2918.6817545453341</v>
          </cell>
          <cell r="AF46">
            <v>4276.4542863341476</v>
          </cell>
          <cell r="AG46">
            <v>2</v>
          </cell>
          <cell r="AH46">
            <v>1294082.6009862872</v>
          </cell>
          <cell r="AI46">
            <v>-77.285280900558448</v>
          </cell>
          <cell r="AJ46">
            <v>-4.0659343908122078E-4</v>
          </cell>
          <cell r="AK46">
            <v>-77.285280900558448</v>
          </cell>
        </row>
        <row r="47">
          <cell r="B47" t="str">
            <v>LoPGas</v>
          </cell>
          <cell r="C47" t="str">
            <v>Leader</v>
          </cell>
          <cell r="D47" t="str">
            <v>x</v>
          </cell>
          <cell r="E47" t="str">
            <v>L</v>
          </cell>
          <cell r="F47">
            <v>25</v>
          </cell>
          <cell r="G47">
            <v>115</v>
          </cell>
          <cell r="J47">
            <v>5.4</v>
          </cell>
          <cell r="K47">
            <v>5.4</v>
          </cell>
          <cell r="L47">
            <v>60</v>
          </cell>
          <cell r="M47">
            <v>32.270640316425094</v>
          </cell>
          <cell r="N47">
            <v>253440.00000000003</v>
          </cell>
          <cell r="O47">
            <v>21.12</v>
          </cell>
          <cell r="P47">
            <v>1</v>
          </cell>
          <cell r="Q47">
            <v>40</v>
          </cell>
          <cell r="R47">
            <v>1</v>
          </cell>
          <cell r="S47">
            <v>1.4046444981305601</v>
          </cell>
          <cell r="T47">
            <v>0.75</v>
          </cell>
          <cell r="U47">
            <v>102.39400000000001</v>
          </cell>
          <cell r="V47">
            <v>4.3437381743669388</v>
          </cell>
          <cell r="W47">
            <v>2.3625349802696149</v>
          </cell>
          <cell r="X47">
            <v>32.35645671729435</v>
          </cell>
          <cell r="Y47">
            <v>32.442273118163612</v>
          </cell>
          <cell r="Z47">
            <v>6.189569600490441E-3</v>
          </cell>
          <cell r="AA47">
            <v>2.1719692099089607E-2</v>
          </cell>
          <cell r="AB47">
            <v>5.5502556253984103</v>
          </cell>
          <cell r="AC47">
            <v>1.0436317379194335</v>
          </cell>
          <cell r="AD47">
            <v>1.2600596627179557</v>
          </cell>
          <cell r="AE47">
            <v>3891.5756727271128</v>
          </cell>
          <cell r="AF47">
            <v>4441.1587998919404</v>
          </cell>
          <cell r="AG47">
            <v>2</v>
          </cell>
          <cell r="AH47">
            <v>1513168.4345148338</v>
          </cell>
          <cell r="AI47">
            <v>-167.14084889460545</v>
          </cell>
          <cell r="AJ47">
            <v>-6.5948882928742677E-4</v>
          </cell>
          <cell r="AK47">
            <v>-167.14084889460545</v>
          </cell>
        </row>
        <row r="48">
          <cell r="B48" t="str">
            <v>25_115_1_60</v>
          </cell>
          <cell r="F48">
            <v>25</v>
          </cell>
          <cell r="G48">
            <v>115</v>
          </cell>
          <cell r="H48">
            <v>15.66011413827086</v>
          </cell>
          <cell r="R48">
            <v>1</v>
          </cell>
          <cell r="W48">
            <v>5.4321483092979541</v>
          </cell>
          <cell r="X48">
            <v>9.3398858617291403</v>
          </cell>
          <cell r="AK48">
            <v>-369.6320150562604</v>
          </cell>
          <cell r="AL48">
            <v>7.9897082607976219E-4</v>
          </cell>
          <cell r="AM48">
            <v>-202.49116616165495</v>
          </cell>
        </row>
        <row r="49">
          <cell r="B49" t="str">
            <v>LoPGas</v>
          </cell>
          <cell r="C49" t="str">
            <v>Branch</v>
          </cell>
          <cell r="D49" t="str">
            <v>x</v>
          </cell>
          <cell r="E49" t="str">
            <v>B</v>
          </cell>
          <cell r="F49">
            <v>25</v>
          </cell>
          <cell r="G49">
            <v>115</v>
          </cell>
          <cell r="J49">
            <v>5.4</v>
          </cell>
          <cell r="K49">
            <v>5.4</v>
          </cell>
          <cell r="L49">
            <v>60</v>
          </cell>
          <cell r="M49">
            <v>30.4</v>
          </cell>
          <cell r="N49">
            <v>13200.000000000002</v>
          </cell>
          <cell r="O49">
            <v>1.2</v>
          </cell>
          <cell r="P49">
            <v>16</v>
          </cell>
          <cell r="Q49">
            <v>30</v>
          </cell>
          <cell r="R49">
            <v>1</v>
          </cell>
          <cell r="S49">
            <v>0.5</v>
          </cell>
          <cell r="T49">
            <v>0.75</v>
          </cell>
          <cell r="U49">
            <v>102.39400000000001</v>
          </cell>
          <cell r="V49">
            <v>2.8558111122000018</v>
          </cell>
          <cell r="W49">
            <v>1.5452025721615712</v>
          </cell>
          <cell r="X49">
            <v>31.096175794930943</v>
          </cell>
          <cell r="Y49">
            <v>31.792351589861891</v>
          </cell>
          <cell r="Z49">
            <v>4.7038905062901759E-2</v>
          </cell>
          <cell r="AA49">
            <v>9.4598445562244463E-2</v>
          </cell>
          <cell r="AB49">
            <v>10.590508807326579</v>
          </cell>
          <cell r="AC49">
            <v>1.4885212788500886</v>
          </cell>
          <cell r="AD49">
            <v>1.2830581223387156</v>
          </cell>
          <cell r="AE49">
            <v>202.68623295453713</v>
          </cell>
          <cell r="AF49">
            <v>2109.9883391673065</v>
          </cell>
          <cell r="AG49">
            <v>2</v>
          </cell>
          <cell r="AH49">
            <v>240181.13008484759</v>
          </cell>
          <cell r="AI49">
            <v>-71.215169532605699</v>
          </cell>
          <cell r="AJ49">
            <v>-5.3950886009549769E-3</v>
          </cell>
          <cell r="AK49">
            <v>-1139.4427125216912</v>
          </cell>
        </row>
        <row r="50">
          <cell r="B50" t="str">
            <v>LoPGas</v>
          </cell>
          <cell r="C50" t="str">
            <v>Header</v>
          </cell>
          <cell r="D50" t="str">
            <v>x</v>
          </cell>
          <cell r="E50" t="str">
            <v>H</v>
          </cell>
          <cell r="F50">
            <v>25</v>
          </cell>
          <cell r="G50">
            <v>115</v>
          </cell>
          <cell r="J50">
            <v>5.4</v>
          </cell>
          <cell r="K50">
            <v>5.4</v>
          </cell>
          <cell r="L50">
            <v>60</v>
          </cell>
          <cell r="M50">
            <v>31.792351589861891</v>
          </cell>
          <cell r="N50">
            <v>63360</v>
          </cell>
          <cell r="O50">
            <v>5.28</v>
          </cell>
          <cell r="P50">
            <v>1</v>
          </cell>
          <cell r="Q50">
            <v>6.666666666666667</v>
          </cell>
          <cell r="R50">
            <v>1</v>
          </cell>
          <cell r="S50">
            <v>0.73278748682815997</v>
          </cell>
          <cell r="T50">
            <v>0.75</v>
          </cell>
          <cell r="U50">
            <v>102.39400000000001</v>
          </cell>
          <cell r="V50">
            <v>1.499843131071573</v>
          </cell>
          <cell r="W50">
            <v>0.80766996826686821</v>
          </cell>
          <cell r="X50">
            <v>31.831051067996206</v>
          </cell>
          <cell r="Y50">
            <v>31.869750546130522</v>
          </cell>
          <cell r="Z50">
            <v>2.7438996382560532E-3</v>
          </cell>
          <cell r="AA50">
            <v>3.7790983598978235E-2</v>
          </cell>
          <cell r="AB50">
            <v>8.5114816344094599</v>
          </cell>
          <cell r="AC50">
            <v>1.341455085530235</v>
          </cell>
          <cell r="AD50">
            <v>1.2752867501789475</v>
          </cell>
          <cell r="AE50">
            <v>972.89391818177808</v>
          </cell>
          <cell r="AF50">
            <v>4328.3128400142414</v>
          </cell>
          <cell r="AG50">
            <v>2</v>
          </cell>
          <cell r="AH50">
            <v>754614.80171019468</v>
          </cell>
          <cell r="AI50">
            <v>-18.986760161700989</v>
          </cell>
          <cell r="AJ50">
            <v>-2.9966477527937168E-4</v>
          </cell>
          <cell r="AK50">
            <v>-18.986760161700989</v>
          </cell>
        </row>
        <row r="51">
          <cell r="B51" t="str">
            <v>LoPGas</v>
          </cell>
          <cell r="C51" t="str">
            <v>Header</v>
          </cell>
          <cell r="D51" t="str">
            <v>x</v>
          </cell>
          <cell r="E51" t="str">
            <v>H</v>
          </cell>
          <cell r="F51">
            <v>25</v>
          </cell>
          <cell r="G51">
            <v>115</v>
          </cell>
          <cell r="J51">
            <v>5.4</v>
          </cell>
          <cell r="K51">
            <v>5.4</v>
          </cell>
          <cell r="L51">
            <v>60</v>
          </cell>
          <cell r="M51">
            <v>31.869750546130522</v>
          </cell>
          <cell r="N51">
            <v>126720</v>
          </cell>
          <cell r="O51">
            <v>10.56</v>
          </cell>
          <cell r="P51">
            <v>1</v>
          </cell>
          <cell r="Q51">
            <v>6.666666666666667</v>
          </cell>
          <cell r="R51">
            <v>1</v>
          </cell>
          <cell r="S51">
            <v>1.01473233779264</v>
          </cell>
          <cell r="T51">
            <v>0.75</v>
          </cell>
          <cell r="U51">
            <v>102.39400000000001</v>
          </cell>
          <cell r="V51">
            <v>1.0084816417784366</v>
          </cell>
          <cell r="W51">
            <v>0.54307035098461398</v>
          </cell>
          <cell r="X51">
            <v>31.893143358838465</v>
          </cell>
          <cell r="Y51">
            <v>31.916536171546408</v>
          </cell>
          <cell r="Z51">
            <v>1.6631784759892909E-3</v>
          </cell>
          <cell r="AA51">
            <v>2.8676141287017863E-2</v>
          </cell>
          <cell r="AB51">
            <v>6.9331063611990746</v>
          </cell>
          <cell r="AC51">
            <v>1.1963991788966104</v>
          </cell>
          <cell r="AD51">
            <v>1.2695900218513458</v>
          </cell>
          <cell r="AE51">
            <v>1945.7878363635562</v>
          </cell>
          <cell r="AF51">
            <v>4298.6532471627779</v>
          </cell>
          <cell r="AG51">
            <v>2</v>
          </cell>
          <cell r="AH51">
            <v>1064795.9820038322</v>
          </cell>
          <cell r="AI51">
            <v>-22.968230952330593</v>
          </cell>
          <cell r="AJ51">
            <v>-1.8125182254048763E-4</v>
          </cell>
          <cell r="AK51">
            <v>-22.968230952330593</v>
          </cell>
        </row>
        <row r="52">
          <cell r="B52" t="str">
            <v>LoPGas</v>
          </cell>
          <cell r="C52" t="str">
            <v>Header</v>
          </cell>
          <cell r="D52" t="str">
            <v>x</v>
          </cell>
          <cell r="E52" t="str">
            <v>H</v>
          </cell>
          <cell r="F52">
            <v>25</v>
          </cell>
          <cell r="G52">
            <v>115</v>
          </cell>
          <cell r="J52">
            <v>5.4</v>
          </cell>
          <cell r="K52">
            <v>5.4</v>
          </cell>
          <cell r="L52">
            <v>60</v>
          </cell>
          <cell r="M52">
            <v>31.916536171546408</v>
          </cell>
          <cell r="N52">
            <v>190080</v>
          </cell>
          <cell r="O52">
            <v>15.84</v>
          </cell>
          <cell r="P52">
            <v>1</v>
          </cell>
          <cell r="Q52">
            <v>6.666666666666667</v>
          </cell>
          <cell r="R52">
            <v>1</v>
          </cell>
          <cell r="S52">
            <v>1.2386846748934399</v>
          </cell>
          <cell r="T52">
            <v>0.75</v>
          </cell>
          <cell r="U52">
            <v>102.39400000000001</v>
          </cell>
          <cell r="V52">
            <v>0.77785273003233246</v>
          </cell>
          <cell r="W52">
            <v>0.41887599894040761</v>
          </cell>
          <cell r="X52">
            <v>31.934204754310102</v>
          </cell>
          <cell r="Y52">
            <v>31.951873337073799</v>
          </cell>
          <cell r="Z52">
            <v>1.258290848423993E-3</v>
          </cell>
          <cell r="AA52">
            <v>2.4522778106932382E-2</v>
          </cell>
          <cell r="AB52">
            <v>6.0613410564312922</v>
          </cell>
          <cell r="AC52">
            <v>1.1027249186089083</v>
          </cell>
          <cell r="AD52">
            <v>1.2648008628505596</v>
          </cell>
          <cell r="AE52">
            <v>2918.6817545453341</v>
          </cell>
          <cell r="AF52">
            <v>4230.470634328969</v>
          </cell>
          <cell r="AG52">
            <v>2</v>
          </cell>
          <cell r="AH52">
            <v>1294386.647418984</v>
          </cell>
          <cell r="AI52">
            <v>-26.028095825901573</v>
          </cell>
          <cell r="AJ52">
            <v>-1.3693232231640136E-4</v>
          </cell>
          <cell r="AK52">
            <v>-26.028095825901573</v>
          </cell>
        </row>
        <row r="53">
          <cell r="B53" t="str">
            <v>LoPGas</v>
          </cell>
          <cell r="C53" t="str">
            <v>Leader</v>
          </cell>
          <cell r="D53" t="str">
            <v>x</v>
          </cell>
          <cell r="E53" t="str">
            <v>L</v>
          </cell>
          <cell r="F53">
            <v>25</v>
          </cell>
          <cell r="G53">
            <v>115</v>
          </cell>
          <cell r="J53">
            <v>5.4</v>
          </cell>
          <cell r="K53">
            <v>5.4</v>
          </cell>
          <cell r="L53">
            <v>60</v>
          </cell>
          <cell r="M53">
            <v>31.951873337073799</v>
          </cell>
          <cell r="N53">
            <v>253440.00000000003</v>
          </cell>
          <cell r="O53">
            <v>21.12</v>
          </cell>
          <cell r="P53">
            <v>1</v>
          </cell>
          <cell r="Q53">
            <v>40</v>
          </cell>
          <cell r="R53">
            <v>1</v>
          </cell>
          <cell r="S53">
            <v>1.4046444981305601</v>
          </cell>
          <cell r="T53">
            <v>0.75</v>
          </cell>
          <cell r="U53">
            <v>102.39400000000001</v>
          </cell>
          <cell r="V53">
            <v>4.3384515991795132</v>
          </cell>
          <cell r="W53">
            <v>2.3596077514836651</v>
          </cell>
          <cell r="X53">
            <v>32.038562303340527</v>
          </cell>
          <cell r="Y53">
            <v>32.125251269607247</v>
          </cell>
          <cell r="Z53">
            <v>6.181444294553029E-3</v>
          </cell>
          <cell r="AA53">
            <v>2.171165040644709E-2</v>
          </cell>
          <cell r="AB53">
            <v>5.5502556253984103</v>
          </cell>
          <cell r="AC53">
            <v>1.0426125299319273</v>
          </cell>
          <cell r="AD53">
            <v>1.2612914365899428</v>
          </cell>
          <cell r="AE53">
            <v>3891.5756727271128</v>
          </cell>
          <cell r="AF53">
            <v>4435.9840761833484</v>
          </cell>
          <cell r="AG53">
            <v>2</v>
          </cell>
          <cell r="AH53">
            <v>1514086.5217868402</v>
          </cell>
          <cell r="AI53">
            <v>-169.08918740257118</v>
          </cell>
          <cell r="AJ53">
            <v>-6.6717640231443796E-4</v>
          </cell>
          <cell r="AK53">
            <v>-169.08918740257118</v>
          </cell>
        </row>
        <row r="54">
          <cell r="B54" t="str">
            <v>25_115_1_20</v>
          </cell>
          <cell r="F54">
            <v>25</v>
          </cell>
          <cell r="G54">
            <v>115</v>
          </cell>
          <cell r="H54">
            <v>19.325573358162874</v>
          </cell>
          <cell r="R54">
            <v>1</v>
          </cell>
          <cell r="W54">
            <v>1.7696163181918898</v>
          </cell>
          <cell r="X54">
            <v>5.6744266418371261</v>
          </cell>
          <cell r="AK54">
            <v>-237.07227434250433</v>
          </cell>
          <cell r="AL54">
            <v>2.6824134682738773E-4</v>
          </cell>
          <cell r="AM54">
            <v>-67.983086939933159</v>
          </cell>
        </row>
        <row r="55">
          <cell r="B55" t="str">
            <v>LoPGas</v>
          </cell>
          <cell r="C55" t="str">
            <v>Branch</v>
          </cell>
          <cell r="D55" t="str">
            <v>x</v>
          </cell>
          <cell r="E55" t="str">
            <v>B</v>
          </cell>
          <cell r="F55">
            <v>25</v>
          </cell>
          <cell r="G55">
            <v>115</v>
          </cell>
          <cell r="J55">
            <v>5.4</v>
          </cell>
          <cell r="K55">
            <v>5.4</v>
          </cell>
          <cell r="L55">
            <v>60</v>
          </cell>
          <cell r="M55">
            <v>30.4</v>
          </cell>
          <cell r="N55">
            <v>13200.000000000002</v>
          </cell>
          <cell r="O55">
            <v>1.2</v>
          </cell>
          <cell r="P55">
            <v>16</v>
          </cell>
          <cell r="Q55">
            <v>30</v>
          </cell>
          <cell r="R55">
            <v>1</v>
          </cell>
          <cell r="S55">
            <v>0.5</v>
          </cell>
          <cell r="T55">
            <v>0.75</v>
          </cell>
          <cell r="U55">
            <v>102.39400000000001</v>
          </cell>
          <cell r="V55">
            <v>2.8558111122000018</v>
          </cell>
          <cell r="W55">
            <v>1.5452025721615712</v>
          </cell>
          <cell r="X55">
            <v>31.096175794930943</v>
          </cell>
          <cell r="Y55">
            <v>31.792351589861891</v>
          </cell>
          <cell r="Z55">
            <v>4.7038905062901759E-2</v>
          </cell>
          <cell r="AA55">
            <v>9.4598445562244463E-2</v>
          </cell>
          <cell r="AB55">
            <v>10.590508807326579</v>
          </cell>
          <cell r="AC55">
            <v>1.4885212788500886</v>
          </cell>
          <cell r="AD55">
            <v>1.2830581223387156</v>
          </cell>
          <cell r="AE55">
            <v>202.68623295453713</v>
          </cell>
          <cell r="AF55">
            <v>2109.9883391673065</v>
          </cell>
          <cell r="AG55">
            <v>2</v>
          </cell>
          <cell r="AH55">
            <v>240181.13008484759</v>
          </cell>
          <cell r="AI55">
            <v>-71.215169532605699</v>
          </cell>
          <cell r="AJ55">
            <v>-5.3950886009549769E-3</v>
          </cell>
          <cell r="AK55">
            <v>-1139.4427125216912</v>
          </cell>
        </row>
        <row r="56">
          <cell r="B56" t="str">
            <v>LoPGas</v>
          </cell>
          <cell r="C56" t="str">
            <v>Header</v>
          </cell>
          <cell r="D56" t="str">
            <v>x</v>
          </cell>
          <cell r="E56" t="str">
            <v>H</v>
          </cell>
          <cell r="F56">
            <v>25</v>
          </cell>
          <cell r="G56">
            <v>115</v>
          </cell>
          <cell r="J56">
            <v>5.4</v>
          </cell>
          <cell r="K56">
            <v>5.4</v>
          </cell>
          <cell r="L56">
            <v>60</v>
          </cell>
          <cell r="M56">
            <v>31.792351589861891</v>
          </cell>
          <cell r="N56">
            <v>63360</v>
          </cell>
          <cell r="O56">
            <v>5.28</v>
          </cell>
          <cell r="P56">
            <v>1</v>
          </cell>
          <cell r="Q56">
            <v>13.333333333333334</v>
          </cell>
          <cell r="R56">
            <v>1</v>
          </cell>
          <cell r="S56">
            <v>0.73278748682815997</v>
          </cell>
          <cell r="T56">
            <v>0.75</v>
          </cell>
          <cell r="U56">
            <v>102.39400000000001</v>
          </cell>
          <cell r="V56">
            <v>3.0286920013855321</v>
          </cell>
          <cell r="W56">
            <v>1.6395698697519272</v>
          </cell>
          <cell r="X56">
            <v>31.869871797769644</v>
          </cell>
          <cell r="Y56">
            <v>31.947392005677397</v>
          </cell>
          <cell r="Z56">
            <v>5.4963963518412928E-3</v>
          </cell>
          <cell r="AA56">
            <v>3.7843639279801056E-2</v>
          </cell>
          <cell r="AB56">
            <v>8.5114816344094599</v>
          </cell>
          <cell r="AC56">
            <v>1.3414557937889315</v>
          </cell>
          <cell r="AD56">
            <v>1.2752860768560281</v>
          </cell>
          <cell r="AE56">
            <v>972.89391818177808</v>
          </cell>
          <cell r="AF56">
            <v>4370.2786260228495</v>
          </cell>
          <cell r="AG56">
            <v>2</v>
          </cell>
          <cell r="AH56">
            <v>754782.49764717824</v>
          </cell>
          <cell r="AI56">
            <v>-37.920910796757646</v>
          </cell>
          <cell r="AJ56">
            <v>-5.9849922343367494E-4</v>
          </cell>
          <cell r="AK56">
            <v>-37.920910796757646</v>
          </cell>
        </row>
        <row r="57">
          <cell r="B57" t="str">
            <v>LoPGas</v>
          </cell>
          <cell r="C57" t="str">
            <v>Header</v>
          </cell>
          <cell r="D57" t="str">
            <v>x</v>
          </cell>
          <cell r="E57" t="str">
            <v>H</v>
          </cell>
          <cell r="F57">
            <v>25</v>
          </cell>
          <cell r="G57">
            <v>115</v>
          </cell>
          <cell r="J57">
            <v>5.4</v>
          </cell>
          <cell r="K57">
            <v>5.4</v>
          </cell>
          <cell r="L57">
            <v>60</v>
          </cell>
          <cell r="M57">
            <v>31.947392005677397</v>
          </cell>
          <cell r="N57">
            <v>126720</v>
          </cell>
          <cell r="O57">
            <v>10.56</v>
          </cell>
          <cell r="P57">
            <v>1</v>
          </cell>
          <cell r="Q57">
            <v>13.333333333333334</v>
          </cell>
          <cell r="R57">
            <v>1</v>
          </cell>
          <cell r="S57">
            <v>1.01473233779264</v>
          </cell>
          <cell r="T57">
            <v>0.75</v>
          </cell>
          <cell r="U57">
            <v>102.39400000000001</v>
          </cell>
          <cell r="V57">
            <v>2.0305056059016646</v>
          </cell>
          <cell r="W57">
            <v>1.0947083001646654</v>
          </cell>
          <cell r="X57">
            <v>31.9941154323365</v>
          </cell>
          <cell r="Y57">
            <v>32.040838858995599</v>
          </cell>
          <cell r="Z57">
            <v>3.3311289038477909E-3</v>
          </cell>
          <cell r="AA57">
            <v>2.8705164796733525E-2</v>
          </cell>
          <cell r="AB57">
            <v>6.9331063611990746</v>
          </cell>
          <cell r="AC57">
            <v>1.1966814105853747</v>
          </cell>
          <cell r="AD57">
            <v>1.2692905950091338</v>
          </cell>
          <cell r="AE57">
            <v>1945.7878363635562</v>
          </cell>
          <cell r="AF57">
            <v>4327.5177417245859</v>
          </cell>
          <cell r="AG57">
            <v>2</v>
          </cell>
          <cell r="AH57">
            <v>1064801.8760501808</v>
          </cell>
          <cell r="AI57">
            <v>-45.769659996069031</v>
          </cell>
          <cell r="AJ57">
            <v>-3.6118734214069626E-4</v>
          </cell>
          <cell r="AK57">
            <v>-45.769659996069031</v>
          </cell>
        </row>
        <row r="58">
          <cell r="B58" t="str">
            <v>LoPGas</v>
          </cell>
          <cell r="C58" t="str">
            <v>Header</v>
          </cell>
          <cell r="D58" t="str">
            <v>x</v>
          </cell>
          <cell r="E58" t="str">
            <v>H</v>
          </cell>
          <cell r="F58">
            <v>25</v>
          </cell>
          <cell r="G58">
            <v>115</v>
          </cell>
          <cell r="J58">
            <v>5.4</v>
          </cell>
          <cell r="K58">
            <v>5.4</v>
          </cell>
          <cell r="L58">
            <v>60</v>
          </cell>
          <cell r="M58">
            <v>32.040838858995599</v>
          </cell>
          <cell r="N58">
            <v>190080</v>
          </cell>
          <cell r="O58">
            <v>15.84</v>
          </cell>
          <cell r="P58">
            <v>1</v>
          </cell>
          <cell r="Q58">
            <v>13.333333333333334</v>
          </cell>
          <cell r="R58">
            <v>1</v>
          </cell>
          <cell r="S58">
            <v>1.2386846748934399</v>
          </cell>
          <cell r="T58">
            <v>0.75</v>
          </cell>
          <cell r="U58">
            <v>102.39400000000001</v>
          </cell>
          <cell r="V58">
            <v>1.5640973514326231</v>
          </cell>
          <cell r="W58">
            <v>0.84227105623727638</v>
          </cell>
          <cell r="X58">
            <v>32.076067657442692</v>
          </cell>
          <cell r="Y58">
            <v>32.111296455889786</v>
          </cell>
          <cell r="Z58">
            <v>2.5200182701781149E-3</v>
          </cell>
          <cell r="AA58">
            <v>2.4543519874100375E-2</v>
          </cell>
          <cell r="AB58">
            <v>6.0613410564312922</v>
          </cell>
          <cell r="AC58">
            <v>1.1031431331754433</v>
          </cell>
          <cell r="AD58">
            <v>1.2643213619329521</v>
          </cell>
          <cell r="AE58">
            <v>2918.6817545453341</v>
          </cell>
          <cell r="AF58">
            <v>4253.2445517290162</v>
          </cell>
          <cell r="AG58">
            <v>2</v>
          </cell>
          <cell r="AH58">
            <v>1294233.9236471588</v>
          </cell>
          <cell r="AI58">
            <v>-51.789882500810265</v>
          </cell>
          <cell r="AJ58">
            <v>-2.7246360743271396E-4</v>
          </cell>
          <cell r="AK58">
            <v>-51.789882500810265</v>
          </cell>
        </row>
        <row r="59">
          <cell r="B59" t="str">
            <v>LoPGas</v>
          </cell>
          <cell r="C59" t="str">
            <v>Leader</v>
          </cell>
          <cell r="D59" t="str">
            <v>x</v>
          </cell>
          <cell r="E59" t="str">
            <v>L</v>
          </cell>
          <cell r="F59">
            <v>25</v>
          </cell>
          <cell r="G59">
            <v>115</v>
          </cell>
          <cell r="J59">
            <v>5.4</v>
          </cell>
          <cell r="K59">
            <v>5.4</v>
          </cell>
          <cell r="L59">
            <v>60</v>
          </cell>
          <cell r="M59">
            <v>32.111296455889786</v>
          </cell>
          <cell r="N59">
            <v>253440.00000000003</v>
          </cell>
          <cell r="O59">
            <v>21.12</v>
          </cell>
          <cell r="P59">
            <v>1</v>
          </cell>
          <cell r="Q59">
            <v>40</v>
          </cell>
          <cell r="R59">
            <v>1</v>
          </cell>
          <cell r="S59">
            <v>1.4046444981305601</v>
          </cell>
          <cell r="T59">
            <v>0.75</v>
          </cell>
          <cell r="U59">
            <v>102.39400000000001</v>
          </cell>
          <cell r="V59">
            <v>4.341094024769995</v>
          </cell>
          <cell r="W59">
            <v>2.3610708885769611</v>
          </cell>
          <cell r="X59">
            <v>32.197549328894468</v>
          </cell>
          <cell r="Y59">
            <v>32.283802201899157</v>
          </cell>
          <cell r="Z59">
            <v>6.1855061041661275E-3</v>
          </cell>
          <cell r="AA59">
            <v>2.1715668705289265E-2</v>
          </cell>
          <cell r="AB59">
            <v>5.5502556253984103</v>
          </cell>
          <cell r="AC59">
            <v>1.0431208681630839</v>
          </cell>
          <cell r="AD59">
            <v>1.2606767785216231</v>
          </cell>
          <cell r="AE59">
            <v>3891.5756727271128</v>
          </cell>
          <cell r="AF59">
            <v>4438.5705880014739</v>
          </cell>
          <cell r="AG59">
            <v>2</v>
          </cell>
          <cell r="AH59">
            <v>1513627.2249459897</v>
          </cell>
          <cell r="AI59">
            <v>-168.11473396541604</v>
          </cell>
          <cell r="AJ59">
            <v>-6.6333149449738008E-4</v>
          </cell>
          <cell r="AK59">
            <v>-168.11473396541604</v>
          </cell>
        </row>
        <row r="60">
          <cell r="B60" t="str">
            <v>25_115_1_40</v>
          </cell>
          <cell r="F60">
            <v>25</v>
          </cell>
          <cell r="G60">
            <v>115</v>
          </cell>
          <cell r="H60">
            <v>17.517177313107599</v>
          </cell>
          <cell r="R60">
            <v>1</v>
          </cell>
          <cell r="W60">
            <v>3.5765492261538689</v>
          </cell>
          <cell r="X60">
            <v>7.4828226868924013</v>
          </cell>
          <cell r="AK60">
            <v>-303.59518725905298</v>
          </cell>
          <cell r="AL60">
            <v>5.3456618250330228E-4</v>
          </cell>
          <cell r="AM60">
            <v>-135.48045329363694</v>
          </cell>
        </row>
        <row r="61">
          <cell r="B61" t="str">
            <v>LoPGas</v>
          </cell>
          <cell r="C61" t="str">
            <v>Branch</v>
          </cell>
          <cell r="D61" t="str">
            <v>x</v>
          </cell>
          <cell r="E61" t="str">
            <v>B</v>
          </cell>
          <cell r="F61">
            <v>25</v>
          </cell>
          <cell r="G61">
            <v>115</v>
          </cell>
          <cell r="J61">
            <v>5.4</v>
          </cell>
          <cell r="K61">
            <v>5.4</v>
          </cell>
          <cell r="L61">
            <v>60</v>
          </cell>
          <cell r="M61">
            <v>30.4</v>
          </cell>
          <cell r="N61">
            <v>13200.000000000002</v>
          </cell>
          <cell r="O61">
            <v>1.2</v>
          </cell>
          <cell r="P61">
            <v>16</v>
          </cell>
          <cell r="Q61">
            <v>30</v>
          </cell>
          <cell r="R61">
            <v>1</v>
          </cell>
          <cell r="S61">
            <v>0.5</v>
          </cell>
          <cell r="T61">
            <v>0.75</v>
          </cell>
          <cell r="U61">
            <v>102.39400000000001</v>
          </cell>
          <cell r="V61">
            <v>2.8558111122000018</v>
          </cell>
          <cell r="W61">
            <v>1.5452025721615712</v>
          </cell>
          <cell r="X61">
            <v>31.096175794930943</v>
          </cell>
          <cell r="Y61">
            <v>31.792351589861891</v>
          </cell>
          <cell r="Z61">
            <v>4.7038905062901759E-2</v>
          </cell>
          <cell r="AA61">
            <v>9.4598445562244463E-2</v>
          </cell>
          <cell r="AB61">
            <v>10.590508807326579</v>
          </cell>
          <cell r="AC61">
            <v>1.4885212788500886</v>
          </cell>
          <cell r="AD61">
            <v>1.2830581223387156</v>
          </cell>
          <cell r="AE61">
            <v>202.68623295453713</v>
          </cell>
          <cell r="AF61">
            <v>2109.9883391673065</v>
          </cell>
          <cell r="AG61">
            <v>2</v>
          </cell>
          <cell r="AH61">
            <v>240181.13008484759</v>
          </cell>
          <cell r="AI61">
            <v>-71.215169532605699</v>
          </cell>
          <cell r="AJ61">
            <v>-5.3950886009549769E-3</v>
          </cell>
          <cell r="AK61">
            <v>-1139.4427125216912</v>
          </cell>
        </row>
        <row r="62">
          <cell r="B62" t="str">
            <v>LoPGas</v>
          </cell>
          <cell r="C62" t="str">
            <v>Header</v>
          </cell>
          <cell r="D62" t="str">
            <v>x</v>
          </cell>
          <cell r="E62" t="str">
            <v>H</v>
          </cell>
          <cell r="F62">
            <v>25</v>
          </cell>
          <cell r="G62">
            <v>115</v>
          </cell>
          <cell r="J62">
            <v>5.4</v>
          </cell>
          <cell r="K62">
            <v>5.4</v>
          </cell>
          <cell r="L62">
            <v>60</v>
          </cell>
          <cell r="M62">
            <v>31.792351589861891</v>
          </cell>
          <cell r="N62">
            <v>63360</v>
          </cell>
          <cell r="O62">
            <v>5.28</v>
          </cell>
          <cell r="P62">
            <v>1</v>
          </cell>
          <cell r="Q62">
            <v>33.333333333333336</v>
          </cell>
          <cell r="R62">
            <v>1</v>
          </cell>
          <cell r="S62">
            <v>0.73278748682815997</v>
          </cell>
          <cell r="T62">
            <v>0.75</v>
          </cell>
          <cell r="U62">
            <v>102.39400000000001</v>
          </cell>
          <cell r="V62">
            <v>7.7959674470869205</v>
          </cell>
          <cell r="W62">
            <v>4.2959404935042222</v>
          </cell>
          <cell r="X62">
            <v>31.987350932929424</v>
          </cell>
          <cell r="Y62">
            <v>32.18235027599696</v>
          </cell>
          <cell r="Z62">
            <v>1.3825990754865569E-2</v>
          </cell>
          <cell r="AA62">
            <v>3.8026982243255084E-2</v>
          </cell>
          <cell r="AB62">
            <v>8.5114816344094599</v>
          </cell>
          <cell r="AC62">
            <v>1.3414578269238315</v>
          </cell>
          <cell r="AD62">
            <v>1.275284144012089</v>
          </cell>
          <cell r="AE62">
            <v>972.89391818177808</v>
          </cell>
          <cell r="AF62">
            <v>4500.0806790554416</v>
          </cell>
          <cell r="AG62">
            <v>2</v>
          </cell>
          <cell r="AH62">
            <v>755325.68055775133</v>
          </cell>
          <cell r="AI62">
            <v>-94.403301402695462</v>
          </cell>
          <cell r="AJ62">
            <v>-1.4899510953708249E-3</v>
          </cell>
          <cell r="AK62">
            <v>-94.403301402695462</v>
          </cell>
        </row>
        <row r="63">
          <cell r="B63" t="str">
            <v>LoPGas</v>
          </cell>
          <cell r="C63" t="str">
            <v>Header</v>
          </cell>
          <cell r="D63" t="str">
            <v>x</v>
          </cell>
          <cell r="E63" t="str">
            <v>H</v>
          </cell>
          <cell r="F63">
            <v>25</v>
          </cell>
          <cell r="G63">
            <v>115</v>
          </cell>
          <cell r="J63">
            <v>5.4</v>
          </cell>
          <cell r="K63">
            <v>5.4</v>
          </cell>
          <cell r="L63">
            <v>60</v>
          </cell>
          <cell r="M63">
            <v>32.18235027599696</v>
          </cell>
          <cell r="N63">
            <v>126720</v>
          </cell>
          <cell r="O63">
            <v>10.56</v>
          </cell>
          <cell r="P63">
            <v>1</v>
          </cell>
          <cell r="Q63">
            <v>33.333333333333336</v>
          </cell>
          <cell r="R63">
            <v>1</v>
          </cell>
          <cell r="S63">
            <v>1.01473233779264</v>
          </cell>
          <cell r="T63">
            <v>0.75</v>
          </cell>
          <cell r="U63">
            <v>102.39400000000001</v>
          </cell>
          <cell r="V63">
            <v>5.1820692840591924</v>
          </cell>
          <cell r="W63">
            <v>2.8267271783273493</v>
          </cell>
          <cell r="X63">
            <v>32.298724728389118</v>
          </cell>
          <cell r="Y63">
            <v>32.415099180781276</v>
          </cell>
          <cell r="Z63">
            <v>8.3669507342845062E-3</v>
          </cell>
          <cell r="AA63">
            <v>2.8797781784810756E-2</v>
          </cell>
          <cell r="AB63">
            <v>6.9331063611990746</v>
          </cell>
          <cell r="AC63">
            <v>1.197540058903906</v>
          </cell>
          <cell r="AD63">
            <v>1.2683805008314661</v>
          </cell>
          <cell r="AE63">
            <v>1945.7878363635562</v>
          </cell>
          <cell r="AF63">
            <v>4417.7301797169866</v>
          </cell>
          <cell r="AG63">
            <v>2</v>
          </cell>
          <cell r="AH63">
            <v>1064833.8449489896</v>
          </cell>
          <cell r="AI63">
            <v>-113.16584651463042</v>
          </cell>
          <cell r="AJ63">
            <v>-8.9303856151065673E-4</v>
          </cell>
          <cell r="AK63">
            <v>-113.16584651463042</v>
          </cell>
        </row>
        <row r="64">
          <cell r="B64" t="str">
            <v>LoPGas</v>
          </cell>
          <cell r="C64" t="str">
            <v>Header</v>
          </cell>
          <cell r="D64" t="str">
            <v>x</v>
          </cell>
          <cell r="E64" t="str">
            <v>H</v>
          </cell>
          <cell r="F64">
            <v>25</v>
          </cell>
          <cell r="G64">
            <v>115</v>
          </cell>
          <cell r="J64">
            <v>5.4</v>
          </cell>
          <cell r="K64">
            <v>5.4</v>
          </cell>
          <cell r="L64">
            <v>60</v>
          </cell>
          <cell r="M64">
            <v>32.415099180781276</v>
          </cell>
          <cell r="N64">
            <v>190080</v>
          </cell>
          <cell r="O64">
            <v>15.84</v>
          </cell>
          <cell r="P64">
            <v>1</v>
          </cell>
          <cell r="Q64">
            <v>33.333333333333336</v>
          </cell>
          <cell r="R64">
            <v>1</v>
          </cell>
          <cell r="S64">
            <v>1.2386846748934399</v>
          </cell>
          <cell r="T64">
            <v>0.75</v>
          </cell>
          <cell r="U64">
            <v>102.39400000000001</v>
          </cell>
          <cell r="V64">
            <v>3.9756442412225192</v>
          </cell>
          <cell r="W64">
            <v>2.1587177415407091</v>
          </cell>
          <cell r="X64">
            <v>32.502364690232099</v>
          </cell>
          <cell r="Y64">
            <v>32.589630199682929</v>
          </cell>
          <cell r="Z64">
            <v>6.327048991238593E-3</v>
          </cell>
          <cell r="AA64">
            <v>2.4608270508872897E-2</v>
          </cell>
          <cell r="AB64">
            <v>6.0613410564312922</v>
          </cell>
          <cell r="AC64">
            <v>1.1044131488781177</v>
          </cell>
          <cell r="AD64">
            <v>1.2628674603884869</v>
          </cell>
          <cell r="AE64">
            <v>2918.6817545453341</v>
          </cell>
          <cell r="AF64">
            <v>4324.2430124546399</v>
          </cell>
          <cell r="AG64">
            <v>2</v>
          </cell>
          <cell r="AH64">
            <v>1293782.9246626412</v>
          </cell>
          <cell r="AI64">
            <v>-127.47406957468147</v>
          </cell>
          <cell r="AJ64">
            <v>-6.7063378353683428E-4</v>
          </cell>
          <cell r="AK64">
            <v>-127.47406957468147</v>
          </cell>
        </row>
        <row r="65">
          <cell r="B65" t="str">
            <v>LoPGas</v>
          </cell>
          <cell r="C65" t="str">
            <v>Leader</v>
          </cell>
          <cell r="D65" t="str">
            <v>x</v>
          </cell>
          <cell r="E65" t="str">
            <v>L</v>
          </cell>
          <cell r="F65">
            <v>25</v>
          </cell>
          <cell r="G65">
            <v>115</v>
          </cell>
          <cell r="J65">
            <v>5.4</v>
          </cell>
          <cell r="K65">
            <v>5.4</v>
          </cell>
          <cell r="L65">
            <v>60</v>
          </cell>
          <cell r="M65">
            <v>32.589630199682929</v>
          </cell>
          <cell r="N65">
            <v>253440.00000000003</v>
          </cell>
          <cell r="O65">
            <v>21.12</v>
          </cell>
          <cell r="P65">
            <v>1</v>
          </cell>
          <cell r="Q65">
            <v>40</v>
          </cell>
          <cell r="R65">
            <v>1</v>
          </cell>
          <cell r="S65">
            <v>1.4046444981305601</v>
          </cell>
          <cell r="T65">
            <v>0.75</v>
          </cell>
          <cell r="U65">
            <v>102.39400000000001</v>
          </cell>
          <cell r="V65">
            <v>4.3490406338630621</v>
          </cell>
          <cell r="W65">
            <v>2.3654710043538572</v>
          </cell>
          <cell r="X65">
            <v>32.67457103462332</v>
          </cell>
          <cell r="Y65">
            <v>32.75951186956371</v>
          </cell>
          <cell r="Z65">
            <v>6.1977153580325961E-3</v>
          </cell>
          <cell r="AA65">
            <v>2.1727767866812037E-2</v>
          </cell>
          <cell r="AB65">
            <v>5.5502556253984103</v>
          </cell>
          <cell r="AC65">
            <v>1.044662933185466</v>
          </cell>
          <cell r="AD65">
            <v>1.2588158475907634</v>
          </cell>
          <cell r="AE65">
            <v>3891.5756727271128</v>
          </cell>
          <cell r="AF65">
            <v>4446.3491221167333</v>
          </cell>
          <cell r="AG65">
            <v>2</v>
          </cell>
          <cell r="AH65">
            <v>1512250.8179501477</v>
          </cell>
          <cell r="AI65">
            <v>-165.19148586390688</v>
          </cell>
          <cell r="AJ65">
            <v>-6.5179721379382441E-4</v>
          </cell>
          <cell r="AK65">
            <v>-165.19148586390688</v>
          </cell>
        </row>
        <row r="66">
          <cell r="B66" t="str">
            <v>25_115_1_100</v>
          </cell>
          <cell r="F66">
            <v>25</v>
          </cell>
          <cell r="G66">
            <v>115</v>
          </cell>
          <cell r="H66">
            <v>11.807941010112291</v>
          </cell>
          <cell r="R66">
            <v>1</v>
          </cell>
          <cell r="W66">
            <v>9.2813854133722806</v>
          </cell>
          <cell r="X66">
            <v>13.192058989887709</v>
          </cell>
          <cell r="AK66">
            <v>-500.23470335591423</v>
          </cell>
          <cell r="AL66">
            <v>1.3219823922506601E-3</v>
          </cell>
          <cell r="AM66">
            <v>-335.04321749200733</v>
          </cell>
        </row>
        <row r="67">
          <cell r="B67" t="str">
            <v>LoPGas</v>
          </cell>
          <cell r="C67" t="str">
            <v>Branch</v>
          </cell>
          <cell r="D67" t="str">
            <v>x</v>
          </cell>
          <cell r="E67" t="str">
            <v>B</v>
          </cell>
          <cell r="F67">
            <v>25</v>
          </cell>
          <cell r="G67">
            <v>115</v>
          </cell>
          <cell r="J67">
            <v>5.4</v>
          </cell>
          <cell r="K67">
            <v>5.4</v>
          </cell>
          <cell r="L67">
            <v>60</v>
          </cell>
          <cell r="M67">
            <v>30.4</v>
          </cell>
          <cell r="N67">
            <v>13200.000000000002</v>
          </cell>
          <cell r="O67">
            <v>1.2</v>
          </cell>
          <cell r="P67">
            <v>16</v>
          </cell>
          <cell r="Q67">
            <v>30</v>
          </cell>
          <cell r="R67">
            <v>1</v>
          </cell>
          <cell r="S67">
            <v>0.5</v>
          </cell>
          <cell r="T67">
            <v>0.75</v>
          </cell>
          <cell r="U67">
            <v>102.39400000000001</v>
          </cell>
          <cell r="V67">
            <v>2.8558111122000018</v>
          </cell>
          <cell r="W67">
            <v>1.5452025721615712</v>
          </cell>
          <cell r="X67">
            <v>31.096175794930943</v>
          </cell>
          <cell r="Y67">
            <v>31.792351589861891</v>
          </cell>
          <cell r="Z67">
            <v>4.7038905062901759E-2</v>
          </cell>
          <cell r="AA67">
            <v>9.4598445562244463E-2</v>
          </cell>
          <cell r="AB67">
            <v>10.590508807326579</v>
          </cell>
          <cell r="AC67">
            <v>1.4885212788500886</v>
          </cell>
          <cell r="AD67">
            <v>1.2830581223387156</v>
          </cell>
          <cell r="AE67">
            <v>202.68623295453713</v>
          </cell>
          <cell r="AF67">
            <v>2109.9883391673065</v>
          </cell>
          <cell r="AG67">
            <v>2</v>
          </cell>
          <cell r="AH67">
            <v>240181.13008484759</v>
          </cell>
          <cell r="AI67">
            <v>-71.215169532605699</v>
          </cell>
          <cell r="AJ67">
            <v>-5.3950886009549769E-3</v>
          </cell>
          <cell r="AK67">
            <v>-1139.4427125216912</v>
          </cell>
        </row>
        <row r="68">
          <cell r="B68" t="str">
            <v>LoPGas</v>
          </cell>
          <cell r="C68" t="str">
            <v>Header</v>
          </cell>
          <cell r="D68" t="str">
            <v>x</v>
          </cell>
          <cell r="E68" t="str">
            <v>H</v>
          </cell>
          <cell r="F68">
            <v>25</v>
          </cell>
          <cell r="G68">
            <v>115</v>
          </cell>
          <cell r="J68">
            <v>5.4</v>
          </cell>
          <cell r="K68">
            <v>5.4</v>
          </cell>
          <cell r="L68">
            <v>60</v>
          </cell>
          <cell r="M68">
            <v>31.792351589861891</v>
          </cell>
          <cell r="N68">
            <v>63360</v>
          </cell>
          <cell r="O68">
            <v>5.28</v>
          </cell>
          <cell r="P68">
            <v>1</v>
          </cell>
          <cell r="Q68">
            <v>50</v>
          </cell>
          <cell r="R68">
            <v>1</v>
          </cell>
          <cell r="S68">
            <v>0.73278748682815997</v>
          </cell>
          <cell r="T68">
            <v>0.75</v>
          </cell>
          <cell r="U68">
            <v>102.39400000000001</v>
          </cell>
          <cell r="V68">
            <v>11.996433556626021</v>
          </cell>
          <cell r="W68">
            <v>6.7219880237996534</v>
          </cell>
          <cell r="X68">
            <v>32.086630387438056</v>
          </cell>
          <cell r="Y68">
            <v>32.380909185014225</v>
          </cell>
          <cell r="Z68">
            <v>2.0865177649505795E-2</v>
          </cell>
          <cell r="AA68">
            <v>3.8197102201597159E-2</v>
          </cell>
          <cell r="AB68">
            <v>8.5114816344094599</v>
          </cell>
          <cell r="AC68">
            <v>1.3414594770055441</v>
          </cell>
          <cell r="AD68">
            <v>1.2752825753303059</v>
          </cell>
          <cell r="AE68">
            <v>972.89391818177808</v>
          </cell>
          <cell r="AF68">
            <v>4616.8293986628514</v>
          </cell>
          <cell r="AG68">
            <v>2</v>
          </cell>
          <cell r="AH68">
            <v>755815.02567916189</v>
          </cell>
          <cell r="AI68">
            <v>-141.09769182766121</v>
          </cell>
          <cell r="AJ68">
            <v>-2.2269206412194003E-3</v>
          </cell>
          <cell r="AK68">
            <v>-141.09769182766121</v>
          </cell>
        </row>
        <row r="69">
          <cell r="B69" t="str">
            <v>LoPGas</v>
          </cell>
          <cell r="C69" t="str">
            <v>Header</v>
          </cell>
          <cell r="D69" t="str">
            <v>x</v>
          </cell>
          <cell r="E69" t="str">
            <v>H</v>
          </cell>
          <cell r="F69">
            <v>25</v>
          </cell>
          <cell r="G69">
            <v>115</v>
          </cell>
          <cell r="J69">
            <v>5.4</v>
          </cell>
          <cell r="K69">
            <v>5.4</v>
          </cell>
          <cell r="L69">
            <v>60</v>
          </cell>
          <cell r="M69">
            <v>32.380909185014225</v>
          </cell>
          <cell r="N69">
            <v>126720</v>
          </cell>
          <cell r="O69">
            <v>10.56</v>
          </cell>
          <cell r="P69">
            <v>1</v>
          </cell>
          <cell r="Q69">
            <v>50</v>
          </cell>
          <cell r="R69">
            <v>1</v>
          </cell>
          <cell r="S69">
            <v>1.01473233779264</v>
          </cell>
          <cell r="T69">
            <v>0.75</v>
          </cell>
          <cell r="U69">
            <v>102.39400000000001</v>
          </cell>
          <cell r="V69">
            <v>7.9068468463599189</v>
          </cell>
          <cell r="W69">
            <v>4.3590477213203798</v>
          </cell>
          <cell r="X69">
            <v>32.55506603472864</v>
          </cell>
          <cell r="Y69">
            <v>32.729222884443047</v>
          </cell>
          <cell r="Z69">
            <v>1.2611338358749613E-2</v>
          </cell>
          <cell r="AA69">
            <v>2.8886842484329475E-2</v>
          </cell>
          <cell r="AB69">
            <v>6.9331063611990746</v>
          </cell>
          <cell r="AC69">
            <v>1.198270998941775</v>
          </cell>
          <cell r="AD69">
            <v>1.2676067943058731</v>
          </cell>
          <cell r="AE69">
            <v>1945.7878363635562</v>
          </cell>
          <cell r="AF69">
            <v>4493.7662410208732</v>
          </cell>
          <cell r="AG69">
            <v>2</v>
          </cell>
          <cell r="AH69">
            <v>1064893.0520744538</v>
          </cell>
          <cell r="AI69">
            <v>-168.1597856298711</v>
          </cell>
          <cell r="AJ69">
            <v>-1.3270185103367352E-3</v>
          </cell>
          <cell r="AK69">
            <v>-168.1597856298711</v>
          </cell>
        </row>
        <row r="70">
          <cell r="B70" t="str">
            <v>LoPGas</v>
          </cell>
          <cell r="C70" t="str">
            <v>Header</v>
          </cell>
          <cell r="D70" t="str">
            <v>x</v>
          </cell>
          <cell r="E70" t="str">
            <v>H</v>
          </cell>
          <cell r="F70">
            <v>25</v>
          </cell>
          <cell r="G70">
            <v>115</v>
          </cell>
          <cell r="J70">
            <v>5.4</v>
          </cell>
          <cell r="K70">
            <v>5.4</v>
          </cell>
          <cell r="L70">
            <v>60</v>
          </cell>
          <cell r="M70">
            <v>32.729222884443047</v>
          </cell>
          <cell r="N70">
            <v>190080</v>
          </cell>
          <cell r="O70">
            <v>15.84</v>
          </cell>
          <cell r="P70">
            <v>1</v>
          </cell>
          <cell r="Q70">
            <v>50</v>
          </cell>
          <cell r="R70">
            <v>1</v>
          </cell>
          <cell r="S70">
            <v>1.2386846748934399</v>
          </cell>
          <cell r="T70">
            <v>0.75</v>
          </cell>
          <cell r="U70">
            <v>102.39400000000001</v>
          </cell>
          <cell r="V70">
            <v>6.0462976930980066</v>
          </cell>
          <cell r="W70">
            <v>3.3095439040415542</v>
          </cell>
          <cell r="X70">
            <v>32.859164848742665</v>
          </cell>
          <cell r="Y70">
            <v>32.989106813042291</v>
          </cell>
          <cell r="Z70">
            <v>9.5297588146465717E-3</v>
          </cell>
          <cell r="AA70">
            <v>2.466837228157668E-2</v>
          </cell>
          <cell r="AB70">
            <v>6.0613410564312922</v>
          </cell>
          <cell r="AC70">
            <v>1.105491827059965</v>
          </cell>
          <cell r="AD70">
            <v>1.261635223710891</v>
          </cell>
          <cell r="AE70">
            <v>2918.6817545453341</v>
          </cell>
          <cell r="AF70">
            <v>4384.1951914006513</v>
          </cell>
          <cell r="AG70">
            <v>2</v>
          </cell>
          <cell r="AH70">
            <v>1293429.6027728829</v>
          </cell>
          <cell r="AI70">
            <v>-188.69931889506989</v>
          </cell>
          <cell r="AJ70">
            <v>-9.9273631573584755E-4</v>
          </cell>
          <cell r="AK70">
            <v>-188.69931889506989</v>
          </cell>
        </row>
        <row r="71">
          <cell r="B71" t="str">
            <v>LoPGas</v>
          </cell>
          <cell r="C71" t="str">
            <v>Leader</v>
          </cell>
          <cell r="D71" t="str">
            <v>x</v>
          </cell>
          <cell r="E71" t="str">
            <v>L</v>
          </cell>
          <cell r="F71">
            <v>25</v>
          </cell>
          <cell r="G71">
            <v>115</v>
          </cell>
          <cell r="J71">
            <v>5.4</v>
          </cell>
          <cell r="K71">
            <v>5.4</v>
          </cell>
          <cell r="L71">
            <v>60</v>
          </cell>
          <cell r="M71">
            <v>32.989106813042291</v>
          </cell>
          <cell r="N71">
            <v>253440.00000000003</v>
          </cell>
          <cell r="O71">
            <v>21.12</v>
          </cell>
          <cell r="P71">
            <v>1</v>
          </cell>
          <cell r="Q71">
            <v>40</v>
          </cell>
          <cell r="R71">
            <v>1</v>
          </cell>
          <cell r="S71">
            <v>1.4046444981305601</v>
          </cell>
          <cell r="T71">
            <v>0.75</v>
          </cell>
          <cell r="U71">
            <v>102.39400000000001</v>
          </cell>
          <cell r="V71">
            <v>4.3556982552859713</v>
          </cell>
          <cell r="W71">
            <v>2.3691573949534686</v>
          </cell>
          <cell r="X71">
            <v>33.072947775137379</v>
          </cell>
          <cell r="Y71">
            <v>33.156788737232468</v>
          </cell>
          <cell r="Z71">
            <v>6.2079370359785502E-3</v>
          </cell>
          <cell r="AA71">
            <v>2.1737921567702548E-2</v>
          </cell>
          <cell r="AB71">
            <v>5.5502556253984103</v>
          </cell>
          <cell r="AC71">
            <v>1.0459706086930902</v>
          </cell>
          <cell r="AD71">
            <v>1.2572420723442863</v>
          </cell>
          <cell r="AE71">
            <v>3891.5756727271128</v>
          </cell>
          <cell r="AF71">
            <v>4452.8660180499501</v>
          </cell>
          <cell r="AG71">
            <v>2</v>
          </cell>
          <cell r="AH71">
            <v>1511103.2373616728</v>
          </cell>
          <cell r="AI71">
            <v>-162.75074675311254</v>
          </cell>
          <cell r="AJ71">
            <v>-6.4216677222661187E-4</v>
          </cell>
          <cell r="AK71">
            <v>-162.75074675311254</v>
          </cell>
        </row>
        <row r="72">
          <cell r="B72" t="str">
            <v>25_115_1_150</v>
          </cell>
          <cell r="F72">
            <v>25</v>
          </cell>
          <cell r="G72">
            <v>115</v>
          </cell>
          <cell r="H72">
            <v>6.6950603837233729</v>
          </cell>
          <cell r="R72">
            <v>1</v>
          </cell>
          <cell r="W72">
            <v>14.390579649161587</v>
          </cell>
          <cell r="X72">
            <v>18.304939616276627</v>
          </cell>
          <cell r="AK72">
            <v>-660.70754310571476</v>
          </cell>
          <cell r="AL72">
            <v>1.9647916522751033E-3</v>
          </cell>
          <cell r="AM72">
            <v>-497.95679635260223</v>
          </cell>
        </row>
        <row r="73">
          <cell r="B73" t="str">
            <v>LoPGas</v>
          </cell>
          <cell r="C73" t="str">
            <v>Branch</v>
          </cell>
          <cell r="D73" t="str">
            <v>x</v>
          </cell>
          <cell r="E73" t="str">
            <v>B</v>
          </cell>
          <cell r="F73">
            <v>25</v>
          </cell>
          <cell r="G73">
            <v>115</v>
          </cell>
          <cell r="J73">
            <v>5.4</v>
          </cell>
          <cell r="K73">
            <v>5.4</v>
          </cell>
          <cell r="L73">
            <v>60</v>
          </cell>
          <cell r="M73">
            <v>30.4</v>
          </cell>
          <cell r="N73">
            <v>13200.000000000002</v>
          </cell>
          <cell r="O73">
            <v>1.2</v>
          </cell>
          <cell r="P73">
            <v>16</v>
          </cell>
          <cell r="Q73">
            <v>30</v>
          </cell>
          <cell r="R73">
            <v>1</v>
          </cell>
          <cell r="S73">
            <v>0.5</v>
          </cell>
          <cell r="T73">
            <v>0.75</v>
          </cell>
          <cell r="U73">
            <v>102.39400000000001</v>
          </cell>
          <cell r="V73">
            <v>2.8558111122000018</v>
          </cell>
          <cell r="W73">
            <v>1.5452025721615712</v>
          </cell>
          <cell r="X73">
            <v>31.096175794930943</v>
          </cell>
          <cell r="Y73">
            <v>31.792351589861891</v>
          </cell>
          <cell r="Z73">
            <v>4.7038905062901759E-2</v>
          </cell>
          <cell r="AA73">
            <v>9.4598445562244463E-2</v>
          </cell>
          <cell r="AB73">
            <v>10.590508807326579</v>
          </cell>
          <cell r="AC73">
            <v>1.4885212788500886</v>
          </cell>
          <cell r="AD73">
            <v>1.2830581223387156</v>
          </cell>
          <cell r="AE73">
            <v>202.68623295453713</v>
          </cell>
          <cell r="AF73">
            <v>2109.9883391673065</v>
          </cell>
          <cell r="AG73">
            <v>2</v>
          </cell>
          <cell r="AH73">
            <v>240181.13008484759</v>
          </cell>
          <cell r="AI73">
            <v>-71.215169532605699</v>
          </cell>
          <cell r="AJ73">
            <v>-5.3950886009549769E-3</v>
          </cell>
          <cell r="AK73">
            <v>-1139.4427125216912</v>
          </cell>
        </row>
        <row r="74">
          <cell r="B74" t="str">
            <v>LoPGas</v>
          </cell>
          <cell r="C74" t="str">
            <v>Header</v>
          </cell>
          <cell r="D74" t="str">
            <v>x</v>
          </cell>
          <cell r="E74" t="str">
            <v>H</v>
          </cell>
          <cell r="F74">
            <v>25</v>
          </cell>
          <cell r="G74">
            <v>115</v>
          </cell>
          <cell r="J74">
            <v>5.4</v>
          </cell>
          <cell r="K74">
            <v>5.4</v>
          </cell>
          <cell r="L74">
            <v>60</v>
          </cell>
          <cell r="M74">
            <v>31.792351589861891</v>
          </cell>
          <cell r="N74">
            <v>63360</v>
          </cell>
          <cell r="O74">
            <v>5.28</v>
          </cell>
          <cell r="P74">
            <v>1</v>
          </cell>
          <cell r="Q74">
            <v>66.666666666666671</v>
          </cell>
          <cell r="R74">
            <v>1</v>
          </cell>
          <cell r="S74">
            <v>0.73278748682815997</v>
          </cell>
          <cell r="T74">
            <v>0.75</v>
          </cell>
          <cell r="U74">
            <v>102.39400000000001</v>
          </cell>
          <cell r="V74">
            <v>16.439123246725398</v>
          </cell>
          <cell r="W74">
            <v>9.3835616187922888</v>
          </cell>
          <cell r="X74">
            <v>32.187266014447985</v>
          </cell>
          <cell r="Y74">
            <v>32.582180439034083</v>
          </cell>
          <cell r="Z74">
            <v>2.8000520911495741E-2</v>
          </cell>
          <cell r="AA74">
            <v>3.8376167405996364E-2</v>
          </cell>
          <cell r="AB74">
            <v>8.5114816344094599</v>
          </cell>
          <cell r="AC74">
            <v>1.3414611436152835</v>
          </cell>
          <cell r="AD74">
            <v>1.2752809909397549</v>
          </cell>
          <cell r="AE74">
            <v>972.89391818177808</v>
          </cell>
          <cell r="AF74">
            <v>4745.3265281191361</v>
          </cell>
          <cell r="AG74">
            <v>2</v>
          </cell>
          <cell r="AH74">
            <v>756332.7728287396</v>
          </cell>
          <cell r="AI74">
            <v>-187.44291434952177</v>
          </cell>
          <cell r="AJ74">
            <v>-2.9583793300113916E-3</v>
          </cell>
          <cell r="AK74">
            <v>-187.44291434952177</v>
          </cell>
        </row>
        <row r="75">
          <cell r="B75" t="str">
            <v>LoPGas</v>
          </cell>
          <cell r="C75" t="str">
            <v>Header</v>
          </cell>
          <cell r="D75" t="str">
            <v>x</v>
          </cell>
          <cell r="E75" t="str">
            <v>H</v>
          </cell>
          <cell r="F75">
            <v>25</v>
          </cell>
          <cell r="G75">
            <v>115</v>
          </cell>
          <cell r="J75">
            <v>5.4</v>
          </cell>
          <cell r="K75">
            <v>5.4</v>
          </cell>
          <cell r="L75">
            <v>60</v>
          </cell>
          <cell r="M75">
            <v>32.582180439034083</v>
          </cell>
          <cell r="N75">
            <v>126720</v>
          </cell>
          <cell r="O75">
            <v>10.56</v>
          </cell>
          <cell r="P75">
            <v>1</v>
          </cell>
          <cell r="Q75">
            <v>66.666666666666671</v>
          </cell>
          <cell r="R75">
            <v>1</v>
          </cell>
          <cell r="S75">
            <v>1.01473233779264</v>
          </cell>
          <cell r="T75">
            <v>0.75</v>
          </cell>
          <cell r="U75">
            <v>102.39400000000001</v>
          </cell>
          <cell r="V75">
            <v>10.732122151908639</v>
          </cell>
          <cell r="W75">
            <v>5.9815841432170025</v>
          </cell>
          <cell r="X75">
            <v>32.813844104008588</v>
          </cell>
          <cell r="Y75">
            <v>33.045507768983093</v>
          </cell>
          <cell r="Z75">
            <v>1.6898766472613125E-2</v>
          </cell>
          <cell r="AA75">
            <v>2.8978113185328752E-2</v>
          </cell>
          <cell r="AB75">
            <v>6.9331063611990746</v>
          </cell>
          <cell r="AC75">
            <v>1.1990170435218432</v>
          </cell>
          <cell r="AD75">
            <v>1.2668180722575428</v>
          </cell>
          <cell r="AE75">
            <v>1945.7878363635562</v>
          </cell>
          <cell r="AF75">
            <v>4574.6410217759085</v>
          </cell>
          <cell r="AG75">
            <v>2</v>
          </cell>
          <cell r="AH75">
            <v>1064965.8945458885</v>
          </cell>
          <cell r="AI75">
            <v>-222.07376289376208</v>
          </cell>
          <cell r="AJ75">
            <v>-1.7524760329368852E-3</v>
          </cell>
          <cell r="AK75">
            <v>-222.07376289376208</v>
          </cell>
        </row>
        <row r="76">
          <cell r="B76" t="str">
            <v>LoPGas</v>
          </cell>
          <cell r="C76" t="str">
            <v>Header</v>
          </cell>
          <cell r="D76" t="str">
            <v>x</v>
          </cell>
          <cell r="E76" t="str">
            <v>H</v>
          </cell>
          <cell r="F76">
            <v>25</v>
          </cell>
          <cell r="G76">
            <v>115</v>
          </cell>
          <cell r="J76">
            <v>5.4</v>
          </cell>
          <cell r="K76">
            <v>5.4</v>
          </cell>
          <cell r="L76">
            <v>60</v>
          </cell>
          <cell r="M76">
            <v>33.045507768983093</v>
          </cell>
          <cell r="N76">
            <v>190080</v>
          </cell>
          <cell r="O76">
            <v>15.84</v>
          </cell>
          <cell r="P76">
            <v>1</v>
          </cell>
          <cell r="Q76">
            <v>66.666666666666671</v>
          </cell>
          <cell r="R76">
            <v>1</v>
          </cell>
          <cell r="S76">
            <v>1.2386846748934399</v>
          </cell>
          <cell r="T76">
            <v>0.75</v>
          </cell>
          <cell r="U76">
            <v>102.39400000000001</v>
          </cell>
          <cell r="V76">
            <v>8.1747603995874254</v>
          </cell>
          <cell r="W76">
            <v>4.51153124620798</v>
          </cell>
          <cell r="X76">
            <v>33.217505481681819</v>
          </cell>
          <cell r="Y76">
            <v>33.389503194380545</v>
          </cell>
          <cell r="Z76">
            <v>1.2762081453777663E-2</v>
          </cell>
          <cell r="AA76">
            <v>2.4731348048550945E-2</v>
          </cell>
          <cell r="AB76">
            <v>6.0613410564312922</v>
          </cell>
          <cell r="AC76">
            <v>1.1065899292039949</v>
          </cell>
          <cell r="AD76">
            <v>1.2603832655034479</v>
          </cell>
          <cell r="AE76">
            <v>2918.6817545453341</v>
          </cell>
          <cell r="AF76">
            <v>4445.5576804870834</v>
          </cell>
          <cell r="AG76">
            <v>2</v>
          </cell>
          <cell r="AH76">
            <v>1293094.5108917882</v>
          </cell>
          <cell r="AI76">
            <v>-248.23563312048026</v>
          </cell>
          <cell r="AJ76">
            <v>-1.3059534570732338E-3</v>
          </cell>
          <cell r="AK76">
            <v>-248.23563312048026</v>
          </cell>
        </row>
        <row r="77">
          <cell r="B77" t="str">
            <v>LoPGas</v>
          </cell>
          <cell r="C77" t="str">
            <v>Leader</v>
          </cell>
          <cell r="D77" t="str">
            <v>x</v>
          </cell>
          <cell r="E77" t="str">
            <v>L</v>
          </cell>
          <cell r="F77">
            <v>25</v>
          </cell>
          <cell r="G77">
            <v>115</v>
          </cell>
          <cell r="J77">
            <v>5.4</v>
          </cell>
          <cell r="K77">
            <v>5.4</v>
          </cell>
          <cell r="L77">
            <v>60</v>
          </cell>
          <cell r="M77">
            <v>33.389503194380545</v>
          </cell>
          <cell r="N77">
            <v>253440.00000000003</v>
          </cell>
          <cell r="O77">
            <v>21.12</v>
          </cell>
          <cell r="P77">
            <v>1</v>
          </cell>
          <cell r="Q77">
            <v>40</v>
          </cell>
          <cell r="R77">
            <v>1</v>
          </cell>
          <cell r="S77">
            <v>1.4046444981305601</v>
          </cell>
          <cell r="T77">
            <v>0.75</v>
          </cell>
          <cell r="U77">
            <v>102.39400000000001</v>
          </cell>
          <cell r="V77">
            <v>4.3623905416434372</v>
          </cell>
          <cell r="W77">
            <v>2.3728629798690086</v>
          </cell>
          <cell r="X77">
            <v>33.472237955722278</v>
          </cell>
          <cell r="Y77">
            <v>33.554972717064011</v>
          </cell>
          <cell r="Z77">
            <v>6.2182049396583006E-3</v>
          </cell>
          <cell r="AA77">
            <v>2.1748143753823338E-2</v>
          </cell>
          <cell r="AB77">
            <v>5.5502556253984103</v>
          </cell>
          <cell r="AC77">
            <v>1.0472999562495602</v>
          </cell>
          <cell r="AD77">
            <v>1.2556462433109814</v>
          </cell>
          <cell r="AE77">
            <v>3891.5756727271128</v>
          </cell>
          <cell r="AF77">
            <v>4459.4169253998243</v>
          </cell>
          <cell r="AG77">
            <v>2</v>
          </cell>
          <cell r="AH77">
            <v>1509954.7590502931</v>
          </cell>
          <cell r="AI77">
            <v>-160.30493316824084</v>
          </cell>
          <cell r="AJ77">
            <v>-6.3251630827115227E-4</v>
          </cell>
          <cell r="AK77">
            <v>-160.30493316824084</v>
          </cell>
        </row>
        <row r="78">
          <cell r="B78" t="str">
            <v>25_115_1_200</v>
          </cell>
          <cell r="F78">
            <v>25</v>
          </cell>
          <cell r="G78">
            <v>115</v>
          </cell>
          <cell r="H78">
            <v>1.2052574397521489</v>
          </cell>
          <cell r="R78">
            <v>1</v>
          </cell>
          <cell r="W78">
            <v>19.876677008217271</v>
          </cell>
          <cell r="X78">
            <v>23.794742560247851</v>
          </cell>
          <cell r="AK78">
            <v>-818.05724353200492</v>
          </cell>
          <cell r="AL78">
            <v>2.5952979417762155E-3</v>
          </cell>
          <cell r="AM78">
            <v>-657.75231036376408</v>
          </cell>
        </row>
        <row r="79">
          <cell r="B79" t="str">
            <v>LoPGas</v>
          </cell>
          <cell r="C79" t="str">
            <v>Branch</v>
          </cell>
          <cell r="D79" t="str">
            <v>x</v>
          </cell>
          <cell r="E79" t="str">
            <v>B</v>
          </cell>
          <cell r="F79">
            <v>35</v>
          </cell>
          <cell r="G79">
            <v>115</v>
          </cell>
          <cell r="J79">
            <v>5.4</v>
          </cell>
          <cell r="K79">
            <v>5.4</v>
          </cell>
          <cell r="L79">
            <v>60</v>
          </cell>
          <cell r="M79">
            <v>40.4</v>
          </cell>
          <cell r="N79">
            <v>13200.000000000002</v>
          </cell>
          <cell r="O79">
            <v>1.2</v>
          </cell>
          <cell r="P79">
            <v>16</v>
          </cell>
          <cell r="Q79">
            <v>30</v>
          </cell>
          <cell r="R79">
            <v>1</v>
          </cell>
          <cell r="S79">
            <v>0.5</v>
          </cell>
          <cell r="T79">
            <v>0.75</v>
          </cell>
          <cell r="U79">
            <v>122.428</v>
          </cell>
          <cell r="V79">
            <v>2.3286211499561147</v>
          </cell>
          <cell r="W79">
            <v>1.0961015967379026</v>
          </cell>
          <cell r="X79">
            <v>40.843642204084674</v>
          </cell>
          <cell r="Y79">
            <v>41.287284408169349</v>
          </cell>
          <cell r="Z79">
            <v>4.5269612661701486E-2</v>
          </cell>
          <cell r="AA79">
            <v>9.2287108377545765E-2</v>
          </cell>
          <cell r="AB79">
            <v>10.590508807326579</v>
          </cell>
          <cell r="AC79">
            <v>1.5397805748134799</v>
          </cell>
          <cell r="AD79">
            <v>1.2403451169228887</v>
          </cell>
          <cell r="AE79">
            <v>200.32137531532322</v>
          </cell>
          <cell r="AF79">
            <v>1730.257633769186</v>
          </cell>
          <cell r="AG79">
            <v>2</v>
          </cell>
          <cell r="AH79">
            <v>231444.81236314788</v>
          </cell>
          <cell r="AI79">
            <v>-47.010380871820367</v>
          </cell>
          <cell r="AJ79">
            <v>-3.5613924902894211E-3</v>
          </cell>
          <cell r="AK79">
            <v>-752.16609394912587</v>
          </cell>
        </row>
        <row r="80">
          <cell r="B80" t="str">
            <v>LoPGas</v>
          </cell>
          <cell r="C80" t="str">
            <v>Header</v>
          </cell>
          <cell r="D80" t="str">
            <v>x</v>
          </cell>
          <cell r="E80" t="str">
            <v>H</v>
          </cell>
          <cell r="F80">
            <v>35</v>
          </cell>
          <cell r="G80">
            <v>115</v>
          </cell>
          <cell r="J80">
            <v>5.4</v>
          </cell>
          <cell r="K80">
            <v>5.4</v>
          </cell>
          <cell r="L80">
            <v>60</v>
          </cell>
          <cell r="M80">
            <v>41.287284408169349</v>
          </cell>
          <cell r="N80">
            <v>63360</v>
          </cell>
          <cell r="O80">
            <v>5.28</v>
          </cell>
          <cell r="P80">
            <v>1</v>
          </cell>
          <cell r="Q80">
            <v>20</v>
          </cell>
          <cell r="R80">
            <v>1</v>
          </cell>
          <cell r="S80">
            <v>0.73278748682815997</v>
          </cell>
          <cell r="T80">
            <v>0.75</v>
          </cell>
          <cell r="U80">
            <v>122.428</v>
          </cell>
          <cell r="V80">
            <v>3.7160673091039995</v>
          </cell>
          <cell r="W80">
            <v>1.7574200710695962</v>
          </cell>
          <cell r="X80">
            <v>41.361455049061142</v>
          </cell>
          <cell r="Y80">
            <v>41.435625689952936</v>
          </cell>
          <cell r="Z80">
            <v>7.9272984755002218E-3</v>
          </cell>
          <cell r="AA80">
            <v>3.6963112256465876E-2</v>
          </cell>
          <cell r="AB80">
            <v>8.5114816344094599</v>
          </cell>
          <cell r="AC80">
            <v>1.3876162502898306</v>
          </cell>
          <cell r="AD80">
            <v>1.2328623970637085</v>
          </cell>
          <cell r="AE80">
            <v>961.54260151355129</v>
          </cell>
          <cell r="AF80">
            <v>3601.6451293424093</v>
          </cell>
          <cell r="AG80">
            <v>2</v>
          </cell>
          <cell r="AH80">
            <v>727887.76337999559</v>
          </cell>
          <cell r="AI80">
            <v>-37.516771627711499</v>
          </cell>
          <cell r="AJ80">
            <v>-5.9212076432625476E-4</v>
          </cell>
          <cell r="AK80">
            <v>-37.516771627711499</v>
          </cell>
        </row>
        <row r="81">
          <cell r="B81" t="str">
            <v>LoPGas</v>
          </cell>
          <cell r="C81" t="str">
            <v>Header</v>
          </cell>
          <cell r="D81" t="str">
            <v>x</v>
          </cell>
          <cell r="E81" t="str">
            <v>H</v>
          </cell>
          <cell r="F81">
            <v>35</v>
          </cell>
          <cell r="G81">
            <v>115</v>
          </cell>
          <cell r="J81">
            <v>5.4</v>
          </cell>
          <cell r="K81">
            <v>5.4</v>
          </cell>
          <cell r="L81">
            <v>60</v>
          </cell>
          <cell r="M81">
            <v>41.435625689952936</v>
          </cell>
          <cell r="N81">
            <v>126720</v>
          </cell>
          <cell r="O81">
            <v>10.56</v>
          </cell>
          <cell r="P81">
            <v>1</v>
          </cell>
          <cell r="Q81">
            <v>20</v>
          </cell>
          <cell r="R81">
            <v>1</v>
          </cell>
          <cell r="S81">
            <v>1.01473233779264</v>
          </cell>
          <cell r="T81">
            <v>0.75</v>
          </cell>
          <cell r="U81">
            <v>122.428</v>
          </cell>
          <cell r="V81">
            <v>2.4903916504933967</v>
          </cell>
          <cell r="W81">
            <v>1.173208603667014</v>
          </cell>
          <cell r="X81">
            <v>41.480196490164886</v>
          </cell>
          <cell r="Y81">
            <v>41.524767290376829</v>
          </cell>
          <cell r="Z81">
            <v>4.8017562528701596E-3</v>
          </cell>
          <cell r="AA81">
            <v>2.8028568804656553E-2</v>
          </cell>
          <cell r="AB81">
            <v>6.9331063611990746</v>
          </cell>
          <cell r="AC81">
            <v>1.2383292228366611</v>
          </cell>
          <cell r="AD81">
            <v>1.2266014817924</v>
          </cell>
          <cell r="AE81">
            <v>1923.0852030271026</v>
          </cell>
          <cell r="AF81">
            <v>3567.018763059089</v>
          </cell>
          <cell r="AG81">
            <v>2</v>
          </cell>
          <cell r="AH81">
            <v>1026879.2674462292</v>
          </cell>
          <cell r="AI81">
            <v>-45.173117191648352</v>
          </cell>
          <cell r="AJ81">
            <v>-3.5647977581793207E-4</v>
          </cell>
          <cell r="AK81">
            <v>-45.173117191648352</v>
          </cell>
        </row>
        <row r="82">
          <cell r="B82" t="str">
            <v>LoPGas</v>
          </cell>
          <cell r="C82" t="str">
            <v>Header</v>
          </cell>
          <cell r="D82" t="str">
            <v>x</v>
          </cell>
          <cell r="E82" t="str">
            <v>H</v>
          </cell>
          <cell r="F82">
            <v>35</v>
          </cell>
          <cell r="G82">
            <v>115</v>
          </cell>
          <cell r="J82">
            <v>5.4</v>
          </cell>
          <cell r="K82">
            <v>5.4</v>
          </cell>
          <cell r="L82">
            <v>60</v>
          </cell>
          <cell r="M82">
            <v>41.524767290376829</v>
          </cell>
          <cell r="N82">
            <v>190080</v>
          </cell>
          <cell r="O82">
            <v>15.84</v>
          </cell>
          <cell r="P82">
            <v>1</v>
          </cell>
          <cell r="Q82">
            <v>20</v>
          </cell>
          <cell r="R82">
            <v>1</v>
          </cell>
          <cell r="S82">
            <v>1.2386846748934399</v>
          </cell>
          <cell r="T82">
            <v>0.75</v>
          </cell>
          <cell r="U82">
            <v>122.428</v>
          </cell>
          <cell r="V82">
            <v>1.9179057681919516</v>
          </cell>
          <cell r="W82">
            <v>0.9016952365735591</v>
          </cell>
          <cell r="X82">
            <v>41.558312174576599</v>
          </cell>
          <cell r="Y82">
            <v>41.591857058776377</v>
          </cell>
          <cell r="Z82">
            <v>3.6313354994766955E-3</v>
          </cell>
          <cell r="AA82">
            <v>2.3961910128599571E-2</v>
          </cell>
          <cell r="AB82">
            <v>6.0613410564312922</v>
          </cell>
          <cell r="AC82">
            <v>1.1417610748031244</v>
          </cell>
          <cell r="AD82">
            <v>1.2215580468828431</v>
          </cell>
          <cell r="AE82">
            <v>2884.6278045406539</v>
          </cell>
          <cell r="AF82">
            <v>3506.0848265622221</v>
          </cell>
          <cell r="AG82">
            <v>2</v>
          </cell>
          <cell r="AH82">
            <v>1248159.0355772211</v>
          </cell>
          <cell r="AI82">
            <v>-51.03501887019965</v>
          </cell>
          <cell r="AJ82">
            <v>-2.6849231307975407E-4</v>
          </cell>
          <cell r="AK82">
            <v>-51.03501887019965</v>
          </cell>
        </row>
        <row r="83">
          <cell r="B83" t="str">
            <v>LoPGas</v>
          </cell>
          <cell r="C83" t="str">
            <v>Leader</v>
          </cell>
          <cell r="D83" t="str">
            <v>x</v>
          </cell>
          <cell r="E83" t="str">
            <v>L</v>
          </cell>
          <cell r="F83">
            <v>35</v>
          </cell>
          <cell r="G83">
            <v>115</v>
          </cell>
          <cell r="J83">
            <v>5.4</v>
          </cell>
          <cell r="K83">
            <v>5.4</v>
          </cell>
          <cell r="L83">
            <v>60</v>
          </cell>
          <cell r="M83">
            <v>41.591857058776377</v>
          </cell>
          <cell r="N83">
            <v>253440.00000000003</v>
          </cell>
          <cell r="O83">
            <v>21.12</v>
          </cell>
          <cell r="P83">
            <v>1</v>
          </cell>
          <cell r="Q83">
            <v>40</v>
          </cell>
          <cell r="R83">
            <v>1</v>
          </cell>
          <cell r="S83">
            <v>1.4046444981305601</v>
          </cell>
          <cell r="T83">
            <v>0.75</v>
          </cell>
          <cell r="U83">
            <v>122.428</v>
          </cell>
          <cell r="V83">
            <v>3.5141412678540895</v>
          </cell>
          <cell r="W83">
            <v>1.6611731495968058</v>
          </cell>
          <cell r="X83">
            <v>41.646470189170692</v>
          </cell>
          <cell r="Y83">
            <v>41.701083319565008</v>
          </cell>
          <cell r="Z83">
            <v>5.9335839110650213E-3</v>
          </cell>
          <cell r="AA83">
            <v>2.1182506408820939E-2</v>
          </cell>
          <cell r="AB83">
            <v>5.5502556253984103</v>
          </cell>
          <cell r="AC83">
            <v>1.0797714638987606</v>
          </cell>
          <cell r="AD83">
            <v>1.217885728278344</v>
          </cell>
          <cell r="AE83">
            <v>3846.1704060542056</v>
          </cell>
          <cell r="AF83">
            <v>3624.0357970119517</v>
          </cell>
          <cell r="AG83">
            <v>2</v>
          </cell>
          <cell r="AH83">
            <v>1459464.3626709469</v>
          </cell>
          <cell r="AI83">
            <v>-110.3767690811771</v>
          </cell>
          <cell r="AJ83">
            <v>-4.3551439820540205E-4</v>
          </cell>
          <cell r="AK83">
            <v>-110.3767690811771</v>
          </cell>
        </row>
        <row r="84">
          <cell r="B84" t="str">
            <v>35_115_1_60</v>
          </cell>
          <cell r="F84">
            <v>35</v>
          </cell>
          <cell r="G84">
            <v>115</v>
          </cell>
          <cell r="H84">
            <v>28.410401342355122</v>
          </cell>
          <cell r="R84">
            <v>1</v>
          </cell>
          <cell r="W84">
            <v>3.8323239113101693</v>
          </cell>
          <cell r="X84">
            <v>6.5895986576448777</v>
          </cell>
          <cell r="AK84">
            <v>-244.10167677073662</v>
          </cell>
          <cell r="AL84">
            <v>5.2763931380034519E-4</v>
          </cell>
          <cell r="AM84">
            <v>-133.7249076895595</v>
          </cell>
        </row>
        <row r="85">
          <cell r="B85" t="str">
            <v>LoPGas</v>
          </cell>
          <cell r="C85" t="str">
            <v>Branch</v>
          </cell>
          <cell r="D85" t="str">
            <v>x</v>
          </cell>
          <cell r="E85" t="str">
            <v>B</v>
          </cell>
          <cell r="F85">
            <v>35</v>
          </cell>
          <cell r="G85">
            <v>115</v>
          </cell>
          <cell r="J85">
            <v>5.4</v>
          </cell>
          <cell r="K85">
            <v>5.4</v>
          </cell>
          <cell r="L85">
            <v>60</v>
          </cell>
          <cell r="M85">
            <v>40.4</v>
          </cell>
          <cell r="N85">
            <v>13200.000000000002</v>
          </cell>
          <cell r="O85">
            <v>1.2</v>
          </cell>
          <cell r="P85">
            <v>16</v>
          </cell>
          <cell r="Q85">
            <v>30</v>
          </cell>
          <cell r="R85">
            <v>1</v>
          </cell>
          <cell r="S85">
            <v>0.5</v>
          </cell>
          <cell r="T85">
            <v>0.75</v>
          </cell>
          <cell r="U85">
            <v>122.428</v>
          </cell>
          <cell r="V85">
            <v>2.3286211499561147</v>
          </cell>
          <cell r="W85">
            <v>1.0961015967379026</v>
          </cell>
          <cell r="X85">
            <v>40.843642204084674</v>
          </cell>
          <cell r="Y85">
            <v>41.287284408169349</v>
          </cell>
          <cell r="Z85">
            <v>4.5269612661701486E-2</v>
          </cell>
          <cell r="AA85">
            <v>9.2287108377545765E-2</v>
          </cell>
          <cell r="AB85">
            <v>10.590508807326579</v>
          </cell>
          <cell r="AC85">
            <v>1.5397805748134799</v>
          </cell>
          <cell r="AD85">
            <v>1.2403451169228887</v>
          </cell>
          <cell r="AE85">
            <v>200.32137531532322</v>
          </cell>
          <cell r="AF85">
            <v>1730.257633769186</v>
          </cell>
          <cell r="AG85">
            <v>2</v>
          </cell>
          <cell r="AH85">
            <v>231444.81236314788</v>
          </cell>
          <cell r="AI85">
            <v>-47.010380871820367</v>
          </cell>
          <cell r="AJ85">
            <v>-3.5613924902894211E-3</v>
          </cell>
          <cell r="AK85">
            <v>-752.16609394912587</v>
          </cell>
        </row>
        <row r="86">
          <cell r="B86" t="str">
            <v>LoPGas</v>
          </cell>
          <cell r="C86" t="str">
            <v>Header</v>
          </cell>
          <cell r="D86" t="str">
            <v>x</v>
          </cell>
          <cell r="E86" t="str">
            <v>H</v>
          </cell>
          <cell r="F86">
            <v>35</v>
          </cell>
          <cell r="G86">
            <v>115</v>
          </cell>
          <cell r="J86">
            <v>5.4</v>
          </cell>
          <cell r="K86">
            <v>5.4</v>
          </cell>
          <cell r="L86">
            <v>60</v>
          </cell>
          <cell r="M86">
            <v>41.287284408169349</v>
          </cell>
          <cell r="N86">
            <v>63360</v>
          </cell>
          <cell r="O86">
            <v>5.28</v>
          </cell>
          <cell r="P86">
            <v>1</v>
          </cell>
          <cell r="Q86">
            <v>6.666666666666667</v>
          </cell>
          <cell r="R86">
            <v>1</v>
          </cell>
          <cell r="S86">
            <v>0.73278748682815997</v>
          </cell>
          <cell r="T86">
            <v>0.75</v>
          </cell>
          <cell r="U86">
            <v>122.428</v>
          </cell>
          <cell r="V86">
            <v>1.2233925564476931</v>
          </cell>
          <cell r="W86">
            <v>0.5751728050999958</v>
          </cell>
          <cell r="X86">
            <v>41.311942495629594</v>
          </cell>
          <cell r="Y86">
            <v>41.336600583089847</v>
          </cell>
          <cell r="Z86">
            <v>2.6354365660335999E-3</v>
          </cell>
          <cell r="AA86">
            <v>3.6867217714259458E-2</v>
          </cell>
          <cell r="AB86">
            <v>8.5114816344094599</v>
          </cell>
          <cell r="AC86">
            <v>1.3876152322891029</v>
          </cell>
          <cell r="AD86">
            <v>1.2328633015326047</v>
          </cell>
          <cell r="AE86">
            <v>961.54260151355129</v>
          </cell>
          <cell r="AF86">
            <v>3557.0289543023869</v>
          </cell>
          <cell r="AG86">
            <v>2</v>
          </cell>
          <cell r="AH86">
            <v>727645.26369123929</v>
          </cell>
          <cell r="AI86">
            <v>-12.538992358468692</v>
          </cell>
          <cell r="AJ86">
            <v>-1.9790076323340737E-4</v>
          </cell>
          <cell r="AK86">
            <v>-12.538992358468692</v>
          </cell>
        </row>
        <row r="87">
          <cell r="B87" t="str">
            <v>LoPGas</v>
          </cell>
          <cell r="C87" t="str">
            <v>Header</v>
          </cell>
          <cell r="D87" t="str">
            <v>x</v>
          </cell>
          <cell r="E87" t="str">
            <v>H</v>
          </cell>
          <cell r="F87">
            <v>35</v>
          </cell>
          <cell r="G87">
            <v>115</v>
          </cell>
          <cell r="J87">
            <v>5.4</v>
          </cell>
          <cell r="K87">
            <v>5.4</v>
          </cell>
          <cell r="L87">
            <v>60</v>
          </cell>
          <cell r="M87">
            <v>41.336600583089847</v>
          </cell>
          <cell r="N87">
            <v>126720</v>
          </cell>
          <cell r="O87">
            <v>10.56</v>
          </cell>
          <cell r="P87">
            <v>1</v>
          </cell>
          <cell r="Q87">
            <v>6.666666666666667</v>
          </cell>
          <cell r="R87">
            <v>1</v>
          </cell>
          <cell r="S87">
            <v>1.01473233779264</v>
          </cell>
          <cell r="T87">
            <v>0.75</v>
          </cell>
          <cell r="U87">
            <v>122.428</v>
          </cell>
          <cell r="V87">
            <v>0.82296776124332938</v>
          </cell>
          <cell r="W87">
            <v>0.38691479136969065</v>
          </cell>
          <cell r="X87">
            <v>41.351501228588702</v>
          </cell>
          <cell r="Y87">
            <v>41.366401874087551</v>
          </cell>
          <cell r="Z87">
            <v>1.5967772179115158E-3</v>
          </cell>
          <cell r="AA87">
            <v>2.7975909764731736E-2</v>
          </cell>
          <cell r="AB87">
            <v>6.9331063611990746</v>
          </cell>
          <cell r="AC87">
            <v>1.2377979577220826</v>
          </cell>
          <cell r="AD87">
            <v>1.2271279413593279</v>
          </cell>
          <cell r="AE87">
            <v>1923.0852030271026</v>
          </cell>
          <cell r="AF87">
            <v>3536.2199830191516</v>
          </cell>
          <cell r="AG87">
            <v>2</v>
          </cell>
          <cell r="AH87">
            <v>1026820.5830131993</v>
          </cell>
          <cell r="AI87">
            <v>-15.163448570691562</v>
          </cell>
          <cell r="AJ87">
            <v>-1.1966105248336144E-4</v>
          </cell>
          <cell r="AK87">
            <v>-15.163448570691562</v>
          </cell>
        </row>
        <row r="88">
          <cell r="B88" t="str">
            <v>LoPGas</v>
          </cell>
          <cell r="C88" t="str">
            <v>Header</v>
          </cell>
          <cell r="D88" t="str">
            <v>x</v>
          </cell>
          <cell r="E88" t="str">
            <v>H</v>
          </cell>
          <cell r="F88">
            <v>35</v>
          </cell>
          <cell r="G88">
            <v>115</v>
          </cell>
          <cell r="J88">
            <v>5.4</v>
          </cell>
          <cell r="K88">
            <v>5.4</v>
          </cell>
          <cell r="L88">
            <v>60</v>
          </cell>
          <cell r="M88">
            <v>41.366401874087551</v>
          </cell>
          <cell r="N88">
            <v>190080</v>
          </cell>
          <cell r="O88">
            <v>15.84</v>
          </cell>
          <cell r="P88">
            <v>1</v>
          </cell>
          <cell r="Q88">
            <v>6.666666666666667</v>
          </cell>
          <cell r="R88">
            <v>1</v>
          </cell>
          <cell r="S88">
            <v>1.2386846748934399</v>
          </cell>
          <cell r="T88">
            <v>0.75</v>
          </cell>
          <cell r="U88">
            <v>122.428</v>
          </cell>
          <cell r="V88">
            <v>0.6348537105438451</v>
          </cell>
          <cell r="W88">
            <v>0.29847377082456461</v>
          </cell>
          <cell r="X88">
            <v>41.377654210501689</v>
          </cell>
          <cell r="Y88">
            <v>41.38890654691582</v>
          </cell>
          <cell r="Z88">
            <v>1.2077470317968242E-3</v>
          </cell>
          <cell r="AA88">
            <v>2.3924269156526665E-2</v>
          </cell>
          <cell r="AB88">
            <v>6.0613410564312922</v>
          </cell>
          <cell r="AC88">
            <v>1.1409739202033122</v>
          </cell>
          <cell r="AD88">
            <v>1.2224007962380343</v>
          </cell>
          <cell r="AE88">
            <v>2884.6278045406539</v>
          </cell>
          <cell r="AF88">
            <v>3481.7216098625645</v>
          </cell>
          <cell r="AG88">
            <v>2</v>
          </cell>
          <cell r="AH88">
            <v>1248280.5101447022</v>
          </cell>
          <cell r="AI88">
            <v>-17.180299820988861</v>
          </cell>
          <cell r="AJ88">
            <v>-9.0384573974057553E-5</v>
          </cell>
          <cell r="AK88">
            <v>-17.180299820988861</v>
          </cell>
        </row>
        <row r="89">
          <cell r="B89" t="str">
            <v>LoPGas</v>
          </cell>
          <cell r="C89" t="str">
            <v>Leader</v>
          </cell>
          <cell r="D89" t="str">
            <v>x</v>
          </cell>
          <cell r="E89" t="str">
            <v>L</v>
          </cell>
          <cell r="F89">
            <v>35</v>
          </cell>
          <cell r="G89">
            <v>115</v>
          </cell>
          <cell r="J89">
            <v>5.4</v>
          </cell>
          <cell r="K89">
            <v>5.4</v>
          </cell>
          <cell r="L89">
            <v>60</v>
          </cell>
          <cell r="M89">
            <v>41.38890654691582</v>
          </cell>
          <cell r="N89">
            <v>253440.00000000003</v>
          </cell>
          <cell r="O89">
            <v>21.12</v>
          </cell>
          <cell r="P89">
            <v>1</v>
          </cell>
          <cell r="Q89">
            <v>40</v>
          </cell>
          <cell r="R89">
            <v>1</v>
          </cell>
          <cell r="S89">
            <v>1.4046444981305601</v>
          </cell>
          <cell r="T89">
            <v>0.75</v>
          </cell>
          <cell r="U89">
            <v>122.428</v>
          </cell>
          <cell r="V89">
            <v>3.5112924252469626</v>
          </cell>
          <cell r="W89">
            <v>1.6598152646553714</v>
          </cell>
          <cell r="X89">
            <v>41.44407083777979</v>
          </cell>
          <cell r="Y89">
            <v>41.499235128643754</v>
          </cell>
          <cell r="Z89">
            <v>5.9281085233414688E-3</v>
          </cell>
          <cell r="AA89">
            <v>2.1176041261432053E-2</v>
          </cell>
          <cell r="AB89">
            <v>5.5502556253984103</v>
          </cell>
          <cell r="AC89">
            <v>1.0788147814182112</v>
          </cell>
          <cell r="AD89">
            <v>1.2189657375251799</v>
          </cell>
          <cell r="AE89">
            <v>3846.1704060542056</v>
          </cell>
          <cell r="AF89">
            <v>3621.2087326680166</v>
          </cell>
          <cell r="AG89">
            <v>2</v>
          </cell>
          <cell r="AH89">
            <v>1459976.9150787676</v>
          </cell>
          <cell r="AI89">
            <v>-111.61014643062276</v>
          </cell>
          <cell r="AJ89">
            <v>-4.4038094393395973E-4</v>
          </cell>
          <cell r="AK89">
            <v>-111.61014643062276</v>
          </cell>
        </row>
        <row r="90">
          <cell r="B90" t="str">
            <v>35_115_1_20</v>
          </cell>
          <cell r="F90">
            <v>35</v>
          </cell>
          <cell r="G90">
            <v>115</v>
          </cell>
          <cell r="H90">
            <v>30.983521771312475</v>
          </cell>
          <cell r="R90">
            <v>1</v>
          </cell>
          <cell r="W90">
            <v>1.2605613672942511</v>
          </cell>
          <cell r="X90">
            <v>4.0164782286875251</v>
          </cell>
          <cell r="AK90">
            <v>-156.49288718077187</v>
          </cell>
          <cell r="AL90">
            <v>1.7709414753057571E-4</v>
          </cell>
          <cell r="AM90">
            <v>-44.882740750149111</v>
          </cell>
        </row>
        <row r="91">
          <cell r="B91" t="str">
            <v>LoPGas</v>
          </cell>
          <cell r="C91" t="str">
            <v>Branch</v>
          </cell>
          <cell r="D91" t="str">
            <v>x</v>
          </cell>
          <cell r="E91" t="str">
            <v>B</v>
          </cell>
          <cell r="F91">
            <v>35</v>
          </cell>
          <cell r="G91">
            <v>115</v>
          </cell>
          <cell r="J91">
            <v>5.4</v>
          </cell>
          <cell r="K91">
            <v>5.4</v>
          </cell>
          <cell r="L91">
            <v>60</v>
          </cell>
          <cell r="M91">
            <v>40.4</v>
          </cell>
          <cell r="N91">
            <v>13200.000000000002</v>
          </cell>
          <cell r="O91">
            <v>1.2</v>
          </cell>
          <cell r="P91">
            <v>16</v>
          </cell>
          <cell r="Q91">
            <v>30</v>
          </cell>
          <cell r="R91">
            <v>1</v>
          </cell>
          <cell r="S91">
            <v>0.5</v>
          </cell>
          <cell r="T91">
            <v>0.75</v>
          </cell>
          <cell r="U91">
            <v>122.428</v>
          </cell>
          <cell r="V91">
            <v>2.3286211499561147</v>
          </cell>
          <cell r="W91">
            <v>1.0961015967379026</v>
          </cell>
          <cell r="X91">
            <v>40.843642204084674</v>
          </cell>
          <cell r="Y91">
            <v>41.287284408169349</v>
          </cell>
          <cell r="Z91">
            <v>4.5269612661701486E-2</v>
          </cell>
          <cell r="AA91">
            <v>9.2287108377545765E-2</v>
          </cell>
          <cell r="AB91">
            <v>10.590508807326579</v>
          </cell>
          <cell r="AC91">
            <v>1.5397805748134799</v>
          </cell>
          <cell r="AD91">
            <v>1.2403451169228887</v>
          </cell>
          <cell r="AE91">
            <v>200.32137531532322</v>
          </cell>
          <cell r="AF91">
            <v>1730.257633769186</v>
          </cell>
          <cell r="AG91">
            <v>2</v>
          </cell>
          <cell r="AH91">
            <v>231444.81236314788</v>
          </cell>
          <cell r="AI91">
            <v>-47.010380871820367</v>
          </cell>
          <cell r="AJ91">
            <v>-3.5613924902894211E-3</v>
          </cell>
          <cell r="AK91">
            <v>-752.16609394912587</v>
          </cell>
        </row>
        <row r="92">
          <cell r="B92" t="str">
            <v>LoPGas</v>
          </cell>
          <cell r="C92" t="str">
            <v>Header</v>
          </cell>
          <cell r="D92" t="str">
            <v>x</v>
          </cell>
          <cell r="E92" t="str">
            <v>H</v>
          </cell>
          <cell r="F92">
            <v>35</v>
          </cell>
          <cell r="G92">
            <v>115</v>
          </cell>
          <cell r="J92">
            <v>5.4</v>
          </cell>
          <cell r="K92">
            <v>5.4</v>
          </cell>
          <cell r="L92">
            <v>60</v>
          </cell>
          <cell r="M92">
            <v>41.287284408169349</v>
          </cell>
          <cell r="N92">
            <v>63360</v>
          </cell>
          <cell r="O92">
            <v>5.28</v>
          </cell>
          <cell r="P92">
            <v>1</v>
          </cell>
          <cell r="Q92">
            <v>13.333333333333334</v>
          </cell>
          <cell r="R92">
            <v>1</v>
          </cell>
          <cell r="S92">
            <v>0.73278748682815997</v>
          </cell>
          <cell r="T92">
            <v>0.75</v>
          </cell>
          <cell r="U92">
            <v>122.428</v>
          </cell>
          <cell r="V92">
            <v>2.4618999333869049</v>
          </cell>
          <cell r="W92">
            <v>1.1596281855990966</v>
          </cell>
          <cell r="X92">
            <v>41.336665341467281</v>
          </cell>
          <cell r="Y92">
            <v>41.386046274765221</v>
          </cell>
          <cell r="Z92">
            <v>5.277794455391005E-3</v>
          </cell>
          <cell r="AA92">
            <v>3.6914836394947421E-2</v>
          </cell>
          <cell r="AB92">
            <v>8.5114816344094599</v>
          </cell>
          <cell r="AC92">
            <v>1.3876157405068745</v>
          </cell>
          <cell r="AD92">
            <v>1.232862849993305</v>
          </cell>
          <cell r="AE92">
            <v>961.54260151355129</v>
          </cell>
          <cell r="AF92">
            <v>3579.071949326692</v>
          </cell>
          <cell r="AG92">
            <v>2</v>
          </cell>
          <cell r="AH92">
            <v>727765.69643488468</v>
          </cell>
          <cell r="AI92">
            <v>-25.044643276110499</v>
          </cell>
          <cell r="AJ92">
            <v>-3.9527530423154198E-4</v>
          </cell>
          <cell r="AK92">
            <v>-25.044643276110499</v>
          </cell>
        </row>
        <row r="93">
          <cell r="B93" t="str">
            <v>LoPGas</v>
          </cell>
          <cell r="C93" t="str">
            <v>Header</v>
          </cell>
          <cell r="D93" t="str">
            <v>x</v>
          </cell>
          <cell r="E93" t="str">
            <v>H</v>
          </cell>
          <cell r="F93">
            <v>35</v>
          </cell>
          <cell r="G93">
            <v>115</v>
          </cell>
          <cell r="J93">
            <v>5.4</v>
          </cell>
          <cell r="K93">
            <v>5.4</v>
          </cell>
          <cell r="L93">
            <v>60</v>
          </cell>
          <cell r="M93">
            <v>41.386046274765221</v>
          </cell>
          <cell r="N93">
            <v>126720</v>
          </cell>
          <cell r="O93">
            <v>10.56</v>
          </cell>
          <cell r="P93">
            <v>1</v>
          </cell>
          <cell r="Q93">
            <v>13.333333333333334</v>
          </cell>
          <cell r="R93">
            <v>1</v>
          </cell>
          <cell r="S93">
            <v>1.01473233779264</v>
          </cell>
          <cell r="T93">
            <v>0.75</v>
          </cell>
          <cell r="U93">
            <v>122.428</v>
          </cell>
          <cell r="V93">
            <v>1.6530417763446503</v>
          </cell>
          <cell r="W93">
            <v>0.77717055775489285</v>
          </cell>
          <cell r="X93">
            <v>41.415803902891263</v>
          </cell>
          <cell r="Y93">
            <v>41.445561531017304</v>
          </cell>
          <cell r="Z93">
            <v>3.1973463096880428E-3</v>
          </cell>
          <cell r="AA93">
            <v>2.800214634479354E-2</v>
          </cell>
          <cell r="AB93">
            <v>6.9331063611990746</v>
          </cell>
          <cell r="AC93">
            <v>1.238062901135613</v>
          </cell>
          <cell r="AD93">
            <v>1.2268653380091072</v>
          </cell>
          <cell r="AE93">
            <v>1923.0852030271026</v>
          </cell>
          <cell r="AF93">
            <v>3551.4977409440257</v>
          </cell>
          <cell r="AG93">
            <v>2</v>
          </cell>
          <cell r="AH93">
            <v>1026849.5763708159</v>
          </cell>
          <cell r="AI93">
            <v>-30.221232996721998</v>
          </cell>
          <cell r="AJ93">
            <v>-2.3848826544130365E-4</v>
          </cell>
          <cell r="AK93">
            <v>-30.221232996721998</v>
          </cell>
        </row>
        <row r="94">
          <cell r="B94" t="str">
            <v>LoPGas</v>
          </cell>
          <cell r="C94" t="str">
            <v>Header</v>
          </cell>
          <cell r="D94" t="str">
            <v>x</v>
          </cell>
          <cell r="E94" t="str">
            <v>H</v>
          </cell>
          <cell r="F94">
            <v>35</v>
          </cell>
          <cell r="G94">
            <v>115</v>
          </cell>
          <cell r="J94">
            <v>5.4</v>
          </cell>
          <cell r="K94">
            <v>5.4</v>
          </cell>
          <cell r="L94">
            <v>60</v>
          </cell>
          <cell r="M94">
            <v>41.445561531017304</v>
          </cell>
          <cell r="N94">
            <v>190080</v>
          </cell>
          <cell r="O94">
            <v>15.84</v>
          </cell>
          <cell r="P94">
            <v>1</v>
          </cell>
          <cell r="Q94">
            <v>13.333333333333334</v>
          </cell>
          <cell r="R94">
            <v>1</v>
          </cell>
          <cell r="S94">
            <v>1.2386846748934399</v>
          </cell>
          <cell r="T94">
            <v>0.75</v>
          </cell>
          <cell r="U94">
            <v>122.428</v>
          </cell>
          <cell r="V94">
            <v>1.2741290734077939</v>
          </cell>
          <cell r="W94">
            <v>0.59902636267409548</v>
          </cell>
          <cell r="X94">
            <v>41.467995589185605</v>
          </cell>
          <cell r="Y94">
            <v>41.490429647353899</v>
          </cell>
          <cell r="Z94">
            <v>2.4181877781750405E-3</v>
          </cell>
          <cell r="AA94">
            <v>2.3943054730171595E-2</v>
          </cell>
          <cell r="AB94">
            <v>6.0613410564312922</v>
          </cell>
          <cell r="AC94">
            <v>1.1413665961149093</v>
          </cell>
          <cell r="AD94">
            <v>1.2219802413097285</v>
          </cell>
          <cell r="AE94">
            <v>2884.6278045406539</v>
          </cell>
          <cell r="AF94">
            <v>3493.830376618932</v>
          </cell>
          <cell r="AG94">
            <v>2</v>
          </cell>
          <cell r="AH94">
            <v>1248219.5172562473</v>
          </cell>
          <cell r="AI94">
            <v>-34.19194886427529</v>
          </cell>
          <cell r="AJ94">
            <v>-1.7988188586003415E-4</v>
          </cell>
          <cell r="AK94">
            <v>-34.19194886427529</v>
          </cell>
        </row>
        <row r="95">
          <cell r="B95" t="str">
            <v>LoPGas</v>
          </cell>
          <cell r="C95" t="str">
            <v>Leader</v>
          </cell>
          <cell r="D95" t="str">
            <v>x</v>
          </cell>
          <cell r="E95" t="str">
            <v>L</v>
          </cell>
          <cell r="F95">
            <v>35</v>
          </cell>
          <cell r="G95">
            <v>115</v>
          </cell>
          <cell r="J95">
            <v>5.4</v>
          </cell>
          <cell r="K95">
            <v>5.4</v>
          </cell>
          <cell r="L95">
            <v>60</v>
          </cell>
          <cell r="M95">
            <v>41.490429647353899</v>
          </cell>
          <cell r="N95">
            <v>253440.00000000003</v>
          </cell>
          <cell r="O95">
            <v>21.12</v>
          </cell>
          <cell r="P95">
            <v>1</v>
          </cell>
          <cell r="Q95">
            <v>40</v>
          </cell>
          <cell r="R95">
            <v>1</v>
          </cell>
          <cell r="S95">
            <v>1.4046444981305601</v>
          </cell>
          <cell r="T95">
            <v>0.75</v>
          </cell>
          <cell r="U95">
            <v>122.428</v>
          </cell>
          <cell r="V95">
            <v>3.5127169713106263</v>
          </cell>
          <cell r="W95">
            <v>1.6604942665922948</v>
          </cell>
          <cell r="X95">
            <v>41.54531836366391</v>
          </cell>
          <cell r="Y95">
            <v>41.600207079973913</v>
          </cell>
          <cell r="Z95">
            <v>5.9308471525013617E-3</v>
          </cell>
          <cell r="AA95">
            <v>2.1179273790671759E-2</v>
          </cell>
          <cell r="AB95">
            <v>5.5502556253984103</v>
          </cell>
          <cell r="AC95">
            <v>1.0792921187546369</v>
          </cell>
          <cell r="AD95">
            <v>1.2184266268912434</v>
          </cell>
          <cell r="AE95">
            <v>3846.1704060542056</v>
          </cell>
          <cell r="AF95">
            <v>3622.622386988593</v>
          </cell>
          <cell r="AG95">
            <v>2</v>
          </cell>
          <cell r="AH95">
            <v>1459720.473220387</v>
          </cell>
          <cell r="AI95">
            <v>-110.99314206671521</v>
          </cell>
          <cell r="AJ95">
            <v>-4.3794642545263258E-4</v>
          </cell>
          <cell r="AK95">
            <v>-110.99314206671521</v>
          </cell>
        </row>
        <row r="96">
          <cell r="B96" t="str">
            <v>35_115_1_40</v>
          </cell>
          <cell r="F96">
            <v>35</v>
          </cell>
          <cell r="G96">
            <v>115</v>
          </cell>
          <cell r="H96">
            <v>29.707579030641718</v>
          </cell>
          <cell r="R96">
            <v>1</v>
          </cell>
          <cell r="W96">
            <v>2.535825106028085</v>
          </cell>
          <cell r="X96">
            <v>5.2924209693582824</v>
          </cell>
          <cell r="AK96">
            <v>-200.45096720382298</v>
          </cell>
          <cell r="AL96">
            <v>3.5297437317356289E-4</v>
          </cell>
          <cell r="AM96">
            <v>-89.45782513710779</v>
          </cell>
        </row>
        <row r="97">
          <cell r="B97" t="str">
            <v>LoPGas</v>
          </cell>
          <cell r="C97" t="str">
            <v>Branch</v>
          </cell>
          <cell r="D97" t="str">
            <v>x</v>
          </cell>
          <cell r="E97" t="str">
            <v>B</v>
          </cell>
          <cell r="F97">
            <v>35</v>
          </cell>
          <cell r="G97">
            <v>115</v>
          </cell>
          <cell r="J97">
            <v>5.4</v>
          </cell>
          <cell r="K97">
            <v>5.4</v>
          </cell>
          <cell r="L97">
            <v>60</v>
          </cell>
          <cell r="M97">
            <v>40.4</v>
          </cell>
          <cell r="N97">
            <v>13200.000000000002</v>
          </cell>
          <cell r="O97">
            <v>1.2</v>
          </cell>
          <cell r="P97">
            <v>16</v>
          </cell>
          <cell r="Q97">
            <v>30</v>
          </cell>
          <cell r="R97">
            <v>1</v>
          </cell>
          <cell r="S97">
            <v>0.5</v>
          </cell>
          <cell r="T97">
            <v>0.75</v>
          </cell>
          <cell r="U97">
            <v>122.428</v>
          </cell>
          <cell r="V97">
            <v>2.3286211499561147</v>
          </cell>
          <cell r="W97">
            <v>1.0961015967379026</v>
          </cell>
          <cell r="X97">
            <v>40.843642204084674</v>
          </cell>
          <cell r="Y97">
            <v>41.287284408169349</v>
          </cell>
          <cell r="Z97">
            <v>4.5269612661701486E-2</v>
          </cell>
          <cell r="AA97">
            <v>9.2287108377545765E-2</v>
          </cell>
          <cell r="AB97">
            <v>10.590508807326579</v>
          </cell>
          <cell r="AC97">
            <v>1.5397805748134799</v>
          </cell>
          <cell r="AD97">
            <v>1.2403451169228887</v>
          </cell>
          <cell r="AE97">
            <v>200.32137531532322</v>
          </cell>
          <cell r="AF97">
            <v>1730.257633769186</v>
          </cell>
          <cell r="AG97">
            <v>2</v>
          </cell>
          <cell r="AH97">
            <v>231444.81236314788</v>
          </cell>
          <cell r="AI97">
            <v>-47.010380871820367</v>
          </cell>
          <cell r="AJ97">
            <v>-3.5613924902894211E-3</v>
          </cell>
          <cell r="AK97">
            <v>-752.16609394912587</v>
          </cell>
        </row>
        <row r="98">
          <cell r="B98" t="str">
            <v>LoPGas</v>
          </cell>
          <cell r="C98" t="str">
            <v>Header</v>
          </cell>
          <cell r="D98" t="str">
            <v>x</v>
          </cell>
          <cell r="E98" t="str">
            <v>H</v>
          </cell>
          <cell r="F98">
            <v>35</v>
          </cell>
          <cell r="G98">
            <v>115</v>
          </cell>
          <cell r="J98">
            <v>5.4</v>
          </cell>
          <cell r="K98">
            <v>5.4</v>
          </cell>
          <cell r="L98">
            <v>60</v>
          </cell>
          <cell r="M98">
            <v>41.287284408169349</v>
          </cell>
          <cell r="N98">
            <v>63360</v>
          </cell>
          <cell r="O98">
            <v>5.28</v>
          </cell>
          <cell r="P98">
            <v>1</v>
          </cell>
          <cell r="Q98">
            <v>33.333333333333336</v>
          </cell>
          <cell r="R98">
            <v>1</v>
          </cell>
          <cell r="S98">
            <v>0.73278748682815997</v>
          </cell>
          <cell r="T98">
            <v>0.75</v>
          </cell>
          <cell r="U98">
            <v>122.428</v>
          </cell>
          <cell r="V98">
            <v>6.2736982684521339</v>
          </cell>
          <cell r="W98">
            <v>2.9892314188566615</v>
          </cell>
          <cell r="X98">
            <v>41.411243791141288</v>
          </cell>
          <cell r="Y98">
            <v>41.535203174113221</v>
          </cell>
          <cell r="Z98">
            <v>1.3248679205711045E-2</v>
          </cell>
          <cell r="AA98">
            <v>3.7061695219375773E-2</v>
          </cell>
          <cell r="AB98">
            <v>8.5114816344094599</v>
          </cell>
          <cell r="AC98">
            <v>1.3876172745846473</v>
          </cell>
          <cell r="AD98">
            <v>1.2328614870040069</v>
          </cell>
          <cell r="AE98">
            <v>961.54260151355129</v>
          </cell>
          <cell r="AF98">
            <v>3648.4611101671831</v>
          </cell>
          <cell r="AG98">
            <v>2</v>
          </cell>
          <cell r="AH98">
            <v>728136.92368538096</v>
          </cell>
          <cell r="AI98">
            <v>-62.359702787940712</v>
          </cell>
          <cell r="AJ98">
            <v>-9.8421248087027647E-4</v>
          </cell>
          <cell r="AK98">
            <v>-62.359702787940712</v>
          </cell>
        </row>
        <row r="99">
          <cell r="B99" t="str">
            <v>LoPGas</v>
          </cell>
          <cell r="C99" t="str">
            <v>Header</v>
          </cell>
          <cell r="D99" t="str">
            <v>x</v>
          </cell>
          <cell r="E99" t="str">
            <v>H</v>
          </cell>
          <cell r="F99">
            <v>35</v>
          </cell>
          <cell r="G99">
            <v>115</v>
          </cell>
          <cell r="J99">
            <v>5.4</v>
          </cell>
          <cell r="K99">
            <v>5.4</v>
          </cell>
          <cell r="L99">
            <v>60</v>
          </cell>
          <cell r="M99">
            <v>41.535203174113221</v>
          </cell>
          <cell r="N99">
            <v>126720</v>
          </cell>
          <cell r="O99">
            <v>10.56</v>
          </cell>
          <cell r="P99">
            <v>1</v>
          </cell>
          <cell r="Q99">
            <v>33.333333333333336</v>
          </cell>
          <cell r="R99">
            <v>1</v>
          </cell>
          <cell r="S99">
            <v>1.01473233779264</v>
          </cell>
          <cell r="T99">
            <v>0.75</v>
          </cell>
          <cell r="U99">
            <v>122.428</v>
          </cell>
          <cell r="V99">
            <v>4.1876258408636184</v>
          </cell>
          <cell r="W99">
            <v>1.9821858154736063</v>
          </cell>
          <cell r="X99">
            <v>41.609268241324912</v>
          </cell>
          <cell r="Y99">
            <v>41.683333308536596</v>
          </cell>
          <cell r="Z99">
            <v>8.0222997209319358E-3</v>
          </cell>
          <cell r="AA99">
            <v>2.8081981908814713E-2</v>
          </cell>
          <cell r="AB99">
            <v>6.9331063611990746</v>
          </cell>
          <cell r="AC99">
            <v>1.2388661305309081</v>
          </cell>
          <cell r="AD99">
            <v>1.2260698894297395</v>
          </cell>
          <cell r="AE99">
            <v>1923.0852030271026</v>
          </cell>
          <cell r="AF99">
            <v>3598.8150709815436</v>
          </cell>
          <cell r="AG99">
            <v>2</v>
          </cell>
          <cell r="AH99">
            <v>1026940.7561844796</v>
          </cell>
          <cell r="AI99">
            <v>-74.758171383101782</v>
          </cell>
          <cell r="AJ99">
            <v>-5.8994769083887141E-4</v>
          </cell>
          <cell r="AK99">
            <v>-74.758171383101782</v>
          </cell>
        </row>
        <row r="100">
          <cell r="B100" t="str">
            <v>LoPGas</v>
          </cell>
          <cell r="C100" t="str">
            <v>Header</v>
          </cell>
          <cell r="D100" t="str">
            <v>x</v>
          </cell>
          <cell r="E100" t="str">
            <v>H</v>
          </cell>
          <cell r="F100">
            <v>35</v>
          </cell>
          <cell r="G100">
            <v>115</v>
          </cell>
          <cell r="J100">
            <v>5.4</v>
          </cell>
          <cell r="K100">
            <v>5.4</v>
          </cell>
          <cell r="L100">
            <v>60</v>
          </cell>
          <cell r="M100">
            <v>41.683333308536596</v>
          </cell>
          <cell r="N100">
            <v>190080</v>
          </cell>
          <cell r="O100">
            <v>15.84</v>
          </cell>
          <cell r="P100">
            <v>1</v>
          </cell>
          <cell r="Q100">
            <v>33.333333333333336</v>
          </cell>
          <cell r="R100">
            <v>1</v>
          </cell>
          <cell r="S100">
            <v>1.2386846748934399</v>
          </cell>
          <cell r="T100">
            <v>0.75</v>
          </cell>
          <cell r="U100">
            <v>122.428</v>
          </cell>
          <cell r="V100">
            <v>3.2192923244115796</v>
          </cell>
          <cell r="W100">
            <v>1.5206350450007591</v>
          </cell>
          <cell r="X100">
            <v>41.738885982871025</v>
          </cell>
          <cell r="Y100">
            <v>41.794438657205447</v>
          </cell>
          <cell r="Z100">
            <v>6.0658061065572699E-3</v>
          </cell>
          <cell r="AA100">
            <v>2.3999833389954629E-2</v>
          </cell>
          <cell r="AB100">
            <v>6.0613410564312922</v>
          </cell>
          <cell r="AC100">
            <v>1.1425555843396555</v>
          </cell>
          <cell r="AD100">
            <v>1.2207086006668539</v>
          </cell>
          <cell r="AE100">
            <v>2884.6278045406539</v>
          </cell>
          <cell r="AF100">
            <v>3531.042234844213</v>
          </cell>
          <cell r="AG100">
            <v>2</v>
          </cell>
          <cell r="AH100">
            <v>1248039.5920923704</v>
          </cell>
          <cell r="AI100">
            <v>-84.215639360918274</v>
          </cell>
          <cell r="AJ100">
            <v>-4.4305365825398924E-4</v>
          </cell>
          <cell r="AK100">
            <v>-84.215639360918274</v>
          </cell>
        </row>
        <row r="101">
          <cell r="B101" t="str">
            <v>LoPGas</v>
          </cell>
          <cell r="C101" t="str">
            <v>Leader</v>
          </cell>
          <cell r="D101" t="str">
            <v>x</v>
          </cell>
          <cell r="E101" t="str">
            <v>L</v>
          </cell>
          <cell r="F101">
            <v>35</v>
          </cell>
          <cell r="G101">
            <v>115</v>
          </cell>
          <cell r="J101">
            <v>5.4</v>
          </cell>
          <cell r="K101">
            <v>5.4</v>
          </cell>
          <cell r="L101">
            <v>60</v>
          </cell>
          <cell r="M101">
            <v>41.794438657205447</v>
          </cell>
          <cell r="N101">
            <v>253440.00000000003</v>
          </cell>
          <cell r="O101">
            <v>21.12</v>
          </cell>
          <cell r="P101">
            <v>1</v>
          </cell>
          <cell r="Q101">
            <v>40</v>
          </cell>
          <cell r="R101">
            <v>1</v>
          </cell>
          <cell r="S101">
            <v>1.4046444981305601</v>
          </cell>
          <cell r="T101">
            <v>0.75</v>
          </cell>
          <cell r="U101">
            <v>122.428</v>
          </cell>
          <cell r="V101">
            <v>3.5169892997592802</v>
          </cell>
          <cell r="W101">
            <v>1.6625306481216739</v>
          </cell>
          <cell r="X101">
            <v>41.848500545850968</v>
          </cell>
          <cell r="Y101">
            <v>41.902562434496481</v>
          </cell>
          <cell r="Z101">
            <v>5.9390520981560391E-3</v>
          </cell>
          <cell r="AA101">
            <v>2.118897233212837E-2</v>
          </cell>
          <cell r="AB101">
            <v>5.5502556253984103</v>
          </cell>
          <cell r="AC101">
            <v>1.0807363188207082</v>
          </cell>
          <cell r="AD101">
            <v>1.2167984297219472</v>
          </cell>
          <cell r="AE101">
            <v>3846.1704060542056</v>
          </cell>
          <cell r="AF101">
            <v>3626.8620700873839</v>
          </cell>
          <cell r="AG101">
            <v>2</v>
          </cell>
          <cell r="AH101">
            <v>1458953.0993730079</v>
          </cell>
          <cell r="AI101">
            <v>-109.14583358218614</v>
          </cell>
          <cell r="AJ101">
            <v>-4.3065748730344904E-4</v>
          </cell>
          <cell r="AK101">
            <v>-109.14583358218614</v>
          </cell>
        </row>
        <row r="102">
          <cell r="B102" t="str">
            <v>35_115_1_100</v>
          </cell>
          <cell r="F102">
            <v>35</v>
          </cell>
          <cell r="G102">
            <v>115</v>
          </cell>
          <cell r="H102">
            <v>25.749315475809397</v>
          </cell>
          <cell r="R102">
            <v>1</v>
          </cell>
          <cell r="W102">
            <v>6.4920522793310269</v>
          </cell>
          <cell r="X102">
            <v>9.2506845241906035</v>
          </cell>
          <cell r="AK102">
            <v>-330.47934711414689</v>
          </cell>
          <cell r="AL102">
            <v>8.7331720932749661E-4</v>
          </cell>
          <cell r="AM102">
            <v>-221.33351353196076</v>
          </cell>
        </row>
        <row r="103">
          <cell r="B103" t="str">
            <v>LoPGas</v>
          </cell>
          <cell r="C103" t="str">
            <v>Branch</v>
          </cell>
          <cell r="D103" t="str">
            <v>x</v>
          </cell>
          <cell r="E103" t="str">
            <v>B</v>
          </cell>
          <cell r="F103">
            <v>35</v>
          </cell>
          <cell r="G103">
            <v>115</v>
          </cell>
          <cell r="J103">
            <v>5.4</v>
          </cell>
          <cell r="K103">
            <v>5.4</v>
          </cell>
          <cell r="L103">
            <v>60</v>
          </cell>
          <cell r="M103">
            <v>40.4</v>
          </cell>
          <cell r="N103">
            <v>13200.000000000002</v>
          </cell>
          <cell r="O103">
            <v>1.2</v>
          </cell>
          <cell r="P103">
            <v>16</v>
          </cell>
          <cell r="Q103">
            <v>30</v>
          </cell>
          <cell r="R103">
            <v>1</v>
          </cell>
          <cell r="S103">
            <v>0.5</v>
          </cell>
          <cell r="T103">
            <v>0.75</v>
          </cell>
          <cell r="U103">
            <v>122.428</v>
          </cell>
          <cell r="V103">
            <v>2.3286211499561147</v>
          </cell>
          <cell r="W103">
            <v>1.0961015967379026</v>
          </cell>
          <cell r="X103">
            <v>40.843642204084674</v>
          </cell>
          <cell r="Y103">
            <v>41.287284408169349</v>
          </cell>
          <cell r="Z103">
            <v>4.5269612661701486E-2</v>
          </cell>
          <cell r="AA103">
            <v>9.2287108377545765E-2</v>
          </cell>
          <cell r="AB103">
            <v>10.590508807326579</v>
          </cell>
          <cell r="AC103">
            <v>1.5397805748134799</v>
          </cell>
          <cell r="AD103">
            <v>1.2403451169228887</v>
          </cell>
          <cell r="AE103">
            <v>200.32137531532322</v>
          </cell>
          <cell r="AF103">
            <v>1730.257633769186</v>
          </cell>
          <cell r="AG103">
            <v>2</v>
          </cell>
          <cell r="AH103">
            <v>231444.81236314788</v>
          </cell>
          <cell r="AI103">
            <v>-47.010380871820367</v>
          </cell>
          <cell r="AJ103">
            <v>-3.5613924902894211E-3</v>
          </cell>
          <cell r="AK103">
            <v>-752.16609394912587</v>
          </cell>
        </row>
        <row r="104">
          <cell r="B104" t="str">
            <v>LoPGas</v>
          </cell>
          <cell r="C104" t="str">
            <v>Header</v>
          </cell>
          <cell r="D104" t="str">
            <v>x</v>
          </cell>
          <cell r="E104" t="str">
            <v>H</v>
          </cell>
          <cell r="F104">
            <v>35</v>
          </cell>
          <cell r="G104">
            <v>115</v>
          </cell>
          <cell r="J104">
            <v>5.4</v>
          </cell>
          <cell r="K104">
            <v>5.4</v>
          </cell>
          <cell r="L104">
            <v>60</v>
          </cell>
          <cell r="M104">
            <v>41.287284408169349</v>
          </cell>
          <cell r="N104">
            <v>63360</v>
          </cell>
          <cell r="O104">
            <v>5.28</v>
          </cell>
          <cell r="P104">
            <v>1</v>
          </cell>
          <cell r="Q104">
            <v>50</v>
          </cell>
          <cell r="R104">
            <v>1</v>
          </cell>
          <cell r="S104">
            <v>0.73278748682815997</v>
          </cell>
          <cell r="T104">
            <v>0.75</v>
          </cell>
          <cell r="U104">
            <v>122.428</v>
          </cell>
          <cell r="V104">
            <v>9.5696366902395908</v>
          </cell>
          <cell r="W104">
            <v>4.6104348661902712</v>
          </cell>
          <cell r="X104">
            <v>41.473895910451404</v>
          </cell>
          <cell r="Y104">
            <v>41.660507412733459</v>
          </cell>
          <cell r="Z104">
            <v>1.9944887353872232E-2</v>
          </cell>
          <cell r="AA104">
            <v>3.7188894276053555E-2</v>
          </cell>
          <cell r="AB104">
            <v>8.5114816344094599</v>
          </cell>
          <cell r="AC104">
            <v>1.387618563906923</v>
          </cell>
          <cell r="AD104">
            <v>1.2328603414761079</v>
          </cell>
          <cell r="AE104">
            <v>961.54260151355129</v>
          </cell>
          <cell r="AF104">
            <v>3710.332473802373</v>
          </cell>
          <cell r="AG104">
            <v>2</v>
          </cell>
          <cell r="AH104">
            <v>728458.1308831143</v>
          </cell>
          <cell r="AI104">
            <v>-93.221308917594655</v>
          </cell>
          <cell r="AJ104">
            <v>-1.4712959109468853E-3</v>
          </cell>
          <cell r="AK104">
            <v>-93.221308917594655</v>
          </cell>
        </row>
        <row r="105">
          <cell r="B105" t="str">
            <v>LoPGas</v>
          </cell>
          <cell r="C105" t="str">
            <v>Header</v>
          </cell>
          <cell r="D105" t="str">
            <v>x</v>
          </cell>
          <cell r="E105" t="str">
            <v>H</v>
          </cell>
          <cell r="F105">
            <v>35</v>
          </cell>
          <cell r="G105">
            <v>115</v>
          </cell>
          <cell r="J105">
            <v>5.4</v>
          </cell>
          <cell r="K105">
            <v>5.4</v>
          </cell>
          <cell r="L105">
            <v>60</v>
          </cell>
          <cell r="M105">
            <v>41.660507412733459</v>
          </cell>
          <cell r="N105">
            <v>126720</v>
          </cell>
          <cell r="O105">
            <v>10.56</v>
          </cell>
          <cell r="P105">
            <v>1</v>
          </cell>
          <cell r="Q105">
            <v>50</v>
          </cell>
          <cell r="R105">
            <v>1</v>
          </cell>
          <cell r="S105">
            <v>1.01473233779264</v>
          </cell>
          <cell r="T105">
            <v>0.75</v>
          </cell>
          <cell r="U105">
            <v>122.428</v>
          </cell>
          <cell r="V105">
            <v>6.353344508834561</v>
          </cell>
          <cell r="W105">
            <v>3.0280687757389018</v>
          </cell>
          <cell r="X105">
            <v>41.771190805914713</v>
          </cell>
          <cell r="Y105">
            <v>41.881874199095961</v>
          </cell>
          <cell r="Z105">
            <v>1.2070496787691898E-2</v>
          </cell>
          <cell r="AA105">
            <v>2.8149841612649013E-2</v>
          </cell>
          <cell r="AB105">
            <v>6.9331063611990746</v>
          </cell>
          <cell r="AC105">
            <v>1.2395456127202555</v>
          </cell>
          <cell r="AD105">
            <v>1.2253977942327468</v>
          </cell>
          <cell r="AE105">
            <v>1923.0852030271026</v>
          </cell>
          <cell r="AF105">
            <v>3640.0413063244432</v>
          </cell>
          <cell r="AG105">
            <v>2</v>
          </cell>
          <cell r="AH105">
            <v>1027021.6002100353</v>
          </cell>
          <cell r="AI105">
            <v>-111.13904214884009</v>
          </cell>
          <cell r="AJ105">
            <v>-8.7704420887657901E-4</v>
          </cell>
          <cell r="AK105">
            <v>-111.13904214884009</v>
          </cell>
        </row>
        <row r="106">
          <cell r="B106" t="str">
            <v>LoPGas</v>
          </cell>
          <cell r="C106" t="str">
            <v>Header</v>
          </cell>
          <cell r="D106" t="str">
            <v>x</v>
          </cell>
          <cell r="E106" t="str">
            <v>H</v>
          </cell>
          <cell r="F106">
            <v>35</v>
          </cell>
          <cell r="G106">
            <v>115</v>
          </cell>
          <cell r="J106">
            <v>5.4</v>
          </cell>
          <cell r="K106">
            <v>5.4</v>
          </cell>
          <cell r="L106">
            <v>60</v>
          </cell>
          <cell r="M106">
            <v>41.881874199095961</v>
          </cell>
          <cell r="N106">
            <v>190080</v>
          </cell>
          <cell r="O106">
            <v>15.84</v>
          </cell>
          <cell r="P106">
            <v>1</v>
          </cell>
          <cell r="Q106">
            <v>50</v>
          </cell>
          <cell r="R106">
            <v>1</v>
          </cell>
          <cell r="S106">
            <v>1.2386846748934399</v>
          </cell>
          <cell r="T106">
            <v>0.75</v>
          </cell>
          <cell r="U106">
            <v>122.428</v>
          </cell>
          <cell r="V106">
            <v>4.8728481370269101</v>
          </cell>
          <cell r="W106">
            <v>2.312818994218695</v>
          </cell>
          <cell r="X106">
            <v>41.96453241132577</v>
          </cell>
          <cell r="Y106">
            <v>42.047190623555579</v>
          </cell>
          <cell r="Z106">
            <v>9.1243667405914719E-3</v>
          </cell>
          <cell r="AA106">
            <v>2.4047643688625157E-2</v>
          </cell>
          <cell r="AB106">
            <v>6.0613410564312922</v>
          </cell>
          <cell r="AC106">
            <v>1.143559521288386</v>
          </cell>
          <cell r="AD106">
            <v>1.2196369341335178</v>
          </cell>
          <cell r="AE106">
            <v>2884.6278045406539</v>
          </cell>
          <cell r="AF106">
            <v>3563.1107718966737</v>
          </cell>
          <cell r="AG106">
            <v>2</v>
          </cell>
          <cell r="AH106">
            <v>1247893.0987314873</v>
          </cell>
          <cell r="AI106">
            <v>-124.74388222769254</v>
          </cell>
          <cell r="AJ106">
            <v>-6.5627042417767544E-4</v>
          </cell>
          <cell r="AK106">
            <v>-124.74388222769254</v>
          </cell>
        </row>
        <row r="107">
          <cell r="B107" t="str">
            <v>LoPGas</v>
          </cell>
          <cell r="C107" t="str">
            <v>Leader</v>
          </cell>
          <cell r="D107" t="str">
            <v>x</v>
          </cell>
          <cell r="E107" t="str">
            <v>L</v>
          </cell>
          <cell r="F107">
            <v>35</v>
          </cell>
          <cell r="G107">
            <v>115</v>
          </cell>
          <cell r="J107">
            <v>5.4</v>
          </cell>
          <cell r="K107">
            <v>5.4</v>
          </cell>
          <cell r="L107">
            <v>60</v>
          </cell>
          <cell r="M107">
            <v>42.047190623555579</v>
          </cell>
          <cell r="N107">
            <v>253440.00000000003</v>
          </cell>
          <cell r="O107">
            <v>21.12</v>
          </cell>
          <cell r="P107">
            <v>1</v>
          </cell>
          <cell r="Q107">
            <v>40</v>
          </cell>
          <cell r="R107">
            <v>1</v>
          </cell>
          <cell r="S107">
            <v>1.4046444981305601</v>
          </cell>
          <cell r="T107">
            <v>0.75</v>
          </cell>
          <cell r="U107">
            <v>122.428</v>
          </cell>
          <cell r="V107">
            <v>3.5205487951929579</v>
          </cell>
          <cell r="W107">
            <v>1.66422726176976</v>
          </cell>
          <cell r="X107">
            <v>42.100563231644031</v>
          </cell>
          <cell r="Y107">
            <v>42.153935839732476</v>
          </cell>
          <cell r="Z107">
            <v>5.9458781040118147E-3</v>
          </cell>
          <cell r="AA107">
            <v>2.1197057165514566E-2</v>
          </cell>
          <cell r="AB107">
            <v>5.5502556253984103</v>
          </cell>
          <cell r="AC107">
            <v>1.0819543282827708</v>
          </cell>
          <cell r="AD107">
            <v>1.2154286195903343</v>
          </cell>
          <cell r="AE107">
            <v>3846.1704060542056</v>
          </cell>
          <cell r="AF107">
            <v>3630.3943896873939</v>
          </cell>
          <cell r="AG107">
            <v>2</v>
          </cell>
          <cell r="AH107">
            <v>1458315.7192302642</v>
          </cell>
          <cell r="AI107">
            <v>-107.61033371425178</v>
          </cell>
          <cell r="AJ107">
            <v>-4.2459885461747069E-4</v>
          </cell>
          <cell r="AK107">
            <v>-107.61033371425178</v>
          </cell>
        </row>
        <row r="108">
          <cell r="B108" t="str">
            <v>35_115_1_150</v>
          </cell>
          <cell r="F108">
            <v>35</v>
          </cell>
          <cell r="G108">
            <v>115</v>
          </cell>
          <cell r="H108">
            <v>22.288348505344469</v>
          </cell>
          <cell r="R108">
            <v>1</v>
          </cell>
          <cell r="W108">
            <v>9.9513226361478679</v>
          </cell>
          <cell r="X108">
            <v>12.711651494655531</v>
          </cell>
          <cell r="AK108">
            <v>-436.71456700837911</v>
          </cell>
          <cell r="AL108">
            <v>1.2985489003082672E-3</v>
          </cell>
          <cell r="AM108">
            <v>-329.10423329412731</v>
          </cell>
        </row>
        <row r="109">
          <cell r="B109" t="str">
            <v>LoPGas</v>
          </cell>
          <cell r="C109" t="str">
            <v>Branch</v>
          </cell>
          <cell r="D109" t="str">
            <v>x</v>
          </cell>
          <cell r="E109" t="str">
            <v>B</v>
          </cell>
          <cell r="F109">
            <v>35</v>
          </cell>
          <cell r="G109">
            <v>115</v>
          </cell>
          <cell r="J109">
            <v>5.4</v>
          </cell>
          <cell r="K109">
            <v>5.4</v>
          </cell>
          <cell r="L109">
            <v>60</v>
          </cell>
          <cell r="M109">
            <v>40.4</v>
          </cell>
          <cell r="N109">
            <v>13200.000000000002</v>
          </cell>
          <cell r="O109">
            <v>1.2</v>
          </cell>
          <cell r="P109">
            <v>16</v>
          </cell>
          <cell r="Q109">
            <v>30</v>
          </cell>
          <cell r="R109">
            <v>1</v>
          </cell>
          <cell r="S109">
            <v>0.5</v>
          </cell>
          <cell r="T109">
            <v>0.75</v>
          </cell>
          <cell r="U109">
            <v>122.428</v>
          </cell>
          <cell r="V109">
            <v>2.3286211499561147</v>
          </cell>
          <cell r="W109">
            <v>1.0961015967379026</v>
          </cell>
          <cell r="X109">
            <v>40.843642204084674</v>
          </cell>
          <cell r="Y109">
            <v>41.287284408169349</v>
          </cell>
          <cell r="Z109">
            <v>4.5269612661701486E-2</v>
          </cell>
          <cell r="AA109">
            <v>9.2287108377545765E-2</v>
          </cell>
          <cell r="AB109">
            <v>10.590508807326579</v>
          </cell>
          <cell r="AC109">
            <v>1.5397805748134799</v>
          </cell>
          <cell r="AD109">
            <v>1.2403451169228887</v>
          </cell>
          <cell r="AE109">
            <v>200.32137531532322</v>
          </cell>
          <cell r="AF109">
            <v>1730.257633769186</v>
          </cell>
          <cell r="AG109">
            <v>2</v>
          </cell>
          <cell r="AH109">
            <v>231444.81236314788</v>
          </cell>
          <cell r="AI109">
            <v>-47.010380871820367</v>
          </cell>
          <cell r="AJ109">
            <v>-3.5613924902894211E-3</v>
          </cell>
          <cell r="AK109">
            <v>-752.16609394912587</v>
          </cell>
        </row>
        <row r="110">
          <cell r="B110" t="str">
            <v>LoPGas</v>
          </cell>
          <cell r="C110" t="str">
            <v>Header</v>
          </cell>
          <cell r="D110" t="str">
            <v>x</v>
          </cell>
          <cell r="E110" t="str">
            <v>H</v>
          </cell>
          <cell r="F110">
            <v>35</v>
          </cell>
          <cell r="G110">
            <v>115</v>
          </cell>
          <cell r="J110">
            <v>5.4</v>
          </cell>
          <cell r="K110">
            <v>5.4</v>
          </cell>
          <cell r="L110">
            <v>60</v>
          </cell>
          <cell r="M110">
            <v>41.287284408169349</v>
          </cell>
          <cell r="N110">
            <v>63360</v>
          </cell>
          <cell r="O110">
            <v>5.28</v>
          </cell>
          <cell r="P110">
            <v>1</v>
          </cell>
          <cell r="Q110">
            <v>66.666666666666671</v>
          </cell>
          <cell r="R110">
            <v>1</v>
          </cell>
          <cell r="S110">
            <v>0.73278748682815997</v>
          </cell>
          <cell r="T110">
            <v>0.75</v>
          </cell>
          <cell r="U110">
            <v>122.428</v>
          </cell>
          <cell r="V110">
            <v>12.985582161066327</v>
          </cell>
          <cell r="W110">
            <v>6.3270041595649005</v>
          </cell>
          <cell r="X110">
            <v>41.537046168053351</v>
          </cell>
          <cell r="Y110">
            <v>41.786807927937346</v>
          </cell>
          <cell r="Z110">
            <v>2.6694336122228601E-2</v>
          </cell>
          <cell r="AA110">
            <v>3.7320748310292376E-2</v>
          </cell>
          <cell r="AB110">
            <v>8.5114816344094599</v>
          </cell>
          <cell r="AC110">
            <v>1.3876198633028327</v>
          </cell>
          <cell r="AD110">
            <v>1.2328591870002119</v>
          </cell>
          <cell r="AE110">
            <v>961.54260151355129</v>
          </cell>
          <cell r="AF110">
            <v>3776.2730461427077</v>
          </cell>
          <cell r="AG110">
            <v>2</v>
          </cell>
          <cell r="AH110">
            <v>728790.67297902959</v>
          </cell>
          <cell r="AI110">
            <v>-123.86636479910699</v>
          </cell>
          <cell r="AJ110">
            <v>-1.9549615656424715E-3</v>
          </cell>
          <cell r="AK110">
            <v>-123.86636479910699</v>
          </cell>
        </row>
        <row r="111">
          <cell r="B111" t="str">
            <v>LoPGas</v>
          </cell>
          <cell r="C111" t="str">
            <v>Header</v>
          </cell>
          <cell r="D111" t="str">
            <v>x</v>
          </cell>
          <cell r="E111" t="str">
            <v>H</v>
          </cell>
          <cell r="F111">
            <v>35</v>
          </cell>
          <cell r="G111">
            <v>115</v>
          </cell>
          <cell r="J111">
            <v>5.4</v>
          </cell>
          <cell r="K111">
            <v>5.4</v>
          </cell>
          <cell r="L111">
            <v>60</v>
          </cell>
          <cell r="M111">
            <v>41.786807927937346</v>
          </cell>
          <cell r="N111">
            <v>126720</v>
          </cell>
          <cell r="O111">
            <v>10.56</v>
          </cell>
          <cell r="P111">
            <v>1</v>
          </cell>
          <cell r="Q111">
            <v>66.666666666666671</v>
          </cell>
          <cell r="R111">
            <v>1</v>
          </cell>
          <cell r="S111">
            <v>1.01473233779264</v>
          </cell>
          <cell r="T111">
            <v>0.75</v>
          </cell>
          <cell r="U111">
            <v>122.428</v>
          </cell>
          <cell r="V111">
            <v>8.5710586724904001</v>
          </cell>
          <cell r="W111">
            <v>4.115108468497219</v>
          </cell>
          <cell r="X111">
            <v>41.933829401524292</v>
          </cell>
          <cell r="Y111">
            <v>42.080850875111231</v>
          </cell>
          <cell r="Z111">
            <v>1.6144503720735282E-2</v>
          </cell>
          <cell r="AA111">
            <v>2.8218957110520814E-2</v>
          </cell>
          <cell r="AB111">
            <v>6.9331063611990746</v>
          </cell>
          <cell r="AC111">
            <v>1.2402349022247965</v>
          </cell>
          <cell r="AD111">
            <v>1.2247167507973966</v>
          </cell>
          <cell r="AE111">
            <v>1923.0852030271026</v>
          </cell>
          <cell r="AF111">
            <v>3683.0137253958446</v>
          </cell>
          <cell r="AG111">
            <v>2</v>
          </cell>
          <cell r="AH111">
            <v>1027106.9141204151</v>
          </cell>
          <cell r="AI111">
            <v>-146.84825235019915</v>
          </cell>
          <cell r="AJ111">
            <v>-1.1588403752383139E-3</v>
          </cell>
          <cell r="AK111">
            <v>-146.84825235019915</v>
          </cell>
        </row>
        <row r="112">
          <cell r="B112" t="str">
            <v>LoPGas</v>
          </cell>
          <cell r="C112" t="str">
            <v>Header</v>
          </cell>
          <cell r="D112" t="str">
            <v>x</v>
          </cell>
          <cell r="E112" t="str">
            <v>H</v>
          </cell>
          <cell r="F112">
            <v>35</v>
          </cell>
          <cell r="G112">
            <v>115</v>
          </cell>
          <cell r="J112">
            <v>5.4</v>
          </cell>
          <cell r="K112">
            <v>5.4</v>
          </cell>
          <cell r="L112">
            <v>60</v>
          </cell>
          <cell r="M112">
            <v>42.080850875111231</v>
          </cell>
          <cell r="N112">
            <v>190080</v>
          </cell>
          <cell r="O112">
            <v>15.84</v>
          </cell>
          <cell r="P112">
            <v>1</v>
          </cell>
          <cell r="Q112">
            <v>66.666666666666671</v>
          </cell>
          <cell r="R112">
            <v>1</v>
          </cell>
          <cell r="S112">
            <v>1.2386846748934399</v>
          </cell>
          <cell r="T112">
            <v>0.75</v>
          </cell>
          <cell r="U112">
            <v>122.428</v>
          </cell>
          <cell r="V112">
            <v>6.5575269201303703</v>
          </cell>
          <cell r="W112">
            <v>3.1280112188597045</v>
          </cell>
          <cell r="X112">
            <v>42.190160639516776</v>
          </cell>
          <cell r="Y112">
            <v>42.299470403922328</v>
          </cell>
          <cell r="Z112">
            <v>1.2200329786164144E-2</v>
          </cell>
          <cell r="AA112">
            <v>2.4095916695555827E-2</v>
          </cell>
          <cell r="AB112">
            <v>6.0613410564312922</v>
          </cell>
          <cell r="AC112">
            <v>1.1445760447665323</v>
          </cell>
          <cell r="AD112">
            <v>1.2185537474077166</v>
          </cell>
          <cell r="AE112">
            <v>2884.6278045406539</v>
          </cell>
          <cell r="AF112">
            <v>3596.1939052943917</v>
          </cell>
          <cell r="AG112">
            <v>2</v>
          </cell>
          <cell r="AH112">
            <v>1247749.6676321041</v>
          </cell>
          <cell r="AI112">
            <v>-164.21930528353408</v>
          </cell>
          <cell r="AJ112">
            <v>-8.6394836533845796E-4</v>
          </cell>
          <cell r="AK112">
            <v>-164.21930528353408</v>
          </cell>
        </row>
        <row r="113">
          <cell r="B113" t="str">
            <v>LoPGas</v>
          </cell>
          <cell r="C113" t="str">
            <v>Leader</v>
          </cell>
          <cell r="D113" t="str">
            <v>x</v>
          </cell>
          <cell r="E113" t="str">
            <v>L</v>
          </cell>
          <cell r="F113">
            <v>35</v>
          </cell>
          <cell r="G113">
            <v>115</v>
          </cell>
          <cell r="J113">
            <v>5.4</v>
          </cell>
          <cell r="K113">
            <v>5.4</v>
          </cell>
          <cell r="L113">
            <v>60</v>
          </cell>
          <cell r="M113">
            <v>42.299470403922328</v>
          </cell>
          <cell r="N113">
            <v>253440.00000000003</v>
          </cell>
          <cell r="O113">
            <v>21.12</v>
          </cell>
          <cell r="P113">
            <v>1</v>
          </cell>
          <cell r="Q113">
            <v>40</v>
          </cell>
          <cell r="R113">
            <v>1</v>
          </cell>
          <cell r="S113">
            <v>1.4046444981305601</v>
          </cell>
          <cell r="T113">
            <v>0.75</v>
          </cell>
          <cell r="U113">
            <v>122.428</v>
          </cell>
          <cell r="V113">
            <v>3.5241084496148343</v>
          </cell>
          <cell r="W113">
            <v>1.6659239511986783</v>
          </cell>
          <cell r="X113">
            <v>42.352153331045841</v>
          </cell>
          <cell r="Y113">
            <v>42.404836258169347</v>
          </cell>
          <cell r="Z113">
            <v>5.9526950126039813E-3</v>
          </cell>
          <cell r="AA113">
            <v>2.1205146418753529E-2</v>
          </cell>
          <cell r="AB113">
            <v>5.5502556253984103</v>
          </cell>
          <cell r="AC113">
            <v>1.0831861794187598</v>
          </cell>
          <cell r="AD113">
            <v>1.2140463760257429</v>
          </cell>
          <cell r="AE113">
            <v>3846.1704060542056</v>
          </cell>
          <cell r="AF113">
            <v>3633.9268875923058</v>
          </cell>
          <cell r="AG113">
            <v>2</v>
          </cell>
          <cell r="AH113">
            <v>1457680.0828201335</v>
          </cell>
          <cell r="AI113">
            <v>-106.07801961277585</v>
          </cell>
          <cell r="AJ113">
            <v>-4.1855279203273295E-4</v>
          </cell>
          <cell r="AK113">
            <v>-106.07801961277585</v>
          </cell>
        </row>
        <row r="114">
          <cell r="B114" t="str">
            <v>35_115_1_200</v>
          </cell>
          <cell r="F114">
            <v>35</v>
          </cell>
          <cell r="G114">
            <v>115</v>
          </cell>
          <cell r="H114">
            <v>18.667850605141595</v>
          </cell>
          <cell r="R114">
            <v>1</v>
          </cell>
          <cell r="W114">
            <v>13.570123846921824</v>
          </cell>
          <cell r="X114">
            <v>16.332149394858405</v>
          </cell>
          <cell r="AK114">
            <v>-541.01194204561602</v>
          </cell>
          <cell r="AL114">
            <v>1.7161218530336181E-3</v>
          </cell>
          <cell r="AM114">
            <v>-434.93392243284023</v>
          </cell>
        </row>
        <row r="115">
          <cell r="B115" t="str">
            <v>LoPGas</v>
          </cell>
          <cell r="C115" t="str">
            <v>Branch</v>
          </cell>
          <cell r="D115" t="str">
            <v>x</v>
          </cell>
          <cell r="E115" t="str">
            <v>B</v>
          </cell>
          <cell r="F115">
            <v>50</v>
          </cell>
          <cell r="G115">
            <v>115</v>
          </cell>
          <cell r="J115">
            <v>5.4</v>
          </cell>
          <cell r="K115">
            <v>5.4</v>
          </cell>
          <cell r="L115">
            <v>60</v>
          </cell>
          <cell r="M115">
            <v>55.4</v>
          </cell>
          <cell r="N115">
            <v>13200.000000000002</v>
          </cell>
          <cell r="O115">
            <v>1.2</v>
          </cell>
          <cell r="P115">
            <v>16</v>
          </cell>
          <cell r="Q115">
            <v>30</v>
          </cell>
          <cell r="R115">
            <v>1</v>
          </cell>
          <cell r="S115">
            <v>0.5</v>
          </cell>
          <cell r="T115">
            <v>0.75</v>
          </cell>
          <cell r="U115">
            <v>157.85400000000001</v>
          </cell>
          <cell r="V115">
            <v>1.7454266914777155</v>
          </cell>
          <cell r="W115">
            <v>0.6773095426766389</v>
          </cell>
          <cell r="X115">
            <v>55.498187702770011</v>
          </cell>
          <cell r="Y115">
            <v>55.596375405540023</v>
          </cell>
          <cell r="Z115">
            <v>4.2690305552179675E-2</v>
          </cell>
          <cell r="AA115">
            <v>8.9035622991775684E-2</v>
          </cell>
          <cell r="AB115">
            <v>10.590508807326579</v>
          </cell>
          <cell r="AC115">
            <v>1.70775602698291</v>
          </cell>
          <cell r="AD115">
            <v>1.1183443576988945</v>
          </cell>
          <cell r="AE115">
            <v>197.14692443923622</v>
          </cell>
          <cell r="AF115">
            <v>1305.3457109599701</v>
          </cell>
          <cell r="AG115">
            <v>2</v>
          </cell>
          <cell r="AH115">
            <v>218538.30357982084</v>
          </cell>
          <cell r="AI115">
            <v>-10.900918342476148</v>
          </cell>
          <cell r="AJ115">
            <v>-8.2582714715728376E-4</v>
          </cell>
          <cell r="AK115">
            <v>-174.41469347961836</v>
          </cell>
        </row>
        <row r="116">
          <cell r="B116" t="str">
            <v>LoPGas</v>
          </cell>
          <cell r="C116" t="str">
            <v>Header</v>
          </cell>
          <cell r="D116" t="str">
            <v>x</v>
          </cell>
          <cell r="E116" t="str">
            <v>H</v>
          </cell>
          <cell r="F116">
            <v>50</v>
          </cell>
          <cell r="G116">
            <v>115</v>
          </cell>
          <cell r="J116">
            <v>5.4</v>
          </cell>
          <cell r="K116">
            <v>5.4</v>
          </cell>
          <cell r="L116">
            <v>60</v>
          </cell>
          <cell r="M116">
            <v>55.596375405540023</v>
          </cell>
          <cell r="N116">
            <v>63360</v>
          </cell>
          <cell r="O116">
            <v>5.28</v>
          </cell>
          <cell r="P116">
            <v>1</v>
          </cell>
          <cell r="Q116">
            <v>20</v>
          </cell>
          <cell r="R116">
            <v>1</v>
          </cell>
          <cell r="S116">
            <v>0.73278748682815997</v>
          </cell>
          <cell r="T116">
            <v>0.75</v>
          </cell>
          <cell r="U116">
            <v>157.85400000000001</v>
          </cell>
          <cell r="V116">
            <v>2.7663064630466612</v>
          </cell>
          <cell r="W116">
            <v>1.074412917864251</v>
          </cell>
          <cell r="X116">
            <v>55.612737958593257</v>
          </cell>
          <cell r="Y116">
            <v>55.629100511646499</v>
          </cell>
          <cell r="Z116">
            <v>7.4314023378938554E-3</v>
          </cell>
          <cell r="AA116">
            <v>3.5619567310669613E-2</v>
          </cell>
          <cell r="AB116">
            <v>8.5114816344094599</v>
          </cell>
          <cell r="AC116">
            <v>1.539269607778871</v>
          </cell>
          <cell r="AD116">
            <v>1.1113971768762667</v>
          </cell>
          <cell r="AE116">
            <v>946.30523730833374</v>
          </cell>
          <cell r="AF116">
            <v>2706.0529184004986</v>
          </cell>
          <cell r="AG116">
            <v>2</v>
          </cell>
          <cell r="AH116">
            <v>687903.93736020406</v>
          </cell>
          <cell r="AI116">
            <v>-8.699346439844712</v>
          </cell>
          <cell r="AJ116">
            <v>-1.3730029103290264E-4</v>
          </cell>
          <cell r="AK116">
            <v>-8.699346439844712</v>
          </cell>
        </row>
        <row r="117">
          <cell r="B117" t="str">
            <v>LoPGas</v>
          </cell>
          <cell r="C117" t="str">
            <v>Header</v>
          </cell>
          <cell r="D117" t="str">
            <v>x</v>
          </cell>
          <cell r="E117" t="str">
            <v>H</v>
          </cell>
          <cell r="F117">
            <v>50</v>
          </cell>
          <cell r="G117">
            <v>115</v>
          </cell>
          <cell r="J117">
            <v>5.4</v>
          </cell>
          <cell r="K117">
            <v>5.4</v>
          </cell>
          <cell r="L117">
            <v>60</v>
          </cell>
          <cell r="M117">
            <v>55.629100511646499</v>
          </cell>
          <cell r="N117">
            <v>126720</v>
          </cell>
          <cell r="O117">
            <v>10.56</v>
          </cell>
          <cell r="P117">
            <v>1</v>
          </cell>
          <cell r="Q117">
            <v>20</v>
          </cell>
          <cell r="R117">
            <v>1</v>
          </cell>
          <cell r="S117">
            <v>1.01473233779264</v>
          </cell>
          <cell r="T117">
            <v>0.75</v>
          </cell>
          <cell r="U117">
            <v>157.85400000000001</v>
          </cell>
          <cell r="V117">
            <v>1.8558371280161818</v>
          </cell>
          <cell r="W117">
            <v>0.72015410477926878</v>
          </cell>
          <cell r="X117">
            <v>55.638927504880662</v>
          </cell>
          <cell r="Y117">
            <v>55.648754498114826</v>
          </cell>
          <cell r="Z117">
            <v>4.4965542037054274E-3</v>
          </cell>
          <cell r="AA117">
            <v>2.7017767633284149E-2</v>
          </cell>
          <cell r="AB117">
            <v>6.9331063611990746</v>
          </cell>
          <cell r="AC117">
            <v>1.374347584697807</v>
          </cell>
          <cell r="AD117">
            <v>1.1052054637344635</v>
          </cell>
          <cell r="AE117">
            <v>1892.6104746166675</v>
          </cell>
          <cell r="AF117">
            <v>2685.1473656595767</v>
          </cell>
          <cell r="AG117">
            <v>2</v>
          </cell>
          <cell r="AH117">
            <v>970476.17107293115</v>
          </cell>
          <cell r="AI117">
            <v>-10.465126678235158</v>
          </cell>
          <cell r="AJ117">
            <v>-8.2584648660315329E-5</v>
          </cell>
          <cell r="AK117">
            <v>-10.465126678235158</v>
          </cell>
        </row>
        <row r="118">
          <cell r="B118" t="str">
            <v>LoPGas</v>
          </cell>
          <cell r="C118" t="str">
            <v>Header</v>
          </cell>
          <cell r="D118" t="str">
            <v>x</v>
          </cell>
          <cell r="E118" t="str">
            <v>H</v>
          </cell>
          <cell r="F118">
            <v>50</v>
          </cell>
          <cell r="G118">
            <v>115</v>
          </cell>
          <cell r="J118">
            <v>5.4</v>
          </cell>
          <cell r="K118">
            <v>5.4</v>
          </cell>
          <cell r="L118">
            <v>60</v>
          </cell>
          <cell r="M118">
            <v>55.648754498114826</v>
          </cell>
          <cell r="N118">
            <v>190080</v>
          </cell>
          <cell r="O118">
            <v>15.84</v>
          </cell>
          <cell r="P118">
            <v>1</v>
          </cell>
          <cell r="Q118">
            <v>20</v>
          </cell>
          <cell r="R118">
            <v>1</v>
          </cell>
          <cell r="S118">
            <v>1.2386846748934399</v>
          </cell>
          <cell r="T118">
            <v>0.75</v>
          </cell>
          <cell r="U118">
            <v>157.85400000000001</v>
          </cell>
          <cell r="V118">
            <v>1.4296842170448758</v>
          </cell>
          <cell r="W118">
            <v>0.55478626971084566</v>
          </cell>
          <cell r="X118">
            <v>55.656147053240915</v>
          </cell>
          <cell r="Y118">
            <v>55.663539608367003</v>
          </cell>
          <cell r="Z118">
            <v>3.3979030247256459E-3</v>
          </cell>
          <cell r="AA118">
            <v>2.3100196680652687E-2</v>
          </cell>
          <cell r="AB118">
            <v>6.0613410564312922</v>
          </cell>
          <cell r="AC118">
            <v>1.2674014744477404</v>
          </cell>
          <cell r="AD118">
            <v>1.1004622108011206</v>
          </cell>
          <cell r="AE118">
            <v>2838.9157119250012</v>
          </cell>
          <cell r="AF118">
            <v>2641.4219928083194</v>
          </cell>
          <cell r="AG118">
            <v>2</v>
          </cell>
          <cell r="AH118">
            <v>1179640.6271843524</v>
          </cell>
          <cell r="AI118">
            <v>-11.817033943929099</v>
          </cell>
          <cell r="AJ118">
            <v>-6.2168739183128679E-5</v>
          </cell>
          <cell r="AK118">
            <v>-11.817033943929099</v>
          </cell>
        </row>
        <row r="119">
          <cell r="B119" t="str">
            <v>LoPGas</v>
          </cell>
          <cell r="C119" t="str">
            <v>Leader</v>
          </cell>
          <cell r="D119" t="str">
            <v>x</v>
          </cell>
          <cell r="E119" t="str">
            <v>L</v>
          </cell>
          <cell r="F119">
            <v>50</v>
          </cell>
          <cell r="G119">
            <v>115</v>
          </cell>
          <cell r="J119">
            <v>5.4</v>
          </cell>
          <cell r="K119">
            <v>5.4</v>
          </cell>
          <cell r="L119">
            <v>60</v>
          </cell>
          <cell r="M119">
            <v>55.663539608367003</v>
          </cell>
          <cell r="N119">
            <v>253440.00000000003</v>
          </cell>
          <cell r="O119">
            <v>21.12</v>
          </cell>
          <cell r="P119">
            <v>1</v>
          </cell>
          <cell r="Q119">
            <v>40</v>
          </cell>
          <cell r="R119">
            <v>1</v>
          </cell>
          <cell r="S119">
            <v>1.4046444981305601</v>
          </cell>
          <cell r="T119">
            <v>0.75</v>
          </cell>
          <cell r="U119">
            <v>157.85400000000001</v>
          </cell>
          <cell r="V119">
            <v>2.6101329196396259</v>
          </cell>
          <cell r="W119">
            <v>1.0130239463992154</v>
          </cell>
          <cell r="X119">
            <v>55.675555282141744</v>
          </cell>
          <cell r="Y119">
            <v>55.687570955916485</v>
          </cell>
          <cell r="Z119">
            <v>5.5416965403041196E-3</v>
          </cell>
          <cell r="AA119">
            <v>2.0406819564374956E-2</v>
          </cell>
          <cell r="AB119">
            <v>5.5502556253984103</v>
          </cell>
          <cell r="AC119">
            <v>1.19865270688607</v>
          </cell>
          <cell r="AD119">
            <v>1.0970969724006203</v>
          </cell>
          <cell r="AE119">
            <v>3785.2209492333354</v>
          </cell>
          <cell r="AF119">
            <v>2721.5598518005982</v>
          </cell>
          <cell r="AG119">
            <v>2</v>
          </cell>
          <cell r="AH119">
            <v>1379798.177327822</v>
          </cell>
          <cell r="AI119">
            <v>-25.553152672755587</v>
          </cell>
          <cell r="AJ119">
            <v>-1.0082525517974899E-4</v>
          </cell>
          <cell r="AK119">
            <v>-25.553152672755587</v>
          </cell>
        </row>
        <row r="120">
          <cell r="B120" t="str">
            <v>50_115_1_60</v>
          </cell>
          <cell r="F120">
            <v>50</v>
          </cell>
          <cell r="G120">
            <v>115</v>
          </cell>
          <cell r="H120">
            <v>45.96031321856978</v>
          </cell>
          <cell r="R120">
            <v>1</v>
          </cell>
          <cell r="W120">
            <v>2.3493532923543654</v>
          </cell>
          <cell r="X120">
            <v>4.0396867814302198</v>
          </cell>
          <cell r="AK120">
            <v>-56.534659734764553</v>
          </cell>
          <cell r="AL120">
            <v>1.2224395147572982E-4</v>
          </cell>
          <cell r="AM120">
            <v>-30.981507062008966</v>
          </cell>
        </row>
        <row r="121">
          <cell r="B121" t="str">
            <v>LoPGas</v>
          </cell>
          <cell r="C121" t="str">
            <v>Branch</v>
          </cell>
          <cell r="D121" t="str">
            <v>x</v>
          </cell>
          <cell r="E121" t="str">
            <v>B</v>
          </cell>
          <cell r="F121">
            <v>50</v>
          </cell>
          <cell r="G121">
            <v>115</v>
          </cell>
          <cell r="J121">
            <v>5.4</v>
          </cell>
          <cell r="K121">
            <v>5.4</v>
          </cell>
          <cell r="L121">
            <v>60</v>
          </cell>
          <cell r="M121">
            <v>55.4</v>
          </cell>
          <cell r="N121">
            <v>13200.000000000002</v>
          </cell>
          <cell r="O121">
            <v>1.2</v>
          </cell>
          <cell r="P121">
            <v>16</v>
          </cell>
          <cell r="Q121">
            <v>30</v>
          </cell>
          <cell r="R121">
            <v>1</v>
          </cell>
          <cell r="S121">
            <v>0.5</v>
          </cell>
          <cell r="T121">
            <v>0.75</v>
          </cell>
          <cell r="U121">
            <v>157.85400000000001</v>
          </cell>
          <cell r="V121">
            <v>1.7454266914777155</v>
          </cell>
          <cell r="W121">
            <v>0.6773095426766389</v>
          </cell>
          <cell r="X121">
            <v>55.498187702770011</v>
          </cell>
          <cell r="Y121">
            <v>55.596375405540023</v>
          </cell>
          <cell r="Z121">
            <v>4.2690305552179675E-2</v>
          </cell>
          <cell r="AA121">
            <v>8.9035622991775684E-2</v>
          </cell>
          <cell r="AB121">
            <v>10.590508807326579</v>
          </cell>
          <cell r="AC121">
            <v>1.70775602698291</v>
          </cell>
          <cell r="AD121">
            <v>1.1183443576988945</v>
          </cell>
          <cell r="AE121">
            <v>197.14692443923622</v>
          </cell>
          <cell r="AF121">
            <v>1305.3457109599701</v>
          </cell>
          <cell r="AG121">
            <v>2</v>
          </cell>
          <cell r="AH121">
            <v>218538.30357982084</v>
          </cell>
          <cell r="AI121">
            <v>-10.900918342476148</v>
          </cell>
          <cell r="AJ121">
            <v>-8.2582714715728376E-4</v>
          </cell>
          <cell r="AK121">
            <v>-174.41469347961836</v>
          </cell>
        </row>
        <row r="122">
          <cell r="B122" t="str">
            <v>LoPGas</v>
          </cell>
          <cell r="C122" t="str">
            <v>Header</v>
          </cell>
          <cell r="D122" t="str">
            <v>x</v>
          </cell>
          <cell r="E122" t="str">
            <v>H</v>
          </cell>
          <cell r="F122">
            <v>50</v>
          </cell>
          <cell r="G122">
            <v>115</v>
          </cell>
          <cell r="J122">
            <v>5.4</v>
          </cell>
          <cell r="K122">
            <v>5.4</v>
          </cell>
          <cell r="L122">
            <v>60</v>
          </cell>
          <cell r="M122">
            <v>55.596375405540023</v>
          </cell>
          <cell r="N122">
            <v>63360</v>
          </cell>
          <cell r="O122">
            <v>5.28</v>
          </cell>
          <cell r="P122">
            <v>1</v>
          </cell>
          <cell r="Q122">
            <v>6.666666666666667</v>
          </cell>
          <cell r="R122">
            <v>1</v>
          </cell>
          <cell r="S122">
            <v>0.73278748682815997</v>
          </cell>
          <cell r="T122">
            <v>0.75</v>
          </cell>
          <cell r="U122">
            <v>157.85400000000001</v>
          </cell>
          <cell r="V122">
            <v>0.91505696503090261</v>
          </cell>
          <cell r="W122">
            <v>0.35508613311249348</v>
          </cell>
          <cell r="X122">
            <v>55.60182487083317</v>
          </cell>
          <cell r="Y122">
            <v>55.607274336126324</v>
          </cell>
          <cell r="Z122">
            <v>2.47499085185654E-3</v>
          </cell>
          <cell r="AA122">
            <v>3.5561556964761362E-2</v>
          </cell>
          <cell r="AB122">
            <v>8.5114816344094599</v>
          </cell>
          <cell r="AC122">
            <v>1.5392690169455161</v>
          </cell>
          <cell r="AD122">
            <v>1.1113976034752013</v>
          </cell>
          <cell r="AE122">
            <v>946.30523730833374</v>
          </cell>
          <cell r="AF122">
            <v>2685.143909391852</v>
          </cell>
          <cell r="AG122">
            <v>2</v>
          </cell>
          <cell r="AH122">
            <v>687405.82763498859</v>
          </cell>
          <cell r="AI122">
            <v>-2.9070240854774081</v>
          </cell>
          <cell r="AJ122">
            <v>-4.5881061955135863E-5</v>
          </cell>
          <cell r="AK122">
            <v>-2.9070240854774081</v>
          </cell>
        </row>
        <row r="123">
          <cell r="B123" t="str">
            <v>LoPGas</v>
          </cell>
          <cell r="C123" t="str">
            <v>Header</v>
          </cell>
          <cell r="D123" t="str">
            <v>x</v>
          </cell>
          <cell r="E123" t="str">
            <v>H</v>
          </cell>
          <cell r="F123">
            <v>50</v>
          </cell>
          <cell r="G123">
            <v>115</v>
          </cell>
          <cell r="J123">
            <v>5.4</v>
          </cell>
          <cell r="K123">
            <v>5.4</v>
          </cell>
          <cell r="L123">
            <v>60</v>
          </cell>
          <cell r="M123">
            <v>55.607274336126324</v>
          </cell>
          <cell r="N123">
            <v>126720</v>
          </cell>
          <cell r="O123">
            <v>10.56</v>
          </cell>
          <cell r="P123">
            <v>1</v>
          </cell>
          <cell r="Q123">
            <v>6.666666666666667</v>
          </cell>
          <cell r="R123">
            <v>1</v>
          </cell>
          <cell r="S123">
            <v>1.01473233779264</v>
          </cell>
          <cell r="T123">
            <v>0.75</v>
          </cell>
          <cell r="U123">
            <v>157.85400000000001</v>
          </cell>
          <cell r="V123">
            <v>0.6153911921897669</v>
          </cell>
          <cell r="W123">
            <v>0.2388013939424809</v>
          </cell>
          <cell r="X123">
            <v>55.610563782473065</v>
          </cell>
          <cell r="Y123">
            <v>55.613853228819806</v>
          </cell>
          <cell r="Z123">
            <v>1.4976789348782882E-3</v>
          </cell>
          <cell r="AA123">
            <v>2.6987620777376008E-2</v>
          </cell>
          <cell r="AB123">
            <v>6.9331063611990746</v>
          </cell>
          <cell r="AC123">
            <v>1.3739116438770007</v>
          </cell>
          <cell r="AD123">
            <v>1.1055561443471269</v>
          </cell>
          <cell r="AE123">
            <v>1892.6104746166675</v>
          </cell>
          <cell r="AF123">
            <v>2671.0388057233326</v>
          </cell>
          <cell r="AG123">
            <v>2</v>
          </cell>
          <cell r="AH123">
            <v>970038.11783703475</v>
          </cell>
          <cell r="AI123">
            <v>-3.5112650449908163</v>
          </cell>
          <cell r="AJ123">
            <v>-2.770884663029369E-5</v>
          </cell>
          <cell r="AK123">
            <v>-3.5112650449908163</v>
          </cell>
        </row>
        <row r="124">
          <cell r="B124" t="str">
            <v>LoPGas</v>
          </cell>
          <cell r="C124" t="str">
            <v>Header</v>
          </cell>
          <cell r="D124" t="str">
            <v>x</v>
          </cell>
          <cell r="E124" t="str">
            <v>H</v>
          </cell>
          <cell r="F124">
            <v>50</v>
          </cell>
          <cell r="G124">
            <v>115</v>
          </cell>
          <cell r="J124">
            <v>5.4</v>
          </cell>
          <cell r="K124">
            <v>5.4</v>
          </cell>
          <cell r="L124">
            <v>60</v>
          </cell>
          <cell r="M124">
            <v>55.613853228819806</v>
          </cell>
          <cell r="N124">
            <v>190080</v>
          </cell>
          <cell r="O124">
            <v>15.84</v>
          </cell>
          <cell r="P124">
            <v>1</v>
          </cell>
          <cell r="Q124">
            <v>6.666666666666667</v>
          </cell>
          <cell r="R124">
            <v>1</v>
          </cell>
          <cell r="S124">
            <v>1.2386846748934399</v>
          </cell>
          <cell r="T124">
            <v>0.75</v>
          </cell>
          <cell r="U124">
            <v>157.85400000000001</v>
          </cell>
          <cell r="V124">
            <v>0.47461537931126369</v>
          </cell>
          <cell r="W124">
            <v>0.18417360469975819</v>
          </cell>
          <cell r="X124">
            <v>55.616335553969243</v>
          </cell>
          <cell r="Y124">
            <v>55.61881787911868</v>
          </cell>
          <cell r="Z124">
            <v>1.1318933355115579E-3</v>
          </cell>
          <cell r="AA124">
            <v>2.3079870651191003E-2</v>
          </cell>
          <cell r="AB124">
            <v>6.0613410564312922</v>
          </cell>
          <cell r="AC124">
            <v>1.2667557976871671</v>
          </cell>
          <cell r="AD124">
            <v>1.1010231262330459</v>
          </cell>
          <cell r="AE124">
            <v>2838.9157119250012</v>
          </cell>
          <cell r="AF124">
            <v>2630.5549267296178</v>
          </cell>
          <cell r="AG124">
            <v>2</v>
          </cell>
          <cell r="AH124">
            <v>1179264.661948605</v>
          </cell>
          <cell r="AI124">
            <v>-3.9754759830552349</v>
          </cell>
          <cell r="AJ124">
            <v>-2.0914751594356244E-5</v>
          </cell>
          <cell r="AK124">
            <v>-3.9754759830552349</v>
          </cell>
        </row>
        <row r="125">
          <cell r="B125" t="str">
            <v>LoPGas</v>
          </cell>
          <cell r="C125" t="str">
            <v>Leader</v>
          </cell>
          <cell r="D125" t="str">
            <v>x</v>
          </cell>
          <cell r="E125" t="str">
            <v>L</v>
          </cell>
          <cell r="F125">
            <v>50</v>
          </cell>
          <cell r="G125">
            <v>115</v>
          </cell>
          <cell r="J125">
            <v>5.4</v>
          </cell>
          <cell r="K125">
            <v>5.4</v>
          </cell>
          <cell r="L125">
            <v>60</v>
          </cell>
          <cell r="M125">
            <v>55.61881787911868</v>
          </cell>
          <cell r="N125">
            <v>253440.00000000003</v>
          </cell>
          <cell r="O125">
            <v>21.12</v>
          </cell>
          <cell r="P125">
            <v>1</v>
          </cell>
          <cell r="Q125">
            <v>40</v>
          </cell>
          <cell r="R125">
            <v>1</v>
          </cell>
          <cell r="S125">
            <v>1.4046444981305601</v>
          </cell>
          <cell r="T125">
            <v>0.75</v>
          </cell>
          <cell r="U125">
            <v>157.85400000000001</v>
          </cell>
          <cell r="V125">
            <v>2.6096523492884236</v>
          </cell>
          <cell r="W125">
            <v>1.0128350429592672</v>
          </cell>
          <cell r="X125">
            <v>55.63095647544985</v>
          </cell>
          <cell r="Y125">
            <v>55.643095071781012</v>
          </cell>
          <cell r="Z125">
            <v>5.5412425214241834E-3</v>
          </cell>
          <cell r="AA125">
            <v>2.0405706781360174E-2</v>
          </cell>
          <cell r="AB125">
            <v>5.5502556253984103</v>
          </cell>
          <cell r="AC125">
            <v>1.1978683271047408</v>
          </cell>
          <cell r="AD125">
            <v>1.097815365786468</v>
          </cell>
          <cell r="AE125">
            <v>3785.2209492333354</v>
          </cell>
          <cell r="AF125">
            <v>2721.0762110289229</v>
          </cell>
          <cell r="AG125">
            <v>2</v>
          </cell>
          <cell r="AH125">
            <v>1379896.8858052539</v>
          </cell>
          <cell r="AI125">
            <v>-25.819683167987723</v>
          </cell>
          <cell r="AJ125">
            <v>-1.0187690643934548E-4</v>
          </cell>
          <cell r="AK125">
            <v>-25.819683167987723</v>
          </cell>
        </row>
        <row r="126">
          <cell r="B126" t="str">
            <v>50_115_1_20</v>
          </cell>
          <cell r="F126">
            <v>50</v>
          </cell>
          <cell r="G126">
            <v>115</v>
          </cell>
          <cell r="H126">
            <v>47.531794282609361</v>
          </cell>
          <cell r="R126">
            <v>1</v>
          </cell>
          <cell r="W126">
            <v>0.77806113175473257</v>
          </cell>
          <cell r="X126">
            <v>2.4682057173906387</v>
          </cell>
          <cell r="AK126">
            <v>-36.213448281511184</v>
          </cell>
          <cell r="AL126">
            <v>4.1010752499697986E-5</v>
          </cell>
          <cell r="AM126">
            <v>-10.393765113523459</v>
          </cell>
        </row>
        <row r="127">
          <cell r="B127" t="str">
            <v>LoPGas</v>
          </cell>
          <cell r="C127" t="str">
            <v>Branch</v>
          </cell>
          <cell r="D127" t="str">
            <v>x</v>
          </cell>
          <cell r="E127" t="str">
            <v>B</v>
          </cell>
          <cell r="F127">
            <v>50</v>
          </cell>
          <cell r="G127">
            <v>115</v>
          </cell>
          <cell r="J127">
            <v>5.4</v>
          </cell>
          <cell r="K127">
            <v>5.4</v>
          </cell>
          <cell r="L127">
            <v>60</v>
          </cell>
          <cell r="M127">
            <v>55.4</v>
          </cell>
          <cell r="N127">
            <v>13200.000000000002</v>
          </cell>
          <cell r="O127">
            <v>1.2</v>
          </cell>
          <cell r="P127">
            <v>16</v>
          </cell>
          <cell r="Q127">
            <v>30</v>
          </cell>
          <cell r="R127">
            <v>1</v>
          </cell>
          <cell r="S127">
            <v>0.5</v>
          </cell>
          <cell r="T127">
            <v>0.75</v>
          </cell>
          <cell r="U127">
            <v>157.85400000000001</v>
          </cell>
          <cell r="V127">
            <v>1.7454266914777155</v>
          </cell>
          <cell r="W127">
            <v>0.6773095426766389</v>
          </cell>
          <cell r="X127">
            <v>55.498187702770011</v>
          </cell>
          <cell r="Y127">
            <v>55.596375405540023</v>
          </cell>
          <cell r="Z127">
            <v>4.2690305552179675E-2</v>
          </cell>
          <cell r="AA127">
            <v>8.9035622991775684E-2</v>
          </cell>
          <cell r="AB127">
            <v>10.590508807326579</v>
          </cell>
          <cell r="AC127">
            <v>1.70775602698291</v>
          </cell>
          <cell r="AD127">
            <v>1.1183443576988945</v>
          </cell>
          <cell r="AE127">
            <v>197.14692443923622</v>
          </cell>
          <cell r="AF127">
            <v>1305.3457109599701</v>
          </cell>
          <cell r="AG127">
            <v>2</v>
          </cell>
          <cell r="AH127">
            <v>218538.30357982084</v>
          </cell>
          <cell r="AI127">
            <v>-10.900918342476148</v>
          </cell>
          <cell r="AJ127">
            <v>-8.2582714715728376E-4</v>
          </cell>
          <cell r="AK127">
            <v>-174.41469347961836</v>
          </cell>
        </row>
        <row r="128">
          <cell r="B128" t="str">
            <v>LoPGas</v>
          </cell>
          <cell r="C128" t="str">
            <v>Header</v>
          </cell>
          <cell r="D128" t="str">
            <v>x</v>
          </cell>
          <cell r="E128" t="str">
            <v>H</v>
          </cell>
          <cell r="F128">
            <v>50</v>
          </cell>
          <cell r="G128">
            <v>115</v>
          </cell>
          <cell r="J128">
            <v>5.4</v>
          </cell>
          <cell r="K128">
            <v>5.4</v>
          </cell>
          <cell r="L128">
            <v>60</v>
          </cell>
          <cell r="M128">
            <v>55.596375405540023</v>
          </cell>
          <cell r="N128">
            <v>63360</v>
          </cell>
          <cell r="O128">
            <v>5.28</v>
          </cell>
          <cell r="P128">
            <v>1</v>
          </cell>
          <cell r="Q128">
            <v>13.333333333333334</v>
          </cell>
          <cell r="R128">
            <v>1</v>
          </cell>
          <cell r="S128">
            <v>0.73278748682815997</v>
          </cell>
          <cell r="T128">
            <v>0.75</v>
          </cell>
          <cell r="U128">
            <v>157.85400000000001</v>
          </cell>
          <cell r="V128">
            <v>1.837105726823133</v>
          </cell>
          <cell r="W128">
            <v>0.71288541979942011</v>
          </cell>
          <cell r="X128">
            <v>55.607278988380507</v>
          </cell>
          <cell r="Y128">
            <v>55.618182571220991</v>
          </cell>
          <cell r="Z128">
            <v>4.952094624142922E-3</v>
          </cell>
          <cell r="AA128">
            <v>3.559041574658571E-2</v>
          </cell>
          <cell r="AB128">
            <v>8.5114816344094599</v>
          </cell>
          <cell r="AC128">
            <v>1.5392693120251766</v>
          </cell>
          <cell r="AD128">
            <v>1.1113973904190291</v>
          </cell>
          <cell r="AE128">
            <v>946.30523730833374</v>
          </cell>
          <cell r="AF128">
            <v>2695.5191622725365</v>
          </cell>
          <cell r="AG128">
            <v>2</v>
          </cell>
          <cell r="AH128">
            <v>687653.84885252349</v>
          </cell>
          <cell r="AI128">
            <v>-5.8068125098032297</v>
          </cell>
          <cell r="AJ128">
            <v>-9.1647924712803493E-5</v>
          </cell>
          <cell r="AK128">
            <v>-5.8068125098032297</v>
          </cell>
        </row>
        <row r="129">
          <cell r="B129" t="str">
            <v>LoPGas</v>
          </cell>
          <cell r="C129" t="str">
            <v>Header</v>
          </cell>
          <cell r="D129" t="str">
            <v>x</v>
          </cell>
          <cell r="E129" t="str">
            <v>H</v>
          </cell>
          <cell r="F129">
            <v>50</v>
          </cell>
          <cell r="G129">
            <v>115</v>
          </cell>
          <cell r="J129">
            <v>5.4</v>
          </cell>
          <cell r="K129">
            <v>5.4</v>
          </cell>
          <cell r="L129">
            <v>60</v>
          </cell>
          <cell r="M129">
            <v>55.618182571220991</v>
          </cell>
          <cell r="N129">
            <v>126720</v>
          </cell>
          <cell r="O129">
            <v>10.56</v>
          </cell>
          <cell r="P129">
            <v>1</v>
          </cell>
          <cell r="Q129">
            <v>13.333333333333334</v>
          </cell>
          <cell r="R129">
            <v>1</v>
          </cell>
          <cell r="S129">
            <v>1.01473233779264</v>
          </cell>
          <cell r="T129">
            <v>0.75</v>
          </cell>
          <cell r="U129">
            <v>157.85400000000001</v>
          </cell>
          <cell r="V129">
            <v>1.23398723621574</v>
          </cell>
          <cell r="W129">
            <v>0.47884642460835636</v>
          </cell>
          <cell r="X129">
            <v>55.624747674361672</v>
          </cell>
          <cell r="Y129">
            <v>55.631312777502345</v>
          </cell>
          <cell r="Z129">
            <v>2.996520620670684E-3</v>
          </cell>
          <cell r="AA129">
            <v>2.7002638052233081E-2</v>
          </cell>
          <cell r="AB129">
            <v>6.9331063611990746</v>
          </cell>
          <cell r="AC129">
            <v>1.3741292777544472</v>
          </cell>
          <cell r="AD129">
            <v>1.1053810469423018</v>
          </cell>
          <cell r="AE129">
            <v>1892.6104746166675</v>
          </cell>
          <cell r="AF129">
            <v>2678.0572973895805</v>
          </cell>
          <cell r="AG129">
            <v>2</v>
          </cell>
          <cell r="AH129">
            <v>970256.49786106357</v>
          </cell>
          <cell r="AI129">
            <v>-6.9996383537428448</v>
          </cell>
          <cell r="AJ129">
            <v>-5.5237045089511084E-5</v>
          </cell>
          <cell r="AK129">
            <v>-6.9996383537428448</v>
          </cell>
        </row>
        <row r="130">
          <cell r="B130" t="str">
            <v>LoPGas</v>
          </cell>
          <cell r="C130" t="str">
            <v>Header</v>
          </cell>
          <cell r="D130" t="str">
            <v>x</v>
          </cell>
          <cell r="E130" t="str">
            <v>H</v>
          </cell>
          <cell r="F130">
            <v>50</v>
          </cell>
          <cell r="G130">
            <v>115</v>
          </cell>
          <cell r="J130">
            <v>5.4</v>
          </cell>
          <cell r="K130">
            <v>5.4</v>
          </cell>
          <cell r="L130">
            <v>60</v>
          </cell>
          <cell r="M130">
            <v>55.631312777502345</v>
          </cell>
          <cell r="N130">
            <v>190080</v>
          </cell>
          <cell r="O130">
            <v>15.84</v>
          </cell>
          <cell r="P130">
            <v>1</v>
          </cell>
          <cell r="Q130">
            <v>13.333333333333334</v>
          </cell>
          <cell r="R130">
            <v>1</v>
          </cell>
          <cell r="S130">
            <v>1.2386846748934399</v>
          </cell>
          <cell r="T130">
            <v>0.75</v>
          </cell>
          <cell r="U130">
            <v>157.85400000000001</v>
          </cell>
          <cell r="V130">
            <v>0.95116926143300973</v>
          </cell>
          <cell r="W130">
            <v>0.36909944176678522</v>
          </cell>
          <cell r="X130">
            <v>55.636259273575149</v>
          </cell>
          <cell r="Y130">
            <v>55.641205769647947</v>
          </cell>
          <cell r="Z130">
            <v>2.2645228742071977E-3</v>
          </cell>
          <cell r="AA130">
            <v>2.3090002098643297E-2</v>
          </cell>
          <cell r="AB130">
            <v>6.0613410564312922</v>
          </cell>
          <cell r="AC130">
            <v>1.2670782319205978</v>
          </cell>
          <cell r="AD130">
            <v>1.100742948151888</v>
          </cell>
          <cell r="AE130">
            <v>2838.9157119250012</v>
          </cell>
          <cell r="AF130">
            <v>2635.9674263929037</v>
          </cell>
          <cell r="AG130">
            <v>2</v>
          </cell>
          <cell r="AH130">
            <v>1179452.1581201726</v>
          </cell>
          <cell r="AI130">
            <v>-7.9144543612151645</v>
          </cell>
          <cell r="AJ130">
            <v>-4.1637491378446783E-5</v>
          </cell>
          <cell r="AK130">
            <v>-7.9144543612151645</v>
          </cell>
        </row>
        <row r="131">
          <cell r="B131" t="str">
            <v>LoPGas</v>
          </cell>
          <cell r="C131" t="str">
            <v>Leader</v>
          </cell>
          <cell r="D131" t="str">
            <v>x</v>
          </cell>
          <cell r="E131" t="str">
            <v>L</v>
          </cell>
          <cell r="F131">
            <v>50</v>
          </cell>
          <cell r="G131">
            <v>115</v>
          </cell>
          <cell r="J131">
            <v>5.4</v>
          </cell>
          <cell r="K131">
            <v>5.4</v>
          </cell>
          <cell r="L131">
            <v>60</v>
          </cell>
          <cell r="M131">
            <v>55.641205769647947</v>
          </cell>
          <cell r="N131">
            <v>253440.00000000003</v>
          </cell>
          <cell r="O131">
            <v>21.12</v>
          </cell>
          <cell r="P131">
            <v>1</v>
          </cell>
          <cell r="Q131">
            <v>40</v>
          </cell>
          <cell r="R131">
            <v>1</v>
          </cell>
          <cell r="S131">
            <v>1.4046444981305601</v>
          </cell>
          <cell r="T131">
            <v>0.75</v>
          </cell>
          <cell r="U131">
            <v>157.85400000000001</v>
          </cell>
          <cell r="V131">
            <v>2.6098929036690586</v>
          </cell>
          <cell r="W131">
            <v>1.0129296004988291</v>
          </cell>
          <cell r="X131">
            <v>55.653282834441754</v>
          </cell>
          <cell r="Y131">
            <v>55.665359899235568</v>
          </cell>
          <cell r="Z131">
            <v>5.5414704872805975E-3</v>
          </cell>
          <cell r="AA131">
            <v>2.0406263787908933E-2</v>
          </cell>
          <cell r="AB131">
            <v>5.5502556253984103</v>
          </cell>
          <cell r="AC131">
            <v>1.1982601035472016</v>
          </cell>
          <cell r="AD131">
            <v>1.0974564301954277</v>
          </cell>
          <cell r="AE131">
            <v>3785.2209492333354</v>
          </cell>
          <cell r="AF131">
            <v>2721.3183022785215</v>
          </cell>
          <cell r="AG131">
            <v>2</v>
          </cell>
          <cell r="AH131">
            <v>1379847.4701520223</v>
          </cell>
          <cell r="AI131">
            <v>-25.686252464390176</v>
          </cell>
          <cell r="AJ131">
            <v>-1.0135042796871122E-4</v>
          </cell>
          <cell r="AK131">
            <v>-25.686252464390176</v>
          </cell>
        </row>
        <row r="132">
          <cell r="B132" t="str">
            <v>50_115_1_40</v>
          </cell>
          <cell r="F132">
            <v>50</v>
          </cell>
          <cell r="G132">
            <v>115</v>
          </cell>
          <cell r="H132">
            <v>46.74892957064997</v>
          </cell>
          <cell r="R132">
            <v>1</v>
          </cell>
          <cell r="W132">
            <v>1.5608312861745617</v>
          </cell>
          <cell r="X132">
            <v>3.2510704293500297</v>
          </cell>
          <cell r="AK132">
            <v>-46.407157689151418</v>
          </cell>
          <cell r="AL132">
            <v>8.1758622256791489E-5</v>
          </cell>
          <cell r="AM132">
            <v>-20.720905224761239</v>
          </cell>
        </row>
        <row r="133">
          <cell r="B133" t="str">
            <v>LoPGas</v>
          </cell>
          <cell r="C133" t="str">
            <v>Branch</v>
          </cell>
          <cell r="D133" t="str">
            <v>x</v>
          </cell>
          <cell r="E133" t="str">
            <v>B</v>
          </cell>
          <cell r="F133">
            <v>50</v>
          </cell>
          <cell r="G133">
            <v>115</v>
          </cell>
          <cell r="J133">
            <v>5.4</v>
          </cell>
          <cell r="K133">
            <v>5.4</v>
          </cell>
          <cell r="L133">
            <v>60</v>
          </cell>
          <cell r="M133">
            <v>55.4</v>
          </cell>
          <cell r="N133">
            <v>13200.000000000002</v>
          </cell>
          <cell r="O133">
            <v>1.2</v>
          </cell>
          <cell r="P133">
            <v>16</v>
          </cell>
          <cell r="Q133">
            <v>30</v>
          </cell>
          <cell r="R133">
            <v>1</v>
          </cell>
          <cell r="S133">
            <v>0.5</v>
          </cell>
          <cell r="T133">
            <v>0.75</v>
          </cell>
          <cell r="U133">
            <v>157.85400000000001</v>
          </cell>
          <cell r="V133">
            <v>1.7454266914777155</v>
          </cell>
          <cell r="W133">
            <v>0.6773095426766389</v>
          </cell>
          <cell r="X133">
            <v>55.498187702770011</v>
          </cell>
          <cell r="Y133">
            <v>55.596375405540023</v>
          </cell>
          <cell r="Z133">
            <v>4.2690305552179675E-2</v>
          </cell>
          <cell r="AA133">
            <v>8.9035622991775684E-2</v>
          </cell>
          <cell r="AB133">
            <v>10.590508807326579</v>
          </cell>
          <cell r="AC133">
            <v>1.70775602698291</v>
          </cell>
          <cell r="AD133">
            <v>1.1183443576988945</v>
          </cell>
          <cell r="AE133">
            <v>197.14692443923622</v>
          </cell>
          <cell r="AF133">
            <v>1305.3457109599701</v>
          </cell>
          <cell r="AG133">
            <v>2</v>
          </cell>
          <cell r="AH133">
            <v>218538.30357982084</v>
          </cell>
          <cell r="AI133">
            <v>-10.900918342476148</v>
          </cell>
          <cell r="AJ133">
            <v>-8.2582714715728376E-4</v>
          </cell>
          <cell r="AK133">
            <v>-174.41469347961836</v>
          </cell>
        </row>
        <row r="134">
          <cell r="B134" t="str">
            <v>LoPGas</v>
          </cell>
          <cell r="C134" t="str">
            <v>Header</v>
          </cell>
          <cell r="D134" t="str">
            <v>x</v>
          </cell>
          <cell r="E134" t="str">
            <v>H</v>
          </cell>
          <cell r="F134">
            <v>50</v>
          </cell>
          <cell r="G134">
            <v>115</v>
          </cell>
          <cell r="J134">
            <v>5.4</v>
          </cell>
          <cell r="K134">
            <v>5.4</v>
          </cell>
          <cell r="L134">
            <v>60</v>
          </cell>
          <cell r="M134">
            <v>55.596375405540023</v>
          </cell>
          <cell r="N134">
            <v>63360</v>
          </cell>
          <cell r="O134">
            <v>5.28</v>
          </cell>
          <cell r="P134">
            <v>1</v>
          </cell>
          <cell r="Q134">
            <v>33.333333333333336</v>
          </cell>
          <cell r="R134">
            <v>1</v>
          </cell>
          <cell r="S134">
            <v>0.73278748682815997</v>
          </cell>
          <cell r="T134">
            <v>0.75</v>
          </cell>
          <cell r="U134">
            <v>157.85400000000001</v>
          </cell>
          <cell r="V134">
            <v>4.6468295472309764</v>
          </cell>
          <cell r="W134">
            <v>1.813612243408393</v>
          </cell>
          <cell r="X134">
            <v>55.623671277827071</v>
          </cell>
          <cell r="Y134">
            <v>55.65096715011412</v>
          </cell>
          <cell r="Z134">
            <v>1.2397002379079702E-2</v>
          </cell>
          <cell r="AA134">
            <v>3.5678766631722522E-2</v>
          </cell>
          <cell r="AB134">
            <v>8.5114816344094599</v>
          </cell>
          <cell r="AC134">
            <v>1.5392702013188981</v>
          </cell>
          <cell r="AD134">
            <v>1.1113967483233655</v>
          </cell>
          <cell r="AE134">
            <v>946.30523730833374</v>
          </cell>
          <cell r="AF134">
            <v>2727.610771658497</v>
          </cell>
          <cell r="AG134">
            <v>2</v>
          </cell>
          <cell r="AH134">
            <v>688410.42066851875</v>
          </cell>
          <cell r="AI134">
            <v>-14.46257235592509</v>
          </cell>
          <cell r="AJ134">
            <v>-2.2826029602154499E-4</v>
          </cell>
          <cell r="AK134">
            <v>-14.46257235592509</v>
          </cell>
        </row>
        <row r="135">
          <cell r="B135" t="str">
            <v>LoPGas</v>
          </cell>
          <cell r="C135" t="str">
            <v>Header</v>
          </cell>
          <cell r="D135" t="str">
            <v>x</v>
          </cell>
          <cell r="E135" t="str">
            <v>H</v>
          </cell>
          <cell r="F135">
            <v>50</v>
          </cell>
          <cell r="G135">
            <v>115</v>
          </cell>
          <cell r="J135">
            <v>5.4</v>
          </cell>
          <cell r="K135">
            <v>5.4</v>
          </cell>
          <cell r="L135">
            <v>60</v>
          </cell>
          <cell r="M135">
            <v>55.65096715011412</v>
          </cell>
          <cell r="N135">
            <v>126720</v>
          </cell>
          <cell r="O135">
            <v>10.56</v>
          </cell>
          <cell r="P135">
            <v>1</v>
          </cell>
          <cell r="Q135">
            <v>33.333333333333336</v>
          </cell>
          <cell r="R135">
            <v>1</v>
          </cell>
          <cell r="S135">
            <v>1.01473233779264</v>
          </cell>
          <cell r="T135">
            <v>0.75</v>
          </cell>
          <cell r="U135">
            <v>157.85400000000001</v>
          </cell>
          <cell r="V135">
            <v>3.1094995841290274</v>
          </cell>
          <cell r="W135">
            <v>1.2093158742645471</v>
          </cell>
          <cell r="X135">
            <v>55.667276709638223</v>
          </cell>
          <cell r="Y135">
            <v>55.683586269162326</v>
          </cell>
          <cell r="Z135">
            <v>7.5003156274304761E-3</v>
          </cell>
          <cell r="AA135">
            <v>2.7048368460018447E-2</v>
          </cell>
          <cell r="AB135">
            <v>6.9331063611990746</v>
          </cell>
          <cell r="AC135">
            <v>1.3747862647796434</v>
          </cell>
          <cell r="AD135">
            <v>1.1048528040987822</v>
          </cell>
          <cell r="AE135">
            <v>1892.6104746166675</v>
          </cell>
          <cell r="AF135">
            <v>2699.5467414768673</v>
          </cell>
          <cell r="AG135">
            <v>2</v>
          </cell>
          <cell r="AH135">
            <v>970919.43888219865</v>
          </cell>
          <cell r="AI135">
            <v>-17.32746849926766</v>
          </cell>
          <cell r="AJ135">
            <v>-1.3673822995002887E-4</v>
          </cell>
          <cell r="AK135">
            <v>-17.32746849926766</v>
          </cell>
        </row>
        <row r="136">
          <cell r="B136" t="str">
            <v>LoPGas</v>
          </cell>
          <cell r="C136" t="str">
            <v>Header</v>
          </cell>
          <cell r="D136" t="str">
            <v>x</v>
          </cell>
          <cell r="E136" t="str">
            <v>H</v>
          </cell>
          <cell r="F136">
            <v>50</v>
          </cell>
          <cell r="G136">
            <v>115</v>
          </cell>
          <cell r="J136">
            <v>5.4</v>
          </cell>
          <cell r="K136">
            <v>5.4</v>
          </cell>
          <cell r="L136">
            <v>60</v>
          </cell>
          <cell r="M136">
            <v>55.683586269162326</v>
          </cell>
          <cell r="N136">
            <v>190080</v>
          </cell>
          <cell r="O136">
            <v>15.84</v>
          </cell>
          <cell r="P136">
            <v>1</v>
          </cell>
          <cell r="Q136">
            <v>33.333333333333336</v>
          </cell>
          <cell r="R136">
            <v>1</v>
          </cell>
          <cell r="S136">
            <v>1.2386846748934399</v>
          </cell>
          <cell r="T136">
            <v>0.75</v>
          </cell>
          <cell r="U136">
            <v>157.85400000000001</v>
          </cell>
          <cell r="V136">
            <v>2.3926894790580442</v>
          </cell>
          <cell r="W136">
            <v>0.92847864922701717</v>
          </cell>
          <cell r="X136">
            <v>55.695816770363429</v>
          </cell>
          <cell r="Y136">
            <v>55.708047271564531</v>
          </cell>
          <cell r="Z136">
            <v>5.6669735404304422E-3</v>
          </cell>
          <cell r="AA136">
            <v>2.3120777270742951E-2</v>
          </cell>
          <cell r="AB136">
            <v>6.0613410564312922</v>
          </cell>
          <cell r="AC136">
            <v>1.2680504380360109</v>
          </cell>
          <cell r="AD136">
            <v>1.0998990156129358</v>
          </cell>
          <cell r="AE136">
            <v>2838.9157119250012</v>
          </cell>
          <cell r="AF136">
            <v>2652.459390841293</v>
          </cell>
          <cell r="AG136">
            <v>2</v>
          </cell>
          <cell r="AH136">
            <v>1180020.5052465857</v>
          </cell>
          <cell r="AI136">
            <v>-19.513383027264791</v>
          </cell>
          <cell r="AJ136">
            <v>-1.0265879117879204E-4</v>
          </cell>
          <cell r="AK136">
            <v>-19.513383027264791</v>
          </cell>
        </row>
        <row r="137">
          <cell r="B137" t="str">
            <v>LoPGas</v>
          </cell>
          <cell r="C137" t="str">
            <v>Leader</v>
          </cell>
          <cell r="D137" t="str">
            <v>x</v>
          </cell>
          <cell r="E137" t="str">
            <v>L</v>
          </cell>
          <cell r="F137">
            <v>50</v>
          </cell>
          <cell r="G137">
            <v>115</v>
          </cell>
          <cell r="J137">
            <v>5.4</v>
          </cell>
          <cell r="K137">
            <v>5.4</v>
          </cell>
          <cell r="L137">
            <v>60</v>
          </cell>
          <cell r="M137">
            <v>55.708047271564531</v>
          </cell>
          <cell r="N137">
            <v>253440.00000000003</v>
          </cell>
          <cell r="O137">
            <v>21.12</v>
          </cell>
          <cell r="P137">
            <v>1</v>
          </cell>
          <cell r="Q137">
            <v>40</v>
          </cell>
          <cell r="R137">
            <v>1</v>
          </cell>
          <cell r="S137">
            <v>1.4046444981305601</v>
          </cell>
          <cell r="T137">
            <v>0.75</v>
          </cell>
          <cell r="U137">
            <v>157.85400000000001</v>
          </cell>
          <cell r="V137">
            <v>2.6106113581885544</v>
          </cell>
          <cell r="W137">
            <v>1.0132120118665568</v>
          </cell>
          <cell r="X137">
            <v>55.719940579265561</v>
          </cell>
          <cell r="Y137">
            <v>55.731833886966591</v>
          </cell>
          <cell r="Z137">
            <v>5.5421429142185064E-3</v>
          </cell>
          <cell r="AA137">
            <v>2.0407927477146582E-2</v>
          </cell>
          <cell r="AB137">
            <v>5.5502556253984103</v>
          </cell>
          <cell r="AC137">
            <v>1.1994404481249634</v>
          </cell>
          <cell r="AD137">
            <v>1.096376445983843</v>
          </cell>
          <cell r="AE137">
            <v>3785.2209492333354</v>
          </cell>
          <cell r="AF137">
            <v>2722.0413476363005</v>
          </cell>
          <cell r="AG137">
            <v>2</v>
          </cell>
          <cell r="AH137">
            <v>1379699.9553377454</v>
          </cell>
          <cell r="AI137">
            <v>-25.287932970112173</v>
          </cell>
          <cell r="AJ137">
            <v>-9.9778775923738041E-5</v>
          </cell>
          <cell r="AK137">
            <v>-25.287932970112173</v>
          </cell>
        </row>
        <row r="138">
          <cell r="B138" t="str">
            <v>50_115_1_100</v>
          </cell>
          <cell r="F138">
            <v>50</v>
          </cell>
          <cell r="G138">
            <v>115</v>
          </cell>
          <cell r="H138">
            <v>44.358071678556847</v>
          </cell>
          <cell r="R138">
            <v>1</v>
          </cell>
          <cell r="W138">
            <v>3.9514067668999573</v>
          </cell>
          <cell r="X138">
            <v>5.641928321443153</v>
          </cell>
          <cell r="AK138">
            <v>-76.591356852569703</v>
          </cell>
          <cell r="AL138">
            <v>2.0242828236449468E-4</v>
          </cell>
          <cell r="AM138">
            <v>-51.303423882457537</v>
          </cell>
        </row>
        <row r="139">
          <cell r="B139" t="str">
            <v>LoPGas</v>
          </cell>
          <cell r="C139" t="str">
            <v>Branch</v>
          </cell>
          <cell r="D139" t="str">
            <v>x</v>
          </cell>
          <cell r="E139" t="str">
            <v>B</v>
          </cell>
          <cell r="F139">
            <v>50</v>
          </cell>
          <cell r="G139">
            <v>115</v>
          </cell>
          <cell r="J139">
            <v>5.4</v>
          </cell>
          <cell r="K139">
            <v>5.4</v>
          </cell>
          <cell r="L139">
            <v>60</v>
          </cell>
          <cell r="M139">
            <v>55.4</v>
          </cell>
          <cell r="N139">
            <v>13200.000000000002</v>
          </cell>
          <cell r="O139">
            <v>1.2</v>
          </cell>
          <cell r="P139">
            <v>16</v>
          </cell>
          <cell r="Q139">
            <v>30</v>
          </cell>
          <cell r="R139">
            <v>1</v>
          </cell>
          <cell r="S139">
            <v>0.5</v>
          </cell>
          <cell r="T139">
            <v>0.75</v>
          </cell>
          <cell r="U139">
            <v>157.85400000000001</v>
          </cell>
          <cell r="V139">
            <v>1.7454266914777155</v>
          </cell>
          <cell r="W139">
            <v>0.6773095426766389</v>
          </cell>
          <cell r="X139">
            <v>55.498187702770011</v>
          </cell>
          <cell r="Y139">
            <v>55.596375405540023</v>
          </cell>
          <cell r="Z139">
            <v>4.2690305552179675E-2</v>
          </cell>
          <cell r="AA139">
            <v>8.9035622991775684E-2</v>
          </cell>
          <cell r="AB139">
            <v>10.590508807326579</v>
          </cell>
          <cell r="AC139">
            <v>1.70775602698291</v>
          </cell>
          <cell r="AD139">
            <v>1.1183443576988945</v>
          </cell>
          <cell r="AE139">
            <v>197.14692443923622</v>
          </cell>
          <cell r="AF139">
            <v>1305.3457109599701</v>
          </cell>
          <cell r="AG139">
            <v>2</v>
          </cell>
          <cell r="AH139">
            <v>218538.30357982084</v>
          </cell>
          <cell r="AI139">
            <v>-10.900918342476148</v>
          </cell>
          <cell r="AJ139">
            <v>-8.2582714715728376E-4</v>
          </cell>
          <cell r="AK139">
            <v>-174.41469347961836</v>
          </cell>
        </row>
        <row r="140">
          <cell r="B140" t="str">
            <v>LoPGas</v>
          </cell>
          <cell r="C140" t="str">
            <v>Header</v>
          </cell>
          <cell r="D140" t="str">
            <v>x</v>
          </cell>
          <cell r="E140" t="str">
            <v>H</v>
          </cell>
          <cell r="F140">
            <v>50</v>
          </cell>
          <cell r="G140">
            <v>115</v>
          </cell>
          <cell r="J140">
            <v>5.4</v>
          </cell>
          <cell r="K140">
            <v>5.4</v>
          </cell>
          <cell r="L140">
            <v>60</v>
          </cell>
          <cell r="M140">
            <v>55.596375405540023</v>
          </cell>
          <cell r="N140">
            <v>63360</v>
          </cell>
          <cell r="O140">
            <v>5.28</v>
          </cell>
          <cell r="P140">
            <v>1</v>
          </cell>
          <cell r="Q140">
            <v>50</v>
          </cell>
          <cell r="R140">
            <v>1</v>
          </cell>
          <cell r="S140">
            <v>0.73278748682815997</v>
          </cell>
          <cell r="T140">
            <v>0.75</v>
          </cell>
          <cell r="U140">
            <v>157.85400000000001</v>
          </cell>
          <cell r="V140">
            <v>7.0407663611956881</v>
          </cell>
          <cell r="W140">
            <v>2.7639340872247047</v>
          </cell>
          <cell r="X140">
            <v>55.637368945056338</v>
          </cell>
          <cell r="Y140">
            <v>55.678362484572652</v>
          </cell>
          <cell r="Z140">
            <v>1.8618090001534804E-2</v>
          </cell>
          <cell r="AA140">
            <v>3.5754493701163556E-2</v>
          </cell>
          <cell r="AB140">
            <v>8.5114816344094599</v>
          </cell>
          <cell r="AC140">
            <v>1.5392709470825447</v>
          </cell>
          <cell r="AD140">
            <v>1.1113962098611192</v>
          </cell>
          <cell r="AE140">
            <v>946.30523730833374</v>
          </cell>
          <cell r="AF140">
            <v>2755.5176914846438</v>
          </cell>
          <cell r="AG140">
            <v>2</v>
          </cell>
          <cell r="AH140">
            <v>689055.62575146311</v>
          </cell>
          <cell r="AI140">
            <v>-21.62543792692578</v>
          </cell>
          <cell r="AJ140">
            <v>-3.4131057334163165E-4</v>
          </cell>
          <cell r="AK140">
            <v>-21.62543792692578</v>
          </cell>
        </row>
        <row r="141">
          <cell r="B141" t="str">
            <v>LoPGas</v>
          </cell>
          <cell r="C141" t="str">
            <v>Header</v>
          </cell>
          <cell r="D141" t="str">
            <v>x</v>
          </cell>
          <cell r="E141" t="str">
            <v>H</v>
          </cell>
          <cell r="F141">
            <v>50</v>
          </cell>
          <cell r="G141">
            <v>115</v>
          </cell>
          <cell r="J141">
            <v>5.4</v>
          </cell>
          <cell r="K141">
            <v>5.4</v>
          </cell>
          <cell r="L141">
            <v>60</v>
          </cell>
          <cell r="M141">
            <v>55.678362484572652</v>
          </cell>
          <cell r="N141">
            <v>126720</v>
          </cell>
          <cell r="O141">
            <v>10.56</v>
          </cell>
          <cell r="P141">
            <v>1</v>
          </cell>
          <cell r="Q141">
            <v>50</v>
          </cell>
          <cell r="R141">
            <v>1</v>
          </cell>
          <cell r="S141">
            <v>1.01473233779264</v>
          </cell>
          <cell r="T141">
            <v>0.75</v>
          </cell>
          <cell r="U141">
            <v>157.85400000000001</v>
          </cell>
          <cell r="V141">
            <v>4.6957941342584988</v>
          </cell>
          <cell r="W141">
            <v>1.8328593295041244</v>
          </cell>
          <cell r="X141">
            <v>55.702698179995707</v>
          </cell>
          <cell r="Y141">
            <v>55.727033875418755</v>
          </cell>
          <cell r="Z141">
            <v>1.1262256649790525E-2</v>
          </cell>
          <cell r="AA141">
            <v>2.708727265062251E-2</v>
          </cell>
          <cell r="AB141">
            <v>6.9331063611990746</v>
          </cell>
          <cell r="AC141">
            <v>1.3753386145830018</v>
          </cell>
          <cell r="AD141">
            <v>1.1044090841140357</v>
          </cell>
          <cell r="AE141">
            <v>1892.6104746166675</v>
          </cell>
          <cell r="AF141">
            <v>2717.9690625768644</v>
          </cell>
          <cell r="AG141">
            <v>2</v>
          </cell>
          <cell r="AH141">
            <v>971480.98598265555</v>
          </cell>
          <cell r="AI141">
            <v>-25.776733588886302</v>
          </cell>
          <cell r="AJ141">
            <v>-2.0341487996280227E-4</v>
          </cell>
          <cell r="AK141">
            <v>-25.776733588886302</v>
          </cell>
        </row>
        <row r="142">
          <cell r="B142" t="str">
            <v>LoPGas</v>
          </cell>
          <cell r="C142" t="str">
            <v>Header</v>
          </cell>
          <cell r="D142" t="str">
            <v>x</v>
          </cell>
          <cell r="E142" t="str">
            <v>H</v>
          </cell>
          <cell r="F142">
            <v>50</v>
          </cell>
          <cell r="G142">
            <v>115</v>
          </cell>
          <cell r="J142">
            <v>5.4</v>
          </cell>
          <cell r="K142">
            <v>5.4</v>
          </cell>
          <cell r="L142">
            <v>60</v>
          </cell>
          <cell r="M142">
            <v>55.727033875418755</v>
          </cell>
          <cell r="N142">
            <v>190080</v>
          </cell>
          <cell r="O142">
            <v>15.84</v>
          </cell>
          <cell r="P142">
            <v>1</v>
          </cell>
          <cell r="Q142">
            <v>50</v>
          </cell>
          <cell r="R142">
            <v>1</v>
          </cell>
          <cell r="S142">
            <v>1.2386846748934399</v>
          </cell>
          <cell r="T142">
            <v>0.75</v>
          </cell>
          <cell r="U142">
            <v>157.85400000000001</v>
          </cell>
          <cell r="V142">
            <v>3.6078937455027495</v>
          </cell>
          <cell r="W142">
            <v>1.4052255288925792</v>
          </cell>
          <cell r="X142">
            <v>55.745210638329915</v>
          </cell>
          <cell r="Y142">
            <v>55.763387401241076</v>
          </cell>
          <cell r="Z142">
            <v>8.507796402406731E-3</v>
          </cell>
          <cell r="AA142">
            <v>2.3146867253142897E-2</v>
          </cell>
          <cell r="AB142">
            <v>6.0613410564312922</v>
          </cell>
          <cell r="AC142">
            <v>1.2688664327727293</v>
          </cell>
          <cell r="AD142">
            <v>1.099191682055612</v>
          </cell>
          <cell r="AE142">
            <v>2838.9157119250012</v>
          </cell>
          <cell r="AF142">
            <v>2666.5021011566701</v>
          </cell>
          <cell r="AG142">
            <v>2</v>
          </cell>
          <cell r="AH142">
            <v>1180500.9207334425</v>
          </cell>
          <cell r="AI142">
            <v>-28.930765954903038</v>
          </cell>
          <cell r="AJ142">
            <v>-1.5220310371897642E-4</v>
          </cell>
          <cell r="AK142">
            <v>-28.930765954903038</v>
          </cell>
        </row>
        <row r="143">
          <cell r="B143" t="str">
            <v>LoPGas</v>
          </cell>
          <cell r="C143" t="str">
            <v>Leader</v>
          </cell>
          <cell r="D143" t="str">
            <v>x</v>
          </cell>
          <cell r="E143" t="str">
            <v>L</v>
          </cell>
          <cell r="F143">
            <v>50</v>
          </cell>
          <cell r="G143">
            <v>115</v>
          </cell>
          <cell r="J143">
            <v>5.4</v>
          </cell>
          <cell r="K143">
            <v>5.4</v>
          </cell>
          <cell r="L143">
            <v>60</v>
          </cell>
          <cell r="M143">
            <v>55.763387401241076</v>
          </cell>
          <cell r="N143">
            <v>253440.00000000003</v>
          </cell>
          <cell r="O143">
            <v>21.12</v>
          </cell>
          <cell r="P143">
            <v>1</v>
          </cell>
          <cell r="Q143">
            <v>40</v>
          </cell>
          <cell r="R143">
            <v>1</v>
          </cell>
          <cell r="S143">
            <v>1.4046444981305601</v>
          </cell>
          <cell r="T143">
            <v>0.75</v>
          </cell>
          <cell r="U143">
            <v>157.85400000000001</v>
          </cell>
          <cell r="V143">
            <v>2.6112064757571196</v>
          </cell>
          <cell r="W143">
            <v>1.0134459417284134</v>
          </cell>
          <cell r="X143">
            <v>55.775128516697492</v>
          </cell>
          <cell r="Y143">
            <v>55.786869632153916</v>
          </cell>
          <cell r="Z143">
            <v>5.5426901481903101E-3</v>
          </cell>
          <cell r="AA143">
            <v>2.0409305673576256E-2</v>
          </cell>
          <cell r="AB143">
            <v>5.5502556253984103</v>
          </cell>
          <cell r="AC143">
            <v>1.2004300203643168</v>
          </cell>
          <cell r="AD143">
            <v>1.0954726501136787</v>
          </cell>
          <cell r="AE143">
            <v>3785.2209492333354</v>
          </cell>
          <cell r="AF143">
            <v>2722.6402687634468</v>
          </cell>
          <cell r="AG143">
            <v>2</v>
          </cell>
          <cell r="AH143">
            <v>1379577.8471410347</v>
          </cell>
          <cell r="AI143">
            <v>-24.958212148622778</v>
          </cell>
          <cell r="AJ143">
            <v>-9.847779414702799E-5</v>
          </cell>
          <cell r="AK143">
            <v>-24.958212148622778</v>
          </cell>
        </row>
        <row r="144">
          <cell r="B144" t="str">
            <v>50_115_1_150</v>
          </cell>
          <cell r="F144">
            <v>50</v>
          </cell>
          <cell r="G144">
            <v>115</v>
          </cell>
          <cell r="H144">
            <v>42.307225569973539</v>
          </cell>
          <cell r="R144">
            <v>1</v>
          </cell>
          <cell r="W144">
            <v>6.0020189456214084</v>
          </cell>
          <cell r="X144">
            <v>7.6927744300264607</v>
          </cell>
          <cell r="AK144">
            <v>-101.2911496193379</v>
          </cell>
          <cell r="AL144">
            <v>3.0118741110604131E-4</v>
          </cell>
          <cell r="AM144">
            <v>-76.332937470715123</v>
          </cell>
        </row>
        <row r="145">
          <cell r="B145" t="str">
            <v>LoPGas</v>
          </cell>
          <cell r="C145" t="str">
            <v>Branch</v>
          </cell>
          <cell r="D145" t="str">
            <v>x</v>
          </cell>
          <cell r="E145" t="str">
            <v>B</v>
          </cell>
          <cell r="F145">
            <v>50</v>
          </cell>
          <cell r="G145">
            <v>115</v>
          </cell>
          <cell r="J145">
            <v>5.4</v>
          </cell>
          <cell r="K145">
            <v>5.4</v>
          </cell>
          <cell r="L145">
            <v>60</v>
          </cell>
          <cell r="M145">
            <v>55.4</v>
          </cell>
          <cell r="N145">
            <v>13200.000000000002</v>
          </cell>
          <cell r="O145">
            <v>1.2</v>
          </cell>
          <cell r="P145">
            <v>16</v>
          </cell>
          <cell r="Q145">
            <v>30</v>
          </cell>
          <cell r="R145">
            <v>1</v>
          </cell>
          <cell r="S145">
            <v>0.5</v>
          </cell>
          <cell r="T145">
            <v>0.75</v>
          </cell>
          <cell r="U145">
            <v>157.85400000000001</v>
          </cell>
          <cell r="V145">
            <v>1.7454266914777155</v>
          </cell>
          <cell r="W145">
            <v>0.6773095426766389</v>
          </cell>
          <cell r="X145">
            <v>55.498187702770011</v>
          </cell>
          <cell r="Y145">
            <v>55.596375405540023</v>
          </cell>
          <cell r="Z145">
            <v>4.2690305552179675E-2</v>
          </cell>
          <cell r="AA145">
            <v>8.9035622991775684E-2</v>
          </cell>
          <cell r="AB145">
            <v>10.590508807326579</v>
          </cell>
          <cell r="AC145">
            <v>1.70775602698291</v>
          </cell>
          <cell r="AD145">
            <v>1.1183443576988945</v>
          </cell>
          <cell r="AE145">
            <v>197.14692443923622</v>
          </cell>
          <cell r="AF145">
            <v>1305.3457109599701</v>
          </cell>
          <cell r="AG145">
            <v>2</v>
          </cell>
          <cell r="AH145">
            <v>218538.30357982084</v>
          </cell>
          <cell r="AI145">
            <v>-10.900918342476148</v>
          </cell>
          <cell r="AJ145">
            <v>-8.2582714715728376E-4</v>
          </cell>
          <cell r="AK145">
            <v>-174.41469347961836</v>
          </cell>
        </row>
        <row r="146">
          <cell r="B146" t="str">
            <v>LoPGas</v>
          </cell>
          <cell r="C146" t="str">
            <v>Header</v>
          </cell>
          <cell r="D146" t="str">
            <v>x</v>
          </cell>
          <cell r="E146" t="str">
            <v>H</v>
          </cell>
          <cell r="F146">
            <v>50</v>
          </cell>
          <cell r="G146">
            <v>115</v>
          </cell>
          <cell r="J146">
            <v>5.4</v>
          </cell>
          <cell r="K146">
            <v>5.4</v>
          </cell>
          <cell r="L146">
            <v>60</v>
          </cell>
          <cell r="M146">
            <v>55.596375405540023</v>
          </cell>
          <cell r="N146">
            <v>63360</v>
          </cell>
          <cell r="O146">
            <v>5.28</v>
          </cell>
          <cell r="P146">
            <v>1</v>
          </cell>
          <cell r="Q146">
            <v>66.666666666666671</v>
          </cell>
          <cell r="R146">
            <v>1</v>
          </cell>
          <cell r="S146">
            <v>0.73278748682815997</v>
          </cell>
          <cell r="T146">
            <v>0.75</v>
          </cell>
          <cell r="U146">
            <v>157.85400000000001</v>
          </cell>
          <cell r="V146">
            <v>9.4855134604614495</v>
          </cell>
          <cell r="W146">
            <v>3.7459764143680232</v>
          </cell>
          <cell r="X146">
            <v>55.651104285653943</v>
          </cell>
          <cell r="Y146">
            <v>55.705833165767864</v>
          </cell>
          <cell r="Z146">
            <v>2.4856287787460962E-2</v>
          </cell>
          <cell r="AA146">
            <v>3.5832210751588441E-2</v>
          </cell>
          <cell r="AB146">
            <v>8.5114816344094599</v>
          </cell>
          <cell r="AC146">
            <v>1.5392716971505227</v>
          </cell>
          <cell r="AD146">
            <v>1.1113956682915513</v>
          </cell>
          <cell r="AE146">
            <v>946.30523730833374</v>
          </cell>
          <cell r="AF146">
            <v>2784.5513975866497</v>
          </cell>
          <cell r="AG146">
            <v>2</v>
          </cell>
          <cell r="AH146">
            <v>689714.68099004007</v>
          </cell>
          <cell r="AI146">
            <v>-28.742241247246845</v>
          </cell>
          <cell r="AJ146">
            <v>-4.5363385806892115E-4</v>
          </cell>
          <cell r="AK146">
            <v>-28.742241247246845</v>
          </cell>
        </row>
        <row r="147">
          <cell r="B147" t="str">
            <v>LoPGas</v>
          </cell>
          <cell r="C147" t="str">
            <v>Header</v>
          </cell>
          <cell r="D147" t="str">
            <v>x</v>
          </cell>
          <cell r="E147" t="str">
            <v>H</v>
          </cell>
          <cell r="F147">
            <v>50</v>
          </cell>
          <cell r="G147">
            <v>115</v>
          </cell>
          <cell r="J147">
            <v>5.4</v>
          </cell>
          <cell r="K147">
            <v>5.4</v>
          </cell>
          <cell r="L147">
            <v>60</v>
          </cell>
          <cell r="M147">
            <v>55.705833165767864</v>
          </cell>
          <cell r="N147">
            <v>126720</v>
          </cell>
          <cell r="O147">
            <v>10.56</v>
          </cell>
          <cell r="P147">
            <v>1</v>
          </cell>
          <cell r="Q147">
            <v>66.666666666666671</v>
          </cell>
          <cell r="R147">
            <v>1</v>
          </cell>
          <cell r="S147">
            <v>1.01473233779264</v>
          </cell>
          <cell r="T147">
            <v>0.75</v>
          </cell>
          <cell r="U147">
            <v>157.85400000000001</v>
          </cell>
          <cell r="V147">
            <v>6.3042316972829466</v>
          </cell>
          <cell r="W147">
            <v>2.4708442886123905</v>
          </cell>
          <cell r="X147">
            <v>55.738109617031462</v>
          </cell>
          <cell r="Y147">
            <v>55.770386068295061</v>
          </cell>
          <cell r="Z147">
            <v>1.5032695519093142E-2</v>
          </cell>
          <cell r="AA147">
            <v>2.7126920839916444E-2</v>
          </cell>
          <cell r="AB147">
            <v>6.9331063611990746</v>
          </cell>
          <cell r="AC147">
            <v>1.375895594180494</v>
          </cell>
          <cell r="AD147">
            <v>1.1039620056222239</v>
          </cell>
          <cell r="AE147">
            <v>1892.6104746166675</v>
          </cell>
          <cell r="AF147">
            <v>2736.8792382570518</v>
          </cell>
          <cell r="AG147">
            <v>2</v>
          </cell>
          <cell r="AH147">
            <v>972050.98317825759</v>
          </cell>
          <cell r="AI147">
            <v>-34.083037547091919</v>
          </cell>
          <cell r="AJ147">
            <v>-2.6896336448147033E-4</v>
          </cell>
          <cell r="AK147">
            <v>-34.083037547091919</v>
          </cell>
        </row>
        <row r="148">
          <cell r="B148" t="str">
            <v>LoPGas</v>
          </cell>
          <cell r="C148" t="str">
            <v>Header</v>
          </cell>
          <cell r="D148" t="str">
            <v>x</v>
          </cell>
          <cell r="E148" t="str">
            <v>H</v>
          </cell>
          <cell r="F148">
            <v>50</v>
          </cell>
          <cell r="G148">
            <v>115</v>
          </cell>
          <cell r="J148">
            <v>5.4</v>
          </cell>
          <cell r="K148">
            <v>5.4</v>
          </cell>
          <cell r="L148">
            <v>60</v>
          </cell>
          <cell r="M148">
            <v>55.770386068295061</v>
          </cell>
          <cell r="N148">
            <v>190080</v>
          </cell>
          <cell r="O148">
            <v>15.84</v>
          </cell>
          <cell r="P148">
            <v>1</v>
          </cell>
          <cell r="Q148">
            <v>66.666666666666671</v>
          </cell>
          <cell r="R148">
            <v>1</v>
          </cell>
          <cell r="S148">
            <v>1.2386846748934399</v>
          </cell>
          <cell r="T148">
            <v>0.75</v>
          </cell>
          <cell r="U148">
            <v>157.85400000000001</v>
          </cell>
          <cell r="V148">
            <v>4.8361741073622468</v>
          </cell>
          <cell r="W148">
            <v>1.8880401365417541</v>
          </cell>
          <cell r="X148">
            <v>55.794397212935927</v>
          </cell>
          <cell r="Y148">
            <v>55.818408357576793</v>
          </cell>
          <cell r="Z148">
            <v>1.1353823317480138E-2</v>
          </cell>
          <cell r="AA148">
            <v>2.3173369668039009E-2</v>
          </cell>
          <cell r="AB148">
            <v>6.0613410564312922</v>
          </cell>
          <cell r="AC148">
            <v>1.2696879607668237</v>
          </cell>
          <cell r="AD148">
            <v>1.0984804705094782</v>
          </cell>
          <cell r="AE148">
            <v>2838.9157119250012</v>
          </cell>
          <cell r="AF148">
            <v>2680.8260885819814</v>
          </cell>
          <cell r="AG148">
            <v>2</v>
          </cell>
          <cell r="AH148">
            <v>1180987.6026088665</v>
          </cell>
          <cell r="AI148">
            <v>-38.123845112777381</v>
          </cell>
          <cell r="AJ148">
            <v>-2.0056736696536922E-4</v>
          </cell>
          <cell r="AK148">
            <v>-38.123845112777381</v>
          </cell>
        </row>
        <row r="149">
          <cell r="B149" t="str">
            <v>LoPGas</v>
          </cell>
          <cell r="C149" t="str">
            <v>Leader</v>
          </cell>
          <cell r="D149" t="str">
            <v>x</v>
          </cell>
          <cell r="E149" t="str">
            <v>L</v>
          </cell>
          <cell r="F149">
            <v>50</v>
          </cell>
          <cell r="G149">
            <v>115</v>
          </cell>
          <cell r="J149">
            <v>5.4</v>
          </cell>
          <cell r="K149">
            <v>5.4</v>
          </cell>
          <cell r="L149">
            <v>60</v>
          </cell>
          <cell r="M149">
            <v>55.818408357576793</v>
          </cell>
          <cell r="N149">
            <v>253440.00000000003</v>
          </cell>
          <cell r="O149">
            <v>21.12</v>
          </cell>
          <cell r="P149">
            <v>1</v>
          </cell>
          <cell r="Q149">
            <v>40</v>
          </cell>
          <cell r="R149">
            <v>1</v>
          </cell>
          <cell r="S149">
            <v>1.4046444981305601</v>
          </cell>
          <cell r="T149">
            <v>0.75</v>
          </cell>
          <cell r="U149">
            <v>157.85400000000001</v>
          </cell>
          <cell r="V149">
            <v>2.6117984189482177</v>
          </cell>
          <cell r="W149">
            <v>1.0136786238003879</v>
          </cell>
          <cell r="X149">
            <v>55.829998110230974</v>
          </cell>
          <cell r="Y149">
            <v>55.841587862885156</v>
          </cell>
          <cell r="Z149">
            <v>5.5432254726176522E-3</v>
          </cell>
          <cell r="AA149">
            <v>2.0410676619547898E-2</v>
          </cell>
          <cell r="AB149">
            <v>5.5502556253984103</v>
          </cell>
          <cell r="AC149">
            <v>1.2014252432338046</v>
          </cell>
          <cell r="AD149">
            <v>1.0945651950386073</v>
          </cell>
          <cell r="AE149">
            <v>3785.2209492333354</v>
          </cell>
          <cell r="AF149">
            <v>2723.2359959690243</v>
          </cell>
          <cell r="AG149">
            <v>2</v>
          </cell>
          <cell r="AH149">
            <v>1379456.4646065403</v>
          </cell>
          <cell r="AI149">
            <v>-24.630447622793938</v>
          </cell>
          <cell r="AJ149">
            <v>-9.718453133993819E-5</v>
          </cell>
          <cell r="AK149">
            <v>-24.630447622793938</v>
          </cell>
        </row>
        <row r="150">
          <cell r="B150" t="str">
            <v>50_115_1_200</v>
          </cell>
          <cell r="F150">
            <v>50</v>
          </cell>
          <cell r="G150">
            <v>115</v>
          </cell>
          <cell r="H150">
            <v>40.204150994000805</v>
          </cell>
          <cell r="R150">
            <v>1</v>
          </cell>
          <cell r="W150">
            <v>8.1048608395221677</v>
          </cell>
          <cell r="X150">
            <v>9.7958490059991945</v>
          </cell>
          <cell r="AK150">
            <v>-125.57957152991008</v>
          </cell>
          <cell r="AL150">
            <v>3.9831567198199235E-4</v>
          </cell>
          <cell r="AM150">
            <v>-100.94912390711615</v>
          </cell>
        </row>
        <row r="151">
          <cell r="B151" t="str">
            <v>LoPGas</v>
          </cell>
          <cell r="C151" t="str">
            <v>Branch</v>
          </cell>
          <cell r="D151" t="str">
            <v>x</v>
          </cell>
          <cell r="E151" t="str">
            <v>B</v>
          </cell>
          <cell r="F151">
            <v>20</v>
          </cell>
          <cell r="G151">
            <v>115</v>
          </cell>
          <cell r="J151">
            <v>5.4</v>
          </cell>
          <cell r="K151">
            <v>5.4</v>
          </cell>
          <cell r="L151">
            <v>60</v>
          </cell>
          <cell r="M151">
            <v>25.4</v>
          </cell>
          <cell r="N151">
            <v>13200.000000000002</v>
          </cell>
          <cell r="O151">
            <v>1.2</v>
          </cell>
          <cell r="P151">
            <v>16</v>
          </cell>
          <cell r="Q151">
            <v>30</v>
          </cell>
          <cell r="R151">
            <v>1</v>
          </cell>
          <cell r="S151">
            <v>0.5</v>
          </cell>
          <cell r="T151">
            <v>0.75</v>
          </cell>
          <cell r="U151">
            <v>93.361000000000004</v>
          </cell>
          <cell r="V151">
            <v>3.1763883056118551</v>
          </cell>
          <cell r="W151">
            <v>1.8467418310555637</v>
          </cell>
          <cell r="X151">
            <v>26.224742946980719</v>
          </cell>
          <cell r="Y151">
            <v>27.049485893961442</v>
          </cell>
          <cell r="Z151">
            <v>4.7673002715648671E-2</v>
          </cell>
          <cell r="AA151">
            <v>9.5422692551096699E-2</v>
          </cell>
          <cell r="AB151">
            <v>10.590508807326579</v>
          </cell>
          <cell r="AC151">
            <v>1.468839448416152</v>
          </cell>
          <cell r="AD151">
            <v>1.3002505611910258</v>
          </cell>
          <cell r="AE151">
            <v>204.08623525834332</v>
          </cell>
          <cell r="AF151">
            <v>2338.3231915636902</v>
          </cell>
          <cell r="AG151">
            <v>2</v>
          </cell>
          <cell r="AH151">
            <v>245020.75632133719</v>
          </cell>
          <cell r="AI151">
            <v>-83.346390776443144</v>
          </cell>
          <cell r="AJ151">
            <v>-6.314120513366904E-3</v>
          </cell>
          <cell r="AK151">
            <v>-1333.5422524230903</v>
          </cell>
        </row>
        <row r="152">
          <cell r="B152" t="str">
            <v>LoPGas</v>
          </cell>
          <cell r="C152" t="str">
            <v>Header</v>
          </cell>
          <cell r="D152" t="str">
            <v>x</v>
          </cell>
          <cell r="E152" t="str">
            <v>H</v>
          </cell>
          <cell r="F152">
            <v>20</v>
          </cell>
          <cell r="G152">
            <v>115</v>
          </cell>
          <cell r="J152">
            <v>5.4</v>
          </cell>
          <cell r="K152">
            <v>5.4</v>
          </cell>
          <cell r="L152">
            <v>60</v>
          </cell>
          <cell r="M152">
            <v>27.049485893961442</v>
          </cell>
          <cell r="N152">
            <v>63360</v>
          </cell>
          <cell r="O152">
            <v>5.28</v>
          </cell>
          <cell r="P152">
            <v>1</v>
          </cell>
          <cell r="Q152">
            <v>20</v>
          </cell>
          <cell r="R152">
            <v>1</v>
          </cell>
          <cell r="S152">
            <v>0.73278748682815997</v>
          </cell>
          <cell r="T152">
            <v>0.75</v>
          </cell>
          <cell r="U152">
            <v>93.361000000000004</v>
          </cell>
          <cell r="V152">
            <v>5.1211561977138933</v>
          </cell>
          <cell r="W152">
            <v>3.0000942085125928</v>
          </cell>
          <cell r="X152">
            <v>27.187812841878483</v>
          </cell>
          <cell r="Y152">
            <v>27.326139789795519</v>
          </cell>
          <cell r="Z152">
            <v>8.3960418627695432E-3</v>
          </cell>
          <cell r="AA152">
            <v>3.8268430458182977E-2</v>
          </cell>
          <cell r="AB152">
            <v>8.5114816344094599</v>
          </cell>
          <cell r="AC152">
            <v>1.3237314791471646</v>
          </cell>
          <cell r="AD152">
            <v>1.2923617240250624</v>
          </cell>
          <cell r="AE152">
            <v>979.61392924004792</v>
          </cell>
          <cell r="AF152">
            <v>4903.9122255018174</v>
          </cell>
          <cell r="AG152">
            <v>2</v>
          </cell>
          <cell r="AH152">
            <v>769976.75545273337</v>
          </cell>
          <cell r="AI152">
            <v>-66.464889063563263</v>
          </cell>
          <cell r="AJ152">
            <v>-1.0490039309274505E-3</v>
          </cell>
          <cell r="AK152">
            <v>-66.464889063563263</v>
          </cell>
        </row>
        <row r="153">
          <cell r="B153" t="str">
            <v>LoPGas</v>
          </cell>
          <cell r="C153" t="str">
            <v>Header</v>
          </cell>
          <cell r="D153" t="str">
            <v>x</v>
          </cell>
          <cell r="E153" t="str">
            <v>H</v>
          </cell>
          <cell r="F153">
            <v>20</v>
          </cell>
          <cell r="G153">
            <v>115</v>
          </cell>
          <cell r="J153">
            <v>5.4</v>
          </cell>
          <cell r="K153">
            <v>5.4</v>
          </cell>
          <cell r="L153">
            <v>60</v>
          </cell>
          <cell r="M153">
            <v>27.326139789795519</v>
          </cell>
          <cell r="N153">
            <v>126720</v>
          </cell>
          <cell r="O153">
            <v>10.56</v>
          </cell>
          <cell r="P153">
            <v>1</v>
          </cell>
          <cell r="Q153">
            <v>20</v>
          </cell>
          <cell r="R153">
            <v>1</v>
          </cell>
          <cell r="S153">
            <v>1.01473233779264</v>
          </cell>
          <cell r="T153">
            <v>0.75</v>
          </cell>
          <cell r="U153">
            <v>93.361000000000004</v>
          </cell>
          <cell r="V153">
            <v>3.4181393564904679</v>
          </cell>
          <cell r="W153">
            <v>1.9883651766200749</v>
          </cell>
          <cell r="X153">
            <v>27.40914605687659</v>
          </cell>
          <cell r="Y153">
            <v>27.492152323957662</v>
          </cell>
          <cell r="Z153">
            <v>5.0808974848430832E-3</v>
          </cell>
          <cell r="AA153">
            <v>2.8994967830713685E-2</v>
          </cell>
          <cell r="AB153">
            <v>6.9331063611990746</v>
          </cell>
          <cell r="AC153">
            <v>1.1810878134201062</v>
          </cell>
          <cell r="AD153">
            <v>1.2860487107049701</v>
          </cell>
          <cell r="AE153">
            <v>1959.2278584800958</v>
          </cell>
          <cell r="AF153">
            <v>4832.79938303366</v>
          </cell>
          <cell r="AG153">
            <v>2</v>
          </cell>
          <cell r="AH153">
            <v>1085861.930778556</v>
          </cell>
          <cell r="AI153">
            <v>-80.04427479898871</v>
          </cell>
          <cell r="AJ153">
            <v>-6.3166252208797903E-4</v>
          </cell>
          <cell r="AK153">
            <v>-80.04427479898871</v>
          </cell>
        </row>
        <row r="154">
          <cell r="B154" t="str">
            <v>LoPGas</v>
          </cell>
          <cell r="C154" t="str">
            <v>Header</v>
          </cell>
          <cell r="D154" t="str">
            <v>x</v>
          </cell>
          <cell r="E154" t="str">
            <v>H</v>
          </cell>
          <cell r="F154">
            <v>20</v>
          </cell>
          <cell r="G154">
            <v>115</v>
          </cell>
          <cell r="J154">
            <v>5.4</v>
          </cell>
          <cell r="K154">
            <v>5.4</v>
          </cell>
          <cell r="L154">
            <v>60</v>
          </cell>
          <cell r="M154">
            <v>27.492152323957662</v>
          </cell>
          <cell r="N154">
            <v>190080</v>
          </cell>
          <cell r="O154">
            <v>15.84</v>
          </cell>
          <cell r="P154">
            <v>1</v>
          </cell>
          <cell r="Q154">
            <v>20</v>
          </cell>
          <cell r="R154">
            <v>1</v>
          </cell>
          <cell r="S154">
            <v>1.2386846748934399</v>
          </cell>
          <cell r="T154">
            <v>0.75</v>
          </cell>
          <cell r="U154">
            <v>93.361000000000004</v>
          </cell>
          <cell r="V154">
            <v>2.6279427320843483</v>
          </cell>
          <cell r="W154">
            <v>1.5254497551753623</v>
          </cell>
          <cell r="X154">
            <v>27.554590175561291</v>
          </cell>
          <cell r="Y154">
            <v>27.61702802716492</v>
          </cell>
          <cell r="Z154">
            <v>3.8414017578681792E-3</v>
          </cell>
          <cell r="AA154">
            <v>2.47794461338008E-2</v>
          </cell>
          <cell r="AB154">
            <v>6.0613410564312922</v>
          </cell>
          <cell r="AC154">
            <v>1.0889028474557065</v>
          </cell>
          <cell r="AD154">
            <v>1.2808557088469676</v>
          </cell>
          <cell r="AE154">
            <v>2938.8417877201437</v>
          </cell>
          <cell r="AF154">
            <v>4739.868299860781</v>
          </cell>
          <cell r="AG154">
            <v>2</v>
          </cell>
          <cell r="AH154">
            <v>1319572.681712158</v>
          </cell>
          <cell r="AI154">
            <v>-90.43976079204198</v>
          </cell>
          <cell r="AJ154">
            <v>-4.7579840484028818E-4</v>
          </cell>
          <cell r="AK154">
            <v>-90.43976079204198</v>
          </cell>
        </row>
        <row r="155">
          <cell r="B155" t="str">
            <v>LoPGas</v>
          </cell>
          <cell r="C155" t="str">
            <v>Leader</v>
          </cell>
          <cell r="D155" t="str">
            <v>x</v>
          </cell>
          <cell r="E155" t="str">
            <v>L</v>
          </cell>
          <cell r="F155">
            <v>20</v>
          </cell>
          <cell r="G155">
            <v>115</v>
          </cell>
          <cell r="J155">
            <v>5.4</v>
          </cell>
          <cell r="K155">
            <v>5.4</v>
          </cell>
          <cell r="L155">
            <v>60</v>
          </cell>
          <cell r="M155">
            <v>27.61702802716492</v>
          </cell>
          <cell r="N155">
            <v>253440.00000000003</v>
          </cell>
          <cell r="O155">
            <v>21.12</v>
          </cell>
          <cell r="P155">
            <v>1</v>
          </cell>
          <cell r="Q155">
            <v>40</v>
          </cell>
          <cell r="R155">
            <v>1</v>
          </cell>
          <cell r="S155">
            <v>1.4046444981305601</v>
          </cell>
          <cell r="T155">
            <v>0.75</v>
          </cell>
          <cell r="U155">
            <v>93.361000000000004</v>
          </cell>
          <cell r="V155">
            <v>4.8512285396601484</v>
          </cell>
          <cell r="W155">
            <v>2.8397079855378102</v>
          </cell>
          <cell r="X155">
            <v>27.718960203437831</v>
          </cell>
          <cell r="Y155">
            <v>27.820892379710742</v>
          </cell>
          <cell r="Z155">
            <v>6.2954182437867656E-3</v>
          </cell>
          <cell r="AA155">
            <v>2.1930653920130928E-2</v>
          </cell>
          <cell r="AB155">
            <v>5.5502556253984103</v>
          </cell>
          <cell r="AC155">
            <v>1.029760821718031</v>
          </cell>
          <cell r="AD155">
            <v>1.2770327127910477</v>
          </cell>
          <cell r="AE155">
            <v>3918.4557169601921</v>
          </cell>
          <cell r="AF155">
            <v>4934.209783859118</v>
          </cell>
          <cell r="AG155">
            <v>2</v>
          </cell>
          <cell r="AH155">
            <v>1542999.961472936</v>
          </cell>
          <cell r="AI155">
            <v>-195.58431483068335</v>
          </cell>
          <cell r="AJ155">
            <v>-7.7171841394682496E-4</v>
          </cell>
          <cell r="AK155">
            <v>-195.58431483068335</v>
          </cell>
        </row>
        <row r="156">
          <cell r="B156" t="str">
            <v>20_115_1_60</v>
          </cell>
          <cell r="F156">
            <v>20</v>
          </cell>
          <cell r="G156">
            <v>115</v>
          </cell>
          <cell r="H156">
            <v>8.7996410430985961</v>
          </cell>
          <cell r="R156">
            <v>1</v>
          </cell>
          <cell r="W156">
            <v>6.51390914030803</v>
          </cell>
          <cell r="X156">
            <v>11.200358956901404</v>
          </cell>
          <cell r="AK156">
            <v>-432.53323948527731</v>
          </cell>
          <cell r="AL156">
            <v>9.3493104740606818E-4</v>
          </cell>
          <cell r="AM156">
            <v>-236.94892465459395</v>
          </cell>
        </row>
        <row r="157">
          <cell r="B157" t="str">
            <v>LoPGas</v>
          </cell>
          <cell r="C157" t="str">
            <v>Branch</v>
          </cell>
          <cell r="D157" t="str">
            <v>x</v>
          </cell>
          <cell r="E157" t="str">
            <v>B</v>
          </cell>
          <cell r="F157">
            <v>20</v>
          </cell>
          <cell r="G157">
            <v>115</v>
          </cell>
          <cell r="J157">
            <v>5.4</v>
          </cell>
          <cell r="K157">
            <v>5.4</v>
          </cell>
          <cell r="L157">
            <v>60</v>
          </cell>
          <cell r="M157">
            <v>25.4</v>
          </cell>
          <cell r="N157">
            <v>13200.000000000002</v>
          </cell>
          <cell r="O157">
            <v>1.2</v>
          </cell>
          <cell r="P157">
            <v>16</v>
          </cell>
          <cell r="Q157">
            <v>30</v>
          </cell>
          <cell r="R157">
            <v>1</v>
          </cell>
          <cell r="S157">
            <v>0.5</v>
          </cell>
          <cell r="T157">
            <v>0.75</v>
          </cell>
          <cell r="U157">
            <v>93.361000000000004</v>
          </cell>
          <cell r="V157">
            <v>3.1763883056118551</v>
          </cell>
          <cell r="W157">
            <v>1.8467418310555637</v>
          </cell>
          <cell r="X157">
            <v>26.224742946980719</v>
          </cell>
          <cell r="Y157">
            <v>27.049485893961442</v>
          </cell>
          <cell r="Z157">
            <v>4.7673002715648671E-2</v>
          </cell>
          <cell r="AA157">
            <v>9.5422692551096699E-2</v>
          </cell>
          <cell r="AB157">
            <v>10.590508807326579</v>
          </cell>
          <cell r="AC157">
            <v>1.468839448416152</v>
          </cell>
          <cell r="AD157">
            <v>1.3002505611910258</v>
          </cell>
          <cell r="AE157">
            <v>204.08623525834332</v>
          </cell>
          <cell r="AF157">
            <v>2338.3231915636902</v>
          </cell>
          <cell r="AG157">
            <v>2</v>
          </cell>
          <cell r="AH157">
            <v>245020.75632133719</v>
          </cell>
          <cell r="AI157">
            <v>-83.346390776443144</v>
          </cell>
          <cell r="AJ157">
            <v>-6.314120513366904E-3</v>
          </cell>
          <cell r="AK157">
            <v>-1333.5422524230903</v>
          </cell>
        </row>
        <row r="158">
          <cell r="B158" t="str">
            <v>LoPGas</v>
          </cell>
          <cell r="C158" t="str">
            <v>Header</v>
          </cell>
          <cell r="D158" t="str">
            <v>x</v>
          </cell>
          <cell r="E158" t="str">
            <v>H</v>
          </cell>
          <cell r="F158">
            <v>20</v>
          </cell>
          <cell r="G158">
            <v>115</v>
          </cell>
          <cell r="J158">
            <v>5.4</v>
          </cell>
          <cell r="K158">
            <v>5.4</v>
          </cell>
          <cell r="L158">
            <v>60</v>
          </cell>
          <cell r="M158">
            <v>27.049485893961442</v>
          </cell>
          <cell r="N158">
            <v>63360</v>
          </cell>
          <cell r="O158">
            <v>5.28</v>
          </cell>
          <cell r="P158">
            <v>1</v>
          </cell>
          <cell r="Q158">
            <v>6.666666666666667</v>
          </cell>
          <cell r="R158">
            <v>1</v>
          </cell>
          <cell r="S158">
            <v>0.73278748682815997</v>
          </cell>
          <cell r="T158">
            <v>0.75</v>
          </cell>
          <cell r="U158">
            <v>93.361000000000004</v>
          </cell>
          <cell r="V158">
            <v>1.6680377708631515</v>
          </cell>
          <cell r="W158">
            <v>0.9636266729423113</v>
          </cell>
          <cell r="X158">
            <v>27.095288455635874</v>
          </cell>
          <cell r="Y158">
            <v>27.141091017310305</v>
          </cell>
          <cell r="Z158">
            <v>2.7800817630361241E-3</v>
          </cell>
          <cell r="AA158">
            <v>3.8100825555671902E-2</v>
          </cell>
          <cell r="AB158">
            <v>8.5114816344094599</v>
          </cell>
          <cell r="AC158">
            <v>1.3237297863471145</v>
          </cell>
          <cell r="AD158">
            <v>1.2923633767112932</v>
          </cell>
          <cell r="AE158">
            <v>979.61392924004792</v>
          </cell>
          <cell r="AF158">
            <v>4791.5445191827412</v>
          </cell>
          <cell r="AG158">
            <v>2</v>
          </cell>
          <cell r="AH158">
            <v>769572.72691211442</v>
          </cell>
          <cell r="AI158">
            <v>-22.217934212586897</v>
          </cell>
          <cell r="AJ158">
            <v>-3.5066184047643459E-4</v>
          </cell>
          <cell r="AK158">
            <v>-22.217934212586897</v>
          </cell>
        </row>
        <row r="159">
          <cell r="B159" t="str">
            <v>LoPGas</v>
          </cell>
          <cell r="C159" t="str">
            <v>Header</v>
          </cell>
          <cell r="D159" t="str">
            <v>x</v>
          </cell>
          <cell r="E159" t="str">
            <v>H</v>
          </cell>
          <cell r="F159">
            <v>20</v>
          </cell>
          <cell r="G159">
            <v>115</v>
          </cell>
          <cell r="J159">
            <v>5.4</v>
          </cell>
          <cell r="K159">
            <v>5.4</v>
          </cell>
          <cell r="L159">
            <v>60</v>
          </cell>
          <cell r="M159">
            <v>27.141091017310305</v>
          </cell>
          <cell r="N159">
            <v>126720</v>
          </cell>
          <cell r="O159">
            <v>10.56</v>
          </cell>
          <cell r="P159">
            <v>1</v>
          </cell>
          <cell r="Q159">
            <v>6.666666666666667</v>
          </cell>
          <cell r="R159">
            <v>1</v>
          </cell>
          <cell r="S159">
            <v>1.01473233779264</v>
          </cell>
          <cell r="T159">
            <v>0.75</v>
          </cell>
          <cell r="U159">
            <v>93.361000000000004</v>
          </cell>
          <cell r="V159">
            <v>1.1213493209953809</v>
          </cell>
          <cell r="W159">
            <v>0.6478043448846762</v>
          </cell>
          <cell r="X159">
            <v>27.16876817513397</v>
          </cell>
          <cell r="Y159">
            <v>27.196445332957637</v>
          </cell>
          <cell r="Z159">
            <v>1.6846060128318241E-3</v>
          </cell>
          <cell r="AA159">
            <v>2.8904861954433342E-2</v>
          </cell>
          <cell r="AB159">
            <v>6.9331063611990746</v>
          </cell>
          <cell r="AC159">
            <v>1.1805073724085686</v>
          </cell>
          <cell r="AD159">
            <v>1.2866810450994643</v>
          </cell>
          <cell r="AE159">
            <v>1959.2278584800958</v>
          </cell>
          <cell r="AF159">
            <v>4756.319756284478</v>
          </cell>
          <cell r="AG159">
            <v>2</v>
          </cell>
          <cell r="AH159">
            <v>1085858.4816818314</v>
          </cell>
          <cell r="AI159">
            <v>-26.880482299711936</v>
          </cell>
          <cell r="AJ159">
            <v>-2.1212501814797929E-4</v>
          </cell>
          <cell r="AK159">
            <v>-26.880482299711936</v>
          </cell>
        </row>
        <row r="160">
          <cell r="B160" t="str">
            <v>LoPGas</v>
          </cell>
          <cell r="C160" t="str">
            <v>Header</v>
          </cell>
          <cell r="D160" t="str">
            <v>x</v>
          </cell>
          <cell r="E160" t="str">
            <v>H</v>
          </cell>
          <cell r="F160">
            <v>20</v>
          </cell>
          <cell r="G160">
            <v>115</v>
          </cell>
          <cell r="J160">
            <v>5.4</v>
          </cell>
          <cell r="K160">
            <v>5.4</v>
          </cell>
          <cell r="L160">
            <v>60</v>
          </cell>
          <cell r="M160">
            <v>27.196445332957637</v>
          </cell>
          <cell r="N160">
            <v>190080</v>
          </cell>
          <cell r="O160">
            <v>15.84</v>
          </cell>
          <cell r="P160">
            <v>1</v>
          </cell>
          <cell r="Q160">
            <v>6.666666666666667</v>
          </cell>
          <cell r="R160">
            <v>1</v>
          </cell>
          <cell r="S160">
            <v>1.2386846748934399</v>
          </cell>
          <cell r="T160">
            <v>0.75</v>
          </cell>
          <cell r="U160">
            <v>93.361000000000004</v>
          </cell>
          <cell r="V160">
            <v>0.86485978306167521</v>
          </cell>
          <cell r="W160">
            <v>0.49963014619391899</v>
          </cell>
          <cell r="X160">
            <v>27.21734733146512</v>
          </cell>
          <cell r="Y160">
            <v>27.238249329972607</v>
          </cell>
          <cell r="Z160">
            <v>1.2743739951137645E-3</v>
          </cell>
          <cell r="AA160">
            <v>2.4715976104149724E-2</v>
          </cell>
          <cell r="AB160">
            <v>6.0613410564312922</v>
          </cell>
          <cell r="AC160">
            <v>1.088043777489287</v>
          </cell>
          <cell r="AD160">
            <v>1.2818670143601762</v>
          </cell>
          <cell r="AE160">
            <v>2938.8417877201437</v>
          </cell>
          <cell r="AF160">
            <v>4679.8182785222116</v>
          </cell>
          <cell r="AG160">
            <v>2</v>
          </cell>
          <cell r="AH160">
            <v>1319959.522760378</v>
          </cell>
          <cell r="AI160">
            <v>-30.463885853031584</v>
          </cell>
          <cell r="AJ160">
            <v>-1.6026875974869311E-4</v>
          </cell>
          <cell r="AK160">
            <v>-30.463885853031584</v>
          </cell>
        </row>
        <row r="161">
          <cell r="B161" t="str">
            <v>LoPGas</v>
          </cell>
          <cell r="C161" t="str">
            <v>Leader</v>
          </cell>
          <cell r="D161" t="str">
            <v>x</v>
          </cell>
          <cell r="E161" t="str">
            <v>L</v>
          </cell>
          <cell r="F161">
            <v>20</v>
          </cell>
          <cell r="G161">
            <v>115</v>
          </cell>
          <cell r="J161">
            <v>5.4</v>
          </cell>
          <cell r="K161">
            <v>5.4</v>
          </cell>
          <cell r="L161">
            <v>60</v>
          </cell>
          <cell r="M161">
            <v>27.238249329972607</v>
          </cell>
          <cell r="N161">
            <v>253440.00000000003</v>
          </cell>
          <cell r="O161">
            <v>21.12</v>
          </cell>
          <cell r="P161">
            <v>1</v>
          </cell>
          <cell r="Q161">
            <v>40</v>
          </cell>
          <cell r="R161">
            <v>1</v>
          </cell>
          <cell r="S161">
            <v>1.4046444981305601</v>
          </cell>
          <cell r="T161">
            <v>0.75</v>
          </cell>
          <cell r="U161">
            <v>93.361000000000004</v>
          </cell>
          <cell r="V161">
            <v>4.8443344396959773</v>
          </cell>
          <cell r="W161">
            <v>2.8356116694568989</v>
          </cell>
          <cell r="X161">
            <v>27.341214565894081</v>
          </cell>
          <cell r="Y161">
            <v>27.444179801815554</v>
          </cell>
          <cell r="Z161">
            <v>6.2856980360133097E-3</v>
          </cell>
          <cell r="AA161">
            <v>2.1921696103034453E-2</v>
          </cell>
          <cell r="AB161">
            <v>5.5502556253984103</v>
          </cell>
          <cell r="AC161">
            <v>1.0287174123453016</v>
          </cell>
          <cell r="AD161">
            <v>1.2783279838594845</v>
          </cell>
          <cell r="AE161">
            <v>3918.4557169601921</v>
          </cell>
          <cell r="AF161">
            <v>4927.5028223359805</v>
          </cell>
          <cell r="AG161">
            <v>2</v>
          </cell>
          <cell r="AH161">
            <v>1544126.8809434134</v>
          </cell>
          <cell r="AI161">
            <v>-197.90454804990637</v>
          </cell>
          <cell r="AJ161">
            <v>-7.8087337456560267E-4</v>
          </cell>
          <cell r="AK161">
            <v>-197.90454804990637</v>
          </cell>
        </row>
        <row r="162">
          <cell r="B162" t="str">
            <v>20_115_1_20</v>
          </cell>
          <cell r="F162">
            <v>20</v>
          </cell>
          <cell r="G162">
            <v>115</v>
          </cell>
          <cell r="H162">
            <v>13.206585335466631</v>
          </cell>
          <cell r="R162">
            <v>1</v>
          </cell>
          <cell r="W162">
            <v>2.1110611640209065</v>
          </cell>
          <cell r="X162">
            <v>6.7934146645333691</v>
          </cell>
          <cell r="AK162">
            <v>-277.46685041523676</v>
          </cell>
          <cell r="AL162">
            <v>3.1392953900461813E-4</v>
          </cell>
          <cell r="AM162">
            <v>-79.562302365330424</v>
          </cell>
        </row>
        <row r="163">
          <cell r="B163" t="str">
            <v>LoPGas</v>
          </cell>
          <cell r="C163" t="str">
            <v>Branch</v>
          </cell>
          <cell r="D163" t="str">
            <v>x</v>
          </cell>
          <cell r="E163" t="str">
            <v>B</v>
          </cell>
          <cell r="F163">
            <v>20</v>
          </cell>
          <cell r="G163">
            <v>115</v>
          </cell>
          <cell r="J163">
            <v>5.4</v>
          </cell>
          <cell r="K163">
            <v>5.4</v>
          </cell>
          <cell r="L163">
            <v>60</v>
          </cell>
          <cell r="M163">
            <v>25.4</v>
          </cell>
          <cell r="N163">
            <v>13200.000000000002</v>
          </cell>
          <cell r="O163">
            <v>1.2</v>
          </cell>
          <cell r="P163">
            <v>16</v>
          </cell>
          <cell r="Q163">
            <v>30</v>
          </cell>
          <cell r="R163">
            <v>1</v>
          </cell>
          <cell r="S163">
            <v>0.5</v>
          </cell>
          <cell r="T163">
            <v>0.75</v>
          </cell>
          <cell r="U163">
            <v>93.361000000000004</v>
          </cell>
          <cell r="V163">
            <v>3.1763883056118551</v>
          </cell>
          <cell r="W163">
            <v>1.8467418310555637</v>
          </cell>
          <cell r="X163">
            <v>26.224742946980719</v>
          </cell>
          <cell r="Y163">
            <v>27.049485893961442</v>
          </cell>
          <cell r="Z163">
            <v>4.7673002715648671E-2</v>
          </cell>
          <cell r="AA163">
            <v>9.5422692551096699E-2</v>
          </cell>
          <cell r="AB163">
            <v>10.590508807326579</v>
          </cell>
          <cell r="AC163">
            <v>1.468839448416152</v>
          </cell>
          <cell r="AD163">
            <v>1.3002505611910258</v>
          </cell>
          <cell r="AE163">
            <v>204.08623525834332</v>
          </cell>
          <cell r="AF163">
            <v>2338.3231915636902</v>
          </cell>
          <cell r="AG163">
            <v>2</v>
          </cell>
          <cell r="AH163">
            <v>245020.75632133719</v>
          </cell>
          <cell r="AI163">
            <v>-83.346390776443144</v>
          </cell>
          <cell r="AJ163">
            <v>-6.314120513366904E-3</v>
          </cell>
          <cell r="AK163">
            <v>-1333.5422524230903</v>
          </cell>
        </row>
        <row r="164">
          <cell r="B164" t="str">
            <v>LoPGas</v>
          </cell>
          <cell r="C164" t="str">
            <v>Header</v>
          </cell>
          <cell r="D164" t="str">
            <v>x</v>
          </cell>
          <cell r="E164" t="str">
            <v>H</v>
          </cell>
          <cell r="F164">
            <v>20</v>
          </cell>
          <cell r="G164">
            <v>115</v>
          </cell>
          <cell r="J164">
            <v>5.4</v>
          </cell>
          <cell r="K164">
            <v>5.4</v>
          </cell>
          <cell r="L164">
            <v>60</v>
          </cell>
          <cell r="M164">
            <v>27.049485893961442</v>
          </cell>
          <cell r="N164">
            <v>63360</v>
          </cell>
          <cell r="O164">
            <v>5.28</v>
          </cell>
          <cell r="P164">
            <v>1</v>
          </cell>
          <cell r="Q164">
            <v>13.333333333333334</v>
          </cell>
          <cell r="R164">
            <v>1</v>
          </cell>
          <cell r="S164">
            <v>0.73278748682815997</v>
          </cell>
          <cell r="T164">
            <v>0.75</v>
          </cell>
          <cell r="U164">
            <v>93.361000000000004</v>
          </cell>
          <cell r="V164">
            <v>3.3742402400296183</v>
          </cell>
          <cell r="W164">
            <v>1.9626480609429535</v>
          </cell>
          <cell r="X164">
            <v>27.141392710919725</v>
          </cell>
          <cell r="Y164">
            <v>27.233299527878007</v>
          </cell>
          <cell r="Z164">
            <v>5.5784754473034992E-3</v>
          </cell>
          <cell r="AA164">
            <v>3.8183617326293467E-2</v>
          </cell>
          <cell r="AB164">
            <v>8.5114816344094599</v>
          </cell>
          <cell r="AC164">
            <v>1.3237306306245784</v>
          </cell>
          <cell r="AD164">
            <v>1.2923625524399127</v>
          </cell>
          <cell r="AE164">
            <v>979.61392924004792</v>
          </cell>
          <cell r="AF164">
            <v>4846.5043895428471</v>
          </cell>
          <cell r="AG164">
            <v>2</v>
          </cell>
          <cell r="AH164">
            <v>769771.96470384102</v>
          </cell>
          <cell r="AI164">
            <v>-44.373144412737268</v>
          </cell>
          <cell r="AJ164">
            <v>-7.0033371863537357E-4</v>
          </cell>
          <cell r="AK164">
            <v>-44.373144412737268</v>
          </cell>
        </row>
        <row r="165">
          <cell r="B165" t="str">
            <v>LoPGas</v>
          </cell>
          <cell r="C165" t="str">
            <v>Header</v>
          </cell>
          <cell r="D165" t="str">
            <v>x</v>
          </cell>
          <cell r="E165" t="str">
            <v>H</v>
          </cell>
          <cell r="F165">
            <v>20</v>
          </cell>
          <cell r="G165">
            <v>115</v>
          </cell>
          <cell r="J165">
            <v>5.4</v>
          </cell>
          <cell r="K165">
            <v>5.4</v>
          </cell>
          <cell r="L165">
            <v>60</v>
          </cell>
          <cell r="M165">
            <v>27.233299527878007</v>
          </cell>
          <cell r="N165">
            <v>126720</v>
          </cell>
          <cell r="O165">
            <v>10.56</v>
          </cell>
          <cell r="P165">
            <v>1</v>
          </cell>
          <cell r="Q165">
            <v>13.333333333333334</v>
          </cell>
          <cell r="R165">
            <v>1</v>
          </cell>
          <cell r="S165">
            <v>1.01473233779264</v>
          </cell>
          <cell r="T165">
            <v>0.75</v>
          </cell>
          <cell r="U165">
            <v>93.361000000000004</v>
          </cell>
          <cell r="V165">
            <v>2.2604693121883721</v>
          </cell>
          <cell r="W165">
            <v>1.3101753439885009</v>
          </cell>
          <cell r="X165">
            <v>27.288645408976123</v>
          </cell>
          <cell r="Y165">
            <v>27.343991290074236</v>
          </cell>
          <cell r="Z165">
            <v>3.3781784739176368E-3</v>
          </cell>
          <cell r="AA165">
            <v>2.8949659992636809E-2</v>
          </cell>
          <cell r="AB165">
            <v>6.9331063611990746</v>
          </cell>
          <cell r="AC165">
            <v>1.1807962098653819</v>
          </cell>
          <cell r="AD165">
            <v>1.2863663068934206</v>
          </cell>
          <cell r="AE165">
            <v>1959.2278584800958</v>
          </cell>
          <cell r="AF165">
            <v>4794.0080247083733</v>
          </cell>
          <cell r="AG165">
            <v>2</v>
          </cell>
          <cell r="AH165">
            <v>1085858.9242972713</v>
          </cell>
          <cell r="AI165">
            <v>-53.562433160111297</v>
          </cell>
          <cell r="AJ165">
            <v>-4.2268334248825204E-4</v>
          </cell>
          <cell r="AK165">
            <v>-53.562433160111297</v>
          </cell>
        </row>
        <row r="166">
          <cell r="B166" t="str">
            <v>LoPGas</v>
          </cell>
          <cell r="C166" t="str">
            <v>Header</v>
          </cell>
          <cell r="D166" t="str">
            <v>x</v>
          </cell>
          <cell r="E166" t="str">
            <v>H</v>
          </cell>
          <cell r="F166">
            <v>20</v>
          </cell>
          <cell r="G166">
            <v>115</v>
          </cell>
          <cell r="J166">
            <v>5.4</v>
          </cell>
          <cell r="K166">
            <v>5.4</v>
          </cell>
          <cell r="L166">
            <v>60</v>
          </cell>
          <cell r="M166">
            <v>27.343991290074236</v>
          </cell>
          <cell r="N166">
            <v>190080</v>
          </cell>
          <cell r="O166">
            <v>15.84</v>
          </cell>
          <cell r="P166">
            <v>1</v>
          </cell>
          <cell r="Q166">
            <v>13.333333333333334</v>
          </cell>
          <cell r="R166">
            <v>1</v>
          </cell>
          <cell r="S166">
            <v>1.2386846748934399</v>
          </cell>
          <cell r="T166">
            <v>0.75</v>
          </cell>
          <cell r="U166">
            <v>93.361000000000004</v>
          </cell>
          <cell r="V166">
            <v>1.7407187928856833</v>
          </cell>
          <cell r="W166">
            <v>1.0056934931960626</v>
          </cell>
          <cell r="X166">
            <v>27.385706467900796</v>
          </cell>
          <cell r="Y166">
            <v>27.427421645727353</v>
          </cell>
          <cell r="Z166">
            <v>2.5548240262368571E-3</v>
          </cell>
          <cell r="AA166">
            <v>2.474763064812617E-2</v>
          </cell>
          <cell r="AB166">
            <v>6.0613410564312922</v>
          </cell>
          <cell r="AC166">
            <v>1.0884714841367058</v>
          </cell>
          <cell r="AD166">
            <v>1.2813633144000589</v>
          </cell>
          <cell r="AE166">
            <v>2938.8417877201437</v>
          </cell>
          <cell r="AF166">
            <v>4709.5136308726496</v>
          </cell>
          <cell r="AG166">
            <v>2</v>
          </cell>
          <cell r="AH166">
            <v>1319765.2889925546</v>
          </cell>
          <cell r="AI166">
            <v>-60.610964237648801</v>
          </cell>
          <cell r="AJ166">
            <v>-3.1887081353981902E-4</v>
          </cell>
          <cell r="AK166">
            <v>-60.610964237648801</v>
          </cell>
        </row>
        <row r="167">
          <cell r="B167" t="str">
            <v>LoPGas</v>
          </cell>
          <cell r="C167" t="str">
            <v>Leader</v>
          </cell>
          <cell r="D167" t="str">
            <v>x</v>
          </cell>
          <cell r="E167" t="str">
            <v>L</v>
          </cell>
          <cell r="F167">
            <v>20</v>
          </cell>
          <cell r="G167">
            <v>115</v>
          </cell>
          <cell r="J167">
            <v>5.4</v>
          </cell>
          <cell r="K167">
            <v>5.4</v>
          </cell>
          <cell r="L167">
            <v>60</v>
          </cell>
          <cell r="M167">
            <v>27.427421645727353</v>
          </cell>
          <cell r="N167">
            <v>253440.00000000003</v>
          </cell>
          <cell r="O167">
            <v>21.12</v>
          </cell>
          <cell r="P167">
            <v>1</v>
          </cell>
          <cell r="Q167">
            <v>40</v>
          </cell>
          <cell r="R167">
            <v>1</v>
          </cell>
          <cell r="S167">
            <v>1.4046444981305601</v>
          </cell>
          <cell r="T167">
            <v>0.75</v>
          </cell>
          <cell r="U167">
            <v>93.361000000000004</v>
          </cell>
          <cell r="V167">
            <v>4.8477752633542064</v>
          </cell>
          <cell r="W167">
            <v>2.8376561279585282</v>
          </cell>
          <cell r="X167">
            <v>27.529871363272377</v>
          </cell>
          <cell r="Y167">
            <v>27.632321080817402</v>
          </cell>
          <cell r="Z167">
            <v>6.2905500713353879E-3</v>
          </cell>
          <cell r="AA167">
            <v>2.192616579018274E-2</v>
          </cell>
          <cell r="AB167">
            <v>5.5502556253984103</v>
          </cell>
          <cell r="AC167">
            <v>1.0292370577034908</v>
          </cell>
          <cell r="AD167">
            <v>1.277682576469531</v>
          </cell>
          <cell r="AE167">
            <v>3918.4557169601921</v>
          </cell>
          <cell r="AF167">
            <v>4930.85023694555</v>
          </cell>
          <cell r="AG167">
            <v>2</v>
          </cell>
          <cell r="AH167">
            <v>1543563.8598248756</v>
          </cell>
          <cell r="AI167">
            <v>-196.74570955086057</v>
          </cell>
          <cell r="AJ167">
            <v>-7.7630093730611006E-4</v>
          </cell>
          <cell r="AK167">
            <v>-196.74570955086057</v>
          </cell>
        </row>
        <row r="168">
          <cell r="B168" t="str">
            <v>20_115_1_40</v>
          </cell>
          <cell r="F168">
            <v>20</v>
          </cell>
          <cell r="G168">
            <v>115</v>
          </cell>
          <cell r="H168">
            <v>11.037085142858391</v>
          </cell>
          <cell r="R168">
            <v>1</v>
          </cell>
          <cell r="W168">
            <v>4.278516898127517</v>
          </cell>
          <cell r="X168">
            <v>8.9629148571416088</v>
          </cell>
          <cell r="AK168">
            <v>-355.2922513613579</v>
          </cell>
          <cell r="AL168">
            <v>6.2557821105783354E-4</v>
          </cell>
          <cell r="AM168">
            <v>-158.54654181049736</v>
          </cell>
        </row>
        <row r="169">
          <cell r="B169" t="str">
            <v>LoPGas</v>
          </cell>
          <cell r="C169" t="str">
            <v>Branch</v>
          </cell>
          <cell r="D169" t="str">
            <v>x</v>
          </cell>
          <cell r="E169" t="str">
            <v>B</v>
          </cell>
          <cell r="F169">
            <v>20</v>
          </cell>
          <cell r="G169">
            <v>115</v>
          </cell>
          <cell r="J169">
            <v>5.4</v>
          </cell>
          <cell r="K169">
            <v>5.4</v>
          </cell>
          <cell r="L169">
            <v>60</v>
          </cell>
          <cell r="M169">
            <v>25.4</v>
          </cell>
          <cell r="N169">
            <v>13200.000000000002</v>
          </cell>
          <cell r="O169">
            <v>1.2</v>
          </cell>
          <cell r="P169">
            <v>16</v>
          </cell>
          <cell r="Q169">
            <v>30</v>
          </cell>
          <cell r="R169">
            <v>1</v>
          </cell>
          <cell r="S169">
            <v>0.5</v>
          </cell>
          <cell r="T169">
            <v>0.75</v>
          </cell>
          <cell r="U169">
            <v>93.361000000000004</v>
          </cell>
          <cell r="V169">
            <v>3.1763883056118551</v>
          </cell>
          <cell r="W169">
            <v>1.8467418310555637</v>
          </cell>
          <cell r="X169">
            <v>26.224742946980719</v>
          </cell>
          <cell r="Y169">
            <v>27.049485893961442</v>
          </cell>
          <cell r="Z169">
            <v>4.7673002715648671E-2</v>
          </cell>
          <cell r="AA169">
            <v>9.5422692551096699E-2</v>
          </cell>
          <cell r="AB169">
            <v>10.590508807326579</v>
          </cell>
          <cell r="AC169">
            <v>1.468839448416152</v>
          </cell>
          <cell r="AD169">
            <v>1.3002505611910258</v>
          </cell>
          <cell r="AE169">
            <v>204.08623525834332</v>
          </cell>
          <cell r="AF169">
            <v>2338.3231915636902</v>
          </cell>
          <cell r="AG169">
            <v>2</v>
          </cell>
          <cell r="AH169">
            <v>245020.75632133719</v>
          </cell>
          <cell r="AI169">
            <v>-83.346390776443144</v>
          </cell>
          <cell r="AJ169">
            <v>-6.314120513366904E-3</v>
          </cell>
          <cell r="AK169">
            <v>-1333.5422524230903</v>
          </cell>
        </row>
        <row r="170">
          <cell r="B170" t="str">
            <v>LoPGas</v>
          </cell>
          <cell r="C170" t="str">
            <v>Header</v>
          </cell>
          <cell r="D170" t="str">
            <v>x</v>
          </cell>
          <cell r="E170" t="str">
            <v>H</v>
          </cell>
          <cell r="F170">
            <v>20</v>
          </cell>
          <cell r="G170">
            <v>115</v>
          </cell>
          <cell r="J170">
            <v>5.4</v>
          </cell>
          <cell r="K170">
            <v>5.4</v>
          </cell>
          <cell r="L170">
            <v>60</v>
          </cell>
          <cell r="M170">
            <v>27.049485893961442</v>
          </cell>
          <cell r="N170">
            <v>63360</v>
          </cell>
          <cell r="O170">
            <v>5.28</v>
          </cell>
          <cell r="P170">
            <v>1</v>
          </cell>
          <cell r="Q170">
            <v>33.333333333333336</v>
          </cell>
          <cell r="R170">
            <v>1</v>
          </cell>
          <cell r="S170">
            <v>0.73278748682815997</v>
          </cell>
          <cell r="T170">
            <v>0.75</v>
          </cell>
          <cell r="U170">
            <v>93.361000000000004</v>
          </cell>
          <cell r="V170">
            <v>8.7428887932432566</v>
          </cell>
          <cell r="W170">
            <v>5.2040253059821655</v>
          </cell>
          <cell r="X170">
            <v>27.281464579580703</v>
          </cell>
          <cell r="Y170">
            <v>27.513443265199964</v>
          </cell>
          <cell r="Z170">
            <v>1.4080428904552189E-2</v>
          </cell>
          <cell r="AA170">
            <v>3.8428613831643879E-2</v>
          </cell>
          <cell r="AB170">
            <v>8.5114816344094599</v>
          </cell>
          <cell r="AC170">
            <v>1.3237330782140173</v>
          </cell>
          <cell r="AD170">
            <v>1.2923601628547414</v>
          </cell>
          <cell r="AE170">
            <v>979.61392924004792</v>
          </cell>
          <cell r="AF170">
            <v>5023.4753565275878</v>
          </cell>
          <cell r="AG170">
            <v>2</v>
          </cell>
          <cell r="AH170">
            <v>770336.92437386955</v>
          </cell>
          <cell r="AI170">
            <v>-110.45563789796904</v>
          </cell>
          <cell r="AJ170">
            <v>-1.7433023658139054E-3</v>
          </cell>
          <cell r="AK170">
            <v>-110.45563789796904</v>
          </cell>
        </row>
        <row r="171">
          <cell r="B171" t="str">
            <v>LoPGas</v>
          </cell>
          <cell r="C171" t="str">
            <v>Header</v>
          </cell>
          <cell r="D171" t="str">
            <v>x</v>
          </cell>
          <cell r="E171" t="str">
            <v>H</v>
          </cell>
          <cell r="F171">
            <v>20</v>
          </cell>
          <cell r="G171">
            <v>115</v>
          </cell>
          <cell r="J171">
            <v>5.4</v>
          </cell>
          <cell r="K171">
            <v>5.4</v>
          </cell>
          <cell r="L171">
            <v>60</v>
          </cell>
          <cell r="M171">
            <v>27.513443265199964</v>
          </cell>
          <cell r="N171">
            <v>126720</v>
          </cell>
          <cell r="O171">
            <v>10.56</v>
          </cell>
          <cell r="P171">
            <v>1</v>
          </cell>
          <cell r="Q171">
            <v>33.333333333333336</v>
          </cell>
          <cell r="R171">
            <v>1</v>
          </cell>
          <cell r="S171">
            <v>1.01473233779264</v>
          </cell>
          <cell r="T171">
            <v>0.75</v>
          </cell>
          <cell r="U171">
            <v>93.361000000000004</v>
          </cell>
          <cell r="V171">
            <v>5.7924805217105186</v>
          </cell>
          <cell r="W171">
            <v>3.4049942832994624</v>
          </cell>
          <cell r="X171">
            <v>27.651746825040526</v>
          </cell>
          <cell r="Y171">
            <v>27.790050384881084</v>
          </cell>
          <cell r="Z171">
            <v>8.5145102307754295E-3</v>
          </cell>
          <cell r="AA171">
            <v>2.9087144065239878E-2</v>
          </cell>
          <cell r="AB171">
            <v>6.9331063611990746</v>
          </cell>
          <cell r="AC171">
            <v>1.1816785414486528</v>
          </cell>
          <cell r="AD171">
            <v>1.2854058074171111</v>
          </cell>
          <cell r="AE171">
            <v>1959.2278584800958</v>
          </cell>
          <cell r="AF171">
            <v>4913.8898951071069</v>
          </cell>
          <cell r="AG171">
            <v>2</v>
          </cell>
          <cell r="AH171">
            <v>1085876.5721496446</v>
          </cell>
          <cell r="AI171">
            <v>-132.40244069331447</v>
          </cell>
          <cell r="AJ171">
            <v>-1.0448424928449691E-3</v>
          </cell>
          <cell r="AK171">
            <v>-132.40244069331447</v>
          </cell>
        </row>
        <row r="172">
          <cell r="B172" t="str">
            <v>LoPGas</v>
          </cell>
          <cell r="C172" t="str">
            <v>Header</v>
          </cell>
          <cell r="D172" t="str">
            <v>x</v>
          </cell>
          <cell r="E172" t="str">
            <v>H</v>
          </cell>
          <cell r="F172">
            <v>20</v>
          </cell>
          <cell r="G172">
            <v>115</v>
          </cell>
          <cell r="J172">
            <v>5.4</v>
          </cell>
          <cell r="K172">
            <v>5.4</v>
          </cell>
          <cell r="L172">
            <v>60</v>
          </cell>
          <cell r="M172">
            <v>27.790050384881084</v>
          </cell>
          <cell r="N172">
            <v>190080</v>
          </cell>
          <cell r="O172">
            <v>15.84</v>
          </cell>
          <cell r="P172">
            <v>1</v>
          </cell>
          <cell r="Q172">
            <v>33.333333333333336</v>
          </cell>
          <cell r="R172">
            <v>1</v>
          </cell>
          <cell r="S172">
            <v>1.2386846748934399</v>
          </cell>
          <cell r="T172">
            <v>0.75</v>
          </cell>
          <cell r="U172">
            <v>93.361000000000004</v>
          </cell>
          <cell r="V172">
            <v>4.4380294861503033</v>
          </cell>
          <cell r="W172">
            <v>2.5941945847595314</v>
          </cell>
          <cell r="X172">
            <v>27.893655932793443</v>
          </cell>
          <cell r="Y172">
            <v>27.997261480705806</v>
          </cell>
          <cell r="Z172">
            <v>6.4331393963888983E-3</v>
          </cell>
          <cell r="AA172">
            <v>2.4843553149379867E-2</v>
          </cell>
          <cell r="AB172">
            <v>6.0613410564312922</v>
          </cell>
          <cell r="AC172">
            <v>1.089775912539801</v>
          </cell>
          <cell r="AD172">
            <v>1.2798295617425128</v>
          </cell>
          <cell r="AE172">
            <v>2938.8417877201437</v>
          </cell>
          <cell r="AF172">
            <v>4802.6437816194821</v>
          </cell>
          <cell r="AG172">
            <v>2</v>
          </cell>
          <cell r="AH172">
            <v>1319193.2559838386</v>
          </cell>
          <cell r="AI172">
            <v>-149.1379099454816</v>
          </cell>
          <cell r="AJ172">
            <v>-7.8460600770981475E-4</v>
          </cell>
          <cell r="AK172">
            <v>-149.1379099454816</v>
          </cell>
        </row>
        <row r="173">
          <cell r="B173" t="str">
            <v>LoPGas</v>
          </cell>
          <cell r="C173" t="str">
            <v>Leader</v>
          </cell>
          <cell r="D173" t="str">
            <v>x</v>
          </cell>
          <cell r="E173" t="str">
            <v>L</v>
          </cell>
          <cell r="F173">
            <v>20</v>
          </cell>
          <cell r="G173">
            <v>115</v>
          </cell>
          <cell r="J173">
            <v>5.4</v>
          </cell>
          <cell r="K173">
            <v>5.4</v>
          </cell>
          <cell r="L173">
            <v>60</v>
          </cell>
          <cell r="M173">
            <v>27.997261480705806</v>
          </cell>
          <cell r="N173">
            <v>253440.00000000003</v>
          </cell>
          <cell r="O173">
            <v>21.12</v>
          </cell>
          <cell r="P173">
            <v>1</v>
          </cell>
          <cell r="Q173">
            <v>40</v>
          </cell>
          <cell r="R173">
            <v>1</v>
          </cell>
          <cell r="S173">
            <v>1.4046444981305601</v>
          </cell>
          <cell r="T173">
            <v>0.75</v>
          </cell>
          <cell r="U173">
            <v>93.361000000000004</v>
          </cell>
          <cell r="V173">
            <v>4.8581674674857895</v>
          </cell>
          <cell r="W173">
            <v>2.8438309373058672</v>
          </cell>
          <cell r="X173">
            <v>28.098153247158091</v>
          </cell>
          <cell r="Y173">
            <v>28.199045013610377</v>
          </cell>
          <cell r="Z173">
            <v>6.3051958126307817E-3</v>
          </cell>
          <cell r="AA173">
            <v>2.193967908104907E-2</v>
          </cell>
          <cell r="AB173">
            <v>5.5502556253984103</v>
          </cell>
          <cell r="AC173">
            <v>1.0308201306445282</v>
          </cell>
          <cell r="AD173">
            <v>1.2757203867005176</v>
          </cell>
          <cell r="AE173">
            <v>3918.4557169601921</v>
          </cell>
          <cell r="AF173">
            <v>4940.9604276124655</v>
          </cell>
          <cell r="AG173">
            <v>2</v>
          </cell>
          <cell r="AH173">
            <v>1541870.3783221552</v>
          </cell>
          <cell r="AI173">
            <v>-193.25558576664628</v>
          </cell>
          <cell r="AJ173">
            <v>-7.6252993121309282E-4</v>
          </cell>
          <cell r="AK173">
            <v>-193.25558576664628</v>
          </cell>
        </row>
        <row r="174">
          <cell r="B174" t="str">
            <v>20_115_1_100</v>
          </cell>
          <cell r="F174">
            <v>20</v>
          </cell>
          <cell r="G174">
            <v>115</v>
          </cell>
          <cell r="H174">
            <v>4.1062130575974098</v>
          </cell>
          <cell r="R174">
            <v>1</v>
          </cell>
          <cell r="W174">
            <v>11.203214174041159</v>
          </cell>
          <cell r="X174">
            <v>15.89378694240259</v>
          </cell>
          <cell r="AK174">
            <v>-585.25157430341142</v>
          </cell>
          <cell r="AL174">
            <v>1.5467013436583218E-3</v>
          </cell>
          <cell r="AM174">
            <v>-391.99598853676514</v>
          </cell>
        </row>
        <row r="175">
          <cell r="B175" t="str">
            <v>LoPGas</v>
          </cell>
          <cell r="C175" t="str">
            <v>Branch</v>
          </cell>
          <cell r="D175" t="str">
            <v>x</v>
          </cell>
          <cell r="E175" t="str">
            <v>B</v>
          </cell>
          <cell r="F175">
            <v>20</v>
          </cell>
          <cell r="G175">
            <v>115</v>
          </cell>
          <cell r="J175">
            <v>5.4</v>
          </cell>
          <cell r="K175">
            <v>5.4</v>
          </cell>
          <cell r="L175">
            <v>60</v>
          </cell>
          <cell r="M175">
            <v>25.4</v>
          </cell>
          <cell r="N175">
            <v>13200.000000000002</v>
          </cell>
          <cell r="O175">
            <v>1.2</v>
          </cell>
          <cell r="P175">
            <v>16</v>
          </cell>
          <cell r="Q175">
            <v>30</v>
          </cell>
          <cell r="R175">
            <v>1</v>
          </cell>
          <cell r="S175">
            <v>0.5</v>
          </cell>
          <cell r="T175">
            <v>0.75</v>
          </cell>
          <cell r="U175">
            <v>93.361000000000004</v>
          </cell>
          <cell r="V175">
            <v>3.1763883056118551</v>
          </cell>
          <cell r="W175">
            <v>1.8467418310555637</v>
          </cell>
          <cell r="X175">
            <v>26.224742946980719</v>
          </cell>
          <cell r="Y175">
            <v>27.049485893961442</v>
          </cell>
          <cell r="Z175">
            <v>4.7673002715648671E-2</v>
          </cell>
          <cell r="AA175">
            <v>9.5422692551096699E-2</v>
          </cell>
          <cell r="AB175">
            <v>10.590508807326579</v>
          </cell>
          <cell r="AC175">
            <v>1.468839448416152</v>
          </cell>
          <cell r="AD175">
            <v>1.3002505611910258</v>
          </cell>
          <cell r="AE175">
            <v>204.08623525834332</v>
          </cell>
          <cell r="AF175">
            <v>2338.3231915636902</v>
          </cell>
          <cell r="AG175">
            <v>2</v>
          </cell>
          <cell r="AH175">
            <v>245020.75632133719</v>
          </cell>
          <cell r="AI175">
            <v>-83.346390776443144</v>
          </cell>
          <cell r="AJ175">
            <v>-6.314120513366904E-3</v>
          </cell>
          <cell r="AK175">
            <v>-1333.5422524230903</v>
          </cell>
        </row>
        <row r="176">
          <cell r="B176" t="str">
            <v>LoPGas</v>
          </cell>
          <cell r="C176" t="str">
            <v>Header</v>
          </cell>
          <cell r="D176" t="str">
            <v>x</v>
          </cell>
          <cell r="E176" t="str">
            <v>H</v>
          </cell>
          <cell r="F176">
            <v>20</v>
          </cell>
          <cell r="G176">
            <v>115</v>
          </cell>
          <cell r="J176">
            <v>5.4</v>
          </cell>
          <cell r="K176">
            <v>5.4</v>
          </cell>
          <cell r="L176">
            <v>60</v>
          </cell>
          <cell r="M176">
            <v>27.049485893961442</v>
          </cell>
          <cell r="N176">
            <v>63360</v>
          </cell>
          <cell r="O176">
            <v>5.28</v>
          </cell>
          <cell r="P176">
            <v>1</v>
          </cell>
          <cell r="Q176">
            <v>50</v>
          </cell>
          <cell r="R176">
            <v>1</v>
          </cell>
          <cell r="S176">
            <v>0.73278748682815997</v>
          </cell>
          <cell r="T176">
            <v>0.75</v>
          </cell>
          <cell r="U176">
            <v>93.361000000000004</v>
          </cell>
          <cell r="V176">
            <v>13.537193985311477</v>
          </cell>
          <cell r="W176">
            <v>8.2322918192681414</v>
          </cell>
          <cell r="X176">
            <v>27.400060206513217</v>
          </cell>
          <cell r="Y176">
            <v>27.750634519064992</v>
          </cell>
          <cell r="Z176">
            <v>2.1278837193470568E-2</v>
          </cell>
          <cell r="AA176">
            <v>3.8625175777349002E-2</v>
          </cell>
          <cell r="AB176">
            <v>8.5114816344094599</v>
          </cell>
          <cell r="AC176">
            <v>1.3237349358475308</v>
          </cell>
          <cell r="AD176">
            <v>1.2923583492503068</v>
          </cell>
          <cell r="AE176">
            <v>979.61392924004792</v>
          </cell>
          <cell r="AF176">
            <v>5185.7768995809565</v>
          </cell>
          <cell r="AG176">
            <v>2</v>
          </cell>
          <cell r="AH176">
            <v>770754.44964599435</v>
          </cell>
          <cell r="AI176">
            <v>-165.07598521756222</v>
          </cell>
          <cell r="AJ176">
            <v>-2.6053659283074844E-3</v>
          </cell>
          <cell r="AK176">
            <v>-165.07598521756222</v>
          </cell>
        </row>
        <row r="177">
          <cell r="B177" t="str">
            <v>LoPGas</v>
          </cell>
          <cell r="C177" t="str">
            <v>Header</v>
          </cell>
          <cell r="D177" t="str">
            <v>x</v>
          </cell>
          <cell r="E177" t="str">
            <v>H</v>
          </cell>
          <cell r="F177">
            <v>20</v>
          </cell>
          <cell r="G177">
            <v>115</v>
          </cell>
          <cell r="J177">
            <v>5.4</v>
          </cell>
          <cell r="K177">
            <v>5.4</v>
          </cell>
          <cell r="L177">
            <v>60</v>
          </cell>
          <cell r="M177">
            <v>27.750634519064992</v>
          </cell>
          <cell r="N177">
            <v>126720</v>
          </cell>
          <cell r="O177">
            <v>10.56</v>
          </cell>
          <cell r="P177">
            <v>1</v>
          </cell>
          <cell r="Q177">
            <v>50</v>
          </cell>
          <cell r="R177">
            <v>1</v>
          </cell>
          <cell r="S177">
            <v>1.01473233779264</v>
          </cell>
          <cell r="T177">
            <v>0.75</v>
          </cell>
          <cell r="U177">
            <v>93.361000000000004</v>
          </cell>
          <cell r="V177">
            <v>8.8745747951056391</v>
          </cell>
          <cell r="W177">
            <v>5.2857163741350135</v>
          </cell>
          <cell r="X177">
            <v>27.957840145768227</v>
          </cell>
          <cell r="Y177">
            <v>28.165045772471462</v>
          </cell>
          <cell r="Z177">
            <v>1.2850214174026431E-2</v>
          </cell>
          <cell r="AA177">
            <v>2.919313897177395E-2</v>
          </cell>
          <cell r="AB177">
            <v>6.9331063611990746</v>
          </cell>
          <cell r="AC177">
            <v>1.1824312095614917</v>
          </cell>
          <cell r="AD177">
            <v>1.2845875915619498</v>
          </cell>
          <cell r="AE177">
            <v>1959.2278584800958</v>
          </cell>
          <cell r="AF177">
            <v>5018.9694975215853</v>
          </cell>
          <cell r="AG177">
            <v>2</v>
          </cell>
          <cell r="AH177">
            <v>1085812.1861976516</v>
          </cell>
          <cell r="AI177">
            <v>-196.7021031674951</v>
          </cell>
          <cell r="AJ177">
            <v>-1.5522577585818742E-3</v>
          </cell>
          <cell r="AK177">
            <v>-196.7021031674951</v>
          </cell>
        </row>
        <row r="178">
          <cell r="B178" t="str">
            <v>LoPGas</v>
          </cell>
          <cell r="C178" t="str">
            <v>Header</v>
          </cell>
          <cell r="D178" t="str">
            <v>x</v>
          </cell>
          <cell r="E178" t="str">
            <v>H</v>
          </cell>
          <cell r="F178">
            <v>20</v>
          </cell>
          <cell r="G178">
            <v>115</v>
          </cell>
          <cell r="J178">
            <v>5.4</v>
          </cell>
          <cell r="K178">
            <v>5.4</v>
          </cell>
          <cell r="L178">
            <v>60</v>
          </cell>
          <cell r="M178">
            <v>28.165045772471462</v>
          </cell>
          <cell r="N178">
            <v>190080</v>
          </cell>
          <cell r="O178">
            <v>15.84</v>
          </cell>
          <cell r="P178">
            <v>1</v>
          </cell>
          <cell r="Q178">
            <v>50</v>
          </cell>
          <cell r="R178">
            <v>1</v>
          </cell>
          <cell r="S178">
            <v>1.2386846748934399</v>
          </cell>
          <cell r="T178">
            <v>0.75</v>
          </cell>
          <cell r="U178">
            <v>93.361000000000004</v>
          </cell>
          <cell r="V178">
            <v>6.7714743488932578</v>
          </cell>
          <cell r="W178">
            <v>3.9954610065701175</v>
          </cell>
          <cell r="X178">
            <v>28.319566929484381</v>
          </cell>
          <cell r="Y178">
            <v>28.474088086497297</v>
          </cell>
          <cell r="Z178">
            <v>9.7076412240792997E-3</v>
          </cell>
          <cell r="AA178">
            <v>2.4923932172136683E-2</v>
          </cell>
          <cell r="AB178">
            <v>6.0613410564312922</v>
          </cell>
          <cell r="AC178">
            <v>1.0908860292388072</v>
          </cell>
          <cell r="AD178">
            <v>1.2785271707224688</v>
          </cell>
          <cell r="AE178">
            <v>2938.8417877201437</v>
          </cell>
          <cell r="AF178">
            <v>4885.0387008029556</v>
          </cell>
          <cell r="AG178">
            <v>2</v>
          </cell>
          <cell r="AH178">
            <v>1318723.5990598814</v>
          </cell>
          <cell r="AI178">
            <v>-220.70165281997132</v>
          </cell>
          <cell r="AJ178">
            <v>-1.1610987627313305E-3</v>
          </cell>
          <cell r="AK178">
            <v>-220.70165281997132</v>
          </cell>
        </row>
        <row r="179">
          <cell r="B179" t="str">
            <v>LoPGas</v>
          </cell>
          <cell r="C179" t="str">
            <v>Leader</v>
          </cell>
          <cell r="D179" t="str">
            <v>x</v>
          </cell>
          <cell r="E179" t="str">
            <v>L</v>
          </cell>
          <cell r="F179">
            <v>20</v>
          </cell>
          <cell r="G179">
            <v>115</v>
          </cell>
          <cell r="J179">
            <v>5.4</v>
          </cell>
          <cell r="K179">
            <v>5.4</v>
          </cell>
          <cell r="L179">
            <v>60</v>
          </cell>
          <cell r="M179">
            <v>28.474088086497297</v>
          </cell>
          <cell r="N179">
            <v>253440.00000000003</v>
          </cell>
          <cell r="O179">
            <v>21.12</v>
          </cell>
          <cell r="P179">
            <v>1</v>
          </cell>
          <cell r="Q179">
            <v>40</v>
          </cell>
          <cell r="R179">
            <v>1</v>
          </cell>
          <cell r="S179">
            <v>1.4046444981305601</v>
          </cell>
          <cell r="T179">
            <v>0.75</v>
          </cell>
          <cell r="U179">
            <v>93.361000000000004</v>
          </cell>
          <cell r="V179">
            <v>4.8668952305852686</v>
          </cell>
          <cell r="W179">
            <v>2.8490167739662873</v>
          </cell>
          <cell r="X179">
            <v>28.573670329828232</v>
          </cell>
          <cell r="Y179">
            <v>28.673252573159168</v>
          </cell>
          <cell r="Z179">
            <v>6.3174853500929107E-3</v>
          </cell>
          <cell r="AA179">
            <v>2.1951043733081071E-2</v>
          </cell>
          <cell r="AB179">
            <v>5.5502556253984103</v>
          </cell>
          <cell r="AC179">
            <v>1.0321658002898928</v>
          </cell>
          <cell r="AD179">
            <v>1.2740571866604913</v>
          </cell>
          <cell r="AE179">
            <v>3918.4557169601921</v>
          </cell>
          <cell r="AF179">
            <v>4949.4514683716679</v>
          </cell>
          <cell r="AG179">
            <v>2</v>
          </cell>
          <cell r="AH179">
            <v>1540456.1911683527</v>
          </cell>
          <cell r="AI179">
            <v>-190.33586995031487</v>
          </cell>
          <cell r="AJ179">
            <v>-7.5100958787213874E-4</v>
          </cell>
          <cell r="AK179">
            <v>-190.33586995031487</v>
          </cell>
        </row>
        <row r="180">
          <cell r="B180" t="str">
            <v>20_115_1_150</v>
          </cell>
          <cell r="F180">
            <v>20</v>
          </cell>
          <cell r="G180">
            <v>115</v>
          </cell>
          <cell r="H180">
            <v>-2.2092278049951233</v>
          </cell>
          <cell r="R180">
            <v>1</v>
          </cell>
          <cell r="W180">
            <v>17.513469199973272</v>
          </cell>
          <cell r="X180">
            <v>22.209227804995123</v>
          </cell>
          <cell r="AK180">
            <v>-772.8156111553435</v>
          </cell>
          <cell r="AL180">
            <v>2.2982944334163061E-3</v>
          </cell>
          <cell r="AM180">
            <v>-582.47974120502863</v>
          </cell>
        </row>
        <row r="181">
          <cell r="B181" t="str">
            <v>LoPGas</v>
          </cell>
          <cell r="C181" t="str">
            <v>Branch</v>
          </cell>
          <cell r="D181" t="str">
            <v>x</v>
          </cell>
          <cell r="E181" t="str">
            <v>B</v>
          </cell>
          <cell r="F181">
            <v>20</v>
          </cell>
          <cell r="G181">
            <v>115</v>
          </cell>
          <cell r="J181">
            <v>5.4</v>
          </cell>
          <cell r="K181">
            <v>5.4</v>
          </cell>
          <cell r="L181">
            <v>60</v>
          </cell>
          <cell r="M181">
            <v>25.4</v>
          </cell>
          <cell r="N181">
            <v>13200.000000000002</v>
          </cell>
          <cell r="O181">
            <v>1.2</v>
          </cell>
          <cell r="P181">
            <v>16</v>
          </cell>
          <cell r="Q181">
            <v>30</v>
          </cell>
          <cell r="R181">
            <v>1</v>
          </cell>
          <cell r="S181">
            <v>0.5</v>
          </cell>
          <cell r="T181">
            <v>0.75</v>
          </cell>
          <cell r="U181">
            <v>93.361000000000004</v>
          </cell>
          <cell r="V181">
            <v>3.1763883056118551</v>
          </cell>
          <cell r="W181">
            <v>1.8467418310555637</v>
          </cell>
          <cell r="X181">
            <v>26.224742946980719</v>
          </cell>
          <cell r="Y181">
            <v>27.049485893961442</v>
          </cell>
          <cell r="Z181">
            <v>4.7673002715648671E-2</v>
          </cell>
          <cell r="AA181">
            <v>9.5422692551096699E-2</v>
          </cell>
          <cell r="AB181">
            <v>10.590508807326579</v>
          </cell>
          <cell r="AC181">
            <v>1.468839448416152</v>
          </cell>
          <cell r="AD181">
            <v>1.3002505611910258</v>
          </cell>
          <cell r="AE181">
            <v>204.08623525834332</v>
          </cell>
          <cell r="AF181">
            <v>2338.3231915636902</v>
          </cell>
          <cell r="AG181">
            <v>2</v>
          </cell>
          <cell r="AH181">
            <v>245020.75632133719</v>
          </cell>
          <cell r="AI181">
            <v>-83.346390776443144</v>
          </cell>
          <cell r="AJ181">
            <v>-6.314120513366904E-3</v>
          </cell>
          <cell r="AK181">
            <v>-1333.5422524230903</v>
          </cell>
        </row>
        <row r="182">
          <cell r="B182" t="str">
            <v>LoPGas</v>
          </cell>
          <cell r="C182" t="str">
            <v>Header</v>
          </cell>
          <cell r="D182" t="str">
            <v>x</v>
          </cell>
          <cell r="E182" t="str">
            <v>H</v>
          </cell>
          <cell r="F182">
            <v>20</v>
          </cell>
          <cell r="G182">
            <v>115</v>
          </cell>
          <cell r="J182">
            <v>5.4</v>
          </cell>
          <cell r="K182">
            <v>5.4</v>
          </cell>
          <cell r="L182">
            <v>60</v>
          </cell>
          <cell r="M182">
            <v>27.049485893961442</v>
          </cell>
          <cell r="N182">
            <v>63360</v>
          </cell>
          <cell r="O182">
            <v>5.28</v>
          </cell>
          <cell r="P182">
            <v>1</v>
          </cell>
          <cell r="Q182">
            <v>66.666666666666671</v>
          </cell>
          <cell r="R182">
            <v>1</v>
          </cell>
          <cell r="S182">
            <v>0.73278748682815997</v>
          </cell>
          <cell r="T182">
            <v>0.75</v>
          </cell>
          <cell r="U182">
            <v>93.361000000000004</v>
          </cell>
          <cell r="V182">
            <v>18.684394566876094</v>
          </cell>
          <cell r="W182">
            <v>11.642737155275503</v>
          </cell>
          <cell r="X182">
            <v>27.520684389440643</v>
          </cell>
          <cell r="Y182">
            <v>27.991882884919843</v>
          </cell>
          <cell r="Z182">
            <v>2.8600372908466842E-2</v>
          </cell>
          <cell r="AA182">
            <v>3.883427190943245E-2</v>
          </cell>
          <cell r="AB182">
            <v>8.5114816344094599</v>
          </cell>
          <cell r="AC182">
            <v>1.3237368140830204</v>
          </cell>
          <cell r="AD182">
            <v>1.2923565155373731</v>
          </cell>
          <cell r="AE182">
            <v>979.61392924004792</v>
          </cell>
          <cell r="AF182">
            <v>5368.5207524851676</v>
          </cell>
          <cell r="AG182">
            <v>2</v>
          </cell>
          <cell r="AH182">
            <v>771203.93350185035</v>
          </cell>
          <cell r="AI182">
            <v>-219.27529145709639</v>
          </cell>
          <cell r="AJ182">
            <v>-3.4607842717344758E-3</v>
          </cell>
          <cell r="AK182">
            <v>-219.27529145709639</v>
          </cell>
        </row>
        <row r="183">
          <cell r="B183" t="str">
            <v>LoPGas</v>
          </cell>
          <cell r="C183" t="str">
            <v>Header</v>
          </cell>
          <cell r="D183" t="str">
            <v>x</v>
          </cell>
          <cell r="E183" t="str">
            <v>H</v>
          </cell>
          <cell r="F183">
            <v>20</v>
          </cell>
          <cell r="G183">
            <v>115</v>
          </cell>
          <cell r="J183">
            <v>5.4</v>
          </cell>
          <cell r="K183">
            <v>5.4</v>
          </cell>
          <cell r="L183">
            <v>60</v>
          </cell>
          <cell r="M183">
            <v>27.991882884919843</v>
          </cell>
          <cell r="N183">
            <v>126720</v>
          </cell>
          <cell r="O183">
            <v>10.56</v>
          </cell>
          <cell r="P183">
            <v>1</v>
          </cell>
          <cell r="Q183">
            <v>66.666666666666671</v>
          </cell>
          <cell r="R183">
            <v>1</v>
          </cell>
          <cell r="S183">
            <v>1.01473233779264</v>
          </cell>
          <cell r="T183">
            <v>0.75</v>
          </cell>
          <cell r="U183">
            <v>93.361000000000004</v>
          </cell>
          <cell r="V183">
            <v>12.096955513256288</v>
          </cell>
          <cell r="W183">
            <v>7.3085977720487456</v>
          </cell>
          <cell r="X183">
            <v>28.267731740205438</v>
          </cell>
          <cell r="Y183">
            <v>28.543580595491033</v>
          </cell>
          <cell r="Z183">
            <v>1.7236181328243894E-2</v>
          </cell>
          <cell r="AA183">
            <v>2.9297579034215881E-2</v>
          </cell>
          <cell r="AB183">
            <v>6.9331063611990746</v>
          </cell>
          <cell r="AC183">
            <v>1.1832021399238237</v>
          </cell>
          <cell r="AD183">
            <v>1.2837506022226017</v>
          </cell>
          <cell r="AE183">
            <v>1959.2278584800958</v>
          </cell>
          <cell r="AF183">
            <v>5130.9858325264186</v>
          </cell>
          <cell r="AG183">
            <v>2</v>
          </cell>
          <cell r="AH183">
            <v>1085723.9285218271</v>
          </cell>
          <cell r="AI183">
            <v>-259.70213153514737</v>
          </cell>
          <cell r="AJ183">
            <v>-2.0494170733518576E-3</v>
          </cell>
          <cell r="AK183">
            <v>-259.70213153514737</v>
          </cell>
        </row>
        <row r="184">
          <cell r="B184" t="str">
            <v>LoPGas</v>
          </cell>
          <cell r="C184" t="str">
            <v>Header</v>
          </cell>
          <cell r="D184" t="str">
            <v>x</v>
          </cell>
          <cell r="E184" t="str">
            <v>H</v>
          </cell>
          <cell r="F184">
            <v>20</v>
          </cell>
          <cell r="G184">
            <v>115</v>
          </cell>
          <cell r="J184">
            <v>5.4</v>
          </cell>
          <cell r="K184">
            <v>5.4</v>
          </cell>
          <cell r="L184">
            <v>60</v>
          </cell>
          <cell r="M184">
            <v>28.543580595491033</v>
          </cell>
          <cell r="N184">
            <v>190080</v>
          </cell>
          <cell r="O184">
            <v>15.84</v>
          </cell>
          <cell r="P184">
            <v>1</v>
          </cell>
          <cell r="Q184">
            <v>66.666666666666671</v>
          </cell>
          <cell r="R184">
            <v>1</v>
          </cell>
          <cell r="S184">
            <v>1.2386846748934399</v>
          </cell>
          <cell r="T184">
            <v>0.75</v>
          </cell>
          <cell r="U184">
            <v>93.361000000000004</v>
          </cell>
          <cell r="V184">
            <v>9.1842040633678117</v>
          </cell>
          <cell r="W184">
            <v>5.4777940839750681</v>
          </cell>
          <cell r="X184">
            <v>28.748220344959403</v>
          </cell>
          <cell r="Y184">
            <v>28.952860094427773</v>
          </cell>
          <cell r="Z184">
            <v>1.3011000828596297E-2</v>
          </cell>
          <cell r="AA184">
            <v>2.499523757213333E-2</v>
          </cell>
          <cell r="AB184">
            <v>6.0613410564312922</v>
          </cell>
          <cell r="AC184">
            <v>1.0920193356853223</v>
          </cell>
          <cell r="AD184">
            <v>1.277200304945211</v>
          </cell>
          <cell r="AE184">
            <v>2938.8417877201437</v>
          </cell>
          <cell r="AF184">
            <v>4969.0125736731907</v>
          </cell>
          <cell r="AG184">
            <v>2</v>
          </cell>
          <cell r="AH184">
            <v>1318144.8028210208</v>
          </cell>
          <cell r="AI184">
            <v>-290.23669296037485</v>
          </cell>
          <cell r="AJ184">
            <v>-1.5269186287898509E-3</v>
          </cell>
          <cell r="AK184">
            <v>-290.23669296037485</v>
          </cell>
        </row>
        <row r="185">
          <cell r="B185" t="str">
            <v>LoPGas</v>
          </cell>
          <cell r="C185" t="str">
            <v>Leader</v>
          </cell>
          <cell r="D185" t="str">
            <v>x</v>
          </cell>
          <cell r="E185" t="str">
            <v>L</v>
          </cell>
          <cell r="F185">
            <v>20</v>
          </cell>
          <cell r="G185">
            <v>115</v>
          </cell>
          <cell r="J185">
            <v>5.4</v>
          </cell>
          <cell r="K185">
            <v>5.4</v>
          </cell>
          <cell r="L185">
            <v>60</v>
          </cell>
          <cell r="M185">
            <v>28.952860094427773</v>
          </cell>
          <cell r="N185">
            <v>253440.00000000003</v>
          </cell>
          <cell r="O185">
            <v>21.12</v>
          </cell>
          <cell r="P185">
            <v>1</v>
          </cell>
          <cell r="Q185">
            <v>40</v>
          </cell>
          <cell r="R185">
            <v>1</v>
          </cell>
          <cell r="S185">
            <v>1.4046444981305601</v>
          </cell>
          <cell r="T185">
            <v>0.75</v>
          </cell>
          <cell r="U185">
            <v>93.361000000000004</v>
          </cell>
          <cell r="V185">
            <v>4.8756879502391453</v>
          </cell>
          <cell r="W185">
            <v>2.8542412063215288</v>
          </cell>
          <cell r="X185">
            <v>29.051122059495107</v>
          </cell>
          <cell r="Y185">
            <v>29.14938402456244</v>
          </cell>
          <cell r="Z185">
            <v>6.3298561713697188E-3</v>
          </cell>
          <cell r="AA185">
            <v>2.1962507268405915E-2</v>
          </cell>
          <cell r="AB185">
            <v>5.5502556253984103</v>
          </cell>
          <cell r="AC185">
            <v>1.0335368062352033</v>
          </cell>
          <cell r="AD185">
            <v>1.272367125922413</v>
          </cell>
          <cell r="AE185">
            <v>3918.4557169601921</v>
          </cell>
          <cell r="AF185">
            <v>4958.0058167003408</v>
          </cell>
          <cell r="AG185">
            <v>2</v>
          </cell>
          <cell r="AH185">
            <v>1539038.8598363001</v>
          </cell>
          <cell r="AI185">
            <v>-187.40491727790936</v>
          </cell>
          <cell r="AJ185">
            <v>-7.3944490718872054E-4</v>
          </cell>
          <cell r="AK185">
            <v>-187.40491727790936</v>
          </cell>
        </row>
        <row r="186">
          <cell r="B186" t="str">
            <v>20_115_1_200</v>
          </cell>
          <cell r="F186">
            <v>20</v>
          </cell>
          <cell r="G186">
            <v>115</v>
          </cell>
          <cell r="H186">
            <v>-9.1301120486764127</v>
          </cell>
          <cell r="R186">
            <v>1</v>
          </cell>
          <cell r="W186">
            <v>24.429129011299317</v>
          </cell>
          <cell r="X186">
            <v>29.130112048676413</v>
          </cell>
          <cell r="AK186">
            <v>-956.61903323052798</v>
          </cell>
          <cell r="AL186">
            <v>3.0350935762019355E-3</v>
          </cell>
          <cell r="AM186">
            <v>-769.21411595261861</v>
          </cell>
        </row>
        <row r="187">
          <cell r="B187" t="str">
            <v>LoPGas</v>
          </cell>
          <cell r="C187" t="str">
            <v>Branch</v>
          </cell>
          <cell r="D187" t="str">
            <v>x</v>
          </cell>
          <cell r="E187" t="str">
            <v>B</v>
          </cell>
          <cell r="F187">
            <v>30</v>
          </cell>
          <cell r="G187">
            <v>115</v>
          </cell>
          <cell r="J187">
            <v>5.4</v>
          </cell>
          <cell r="K187">
            <v>5.4</v>
          </cell>
          <cell r="L187">
            <v>60</v>
          </cell>
          <cell r="M187">
            <v>35.4</v>
          </cell>
          <cell r="N187">
            <v>13200.000000000002</v>
          </cell>
          <cell r="O187">
            <v>1.2</v>
          </cell>
          <cell r="P187">
            <v>16</v>
          </cell>
          <cell r="Q187">
            <v>30</v>
          </cell>
          <cell r="R187">
            <v>1</v>
          </cell>
          <cell r="S187">
            <v>0.5</v>
          </cell>
          <cell r="T187">
            <v>0.75</v>
          </cell>
          <cell r="U187">
            <v>112.07299999999999</v>
          </cell>
          <cell r="V187">
            <v>2.5683372880264468</v>
          </cell>
          <cell r="W187">
            <v>1.2952789439482402</v>
          </cell>
          <cell r="X187">
            <v>35.970841146133523</v>
          </cell>
          <cell r="Y187">
            <v>36.541682292267055</v>
          </cell>
          <cell r="Z187">
            <v>4.6409849279148707E-2</v>
          </cell>
          <cell r="AA187">
            <v>9.372503387648301E-2</v>
          </cell>
          <cell r="AB187">
            <v>10.590508807326579</v>
          </cell>
          <cell r="AC187">
            <v>1.5116688462663237</v>
          </cell>
          <cell r="AD187">
            <v>1.2634111775338803</v>
          </cell>
          <cell r="AE187">
            <v>201.39398095738946</v>
          </cell>
          <cell r="AF187">
            <v>1903.7736748196137</v>
          </cell>
          <cell r="AG187">
            <v>2</v>
          </cell>
          <cell r="AH187">
            <v>235606.65254909598</v>
          </cell>
          <cell r="AI187">
            <v>-59.096825679200563</v>
          </cell>
          <cell r="AJ187">
            <v>-4.4770322484242843E-3</v>
          </cell>
          <cell r="AK187">
            <v>-945.54921086720901</v>
          </cell>
        </row>
        <row r="188">
          <cell r="B188" t="str">
            <v>LoPGas</v>
          </cell>
          <cell r="C188" t="str">
            <v>Header</v>
          </cell>
          <cell r="D188" t="str">
            <v>x</v>
          </cell>
          <cell r="E188" t="str">
            <v>H</v>
          </cell>
          <cell r="F188">
            <v>30</v>
          </cell>
          <cell r="G188">
            <v>115</v>
          </cell>
          <cell r="J188">
            <v>5.4</v>
          </cell>
          <cell r="K188">
            <v>5.4</v>
          </cell>
          <cell r="L188">
            <v>60</v>
          </cell>
          <cell r="M188">
            <v>36.541682292267055</v>
          </cell>
          <cell r="N188">
            <v>63360</v>
          </cell>
          <cell r="O188">
            <v>5.28</v>
          </cell>
          <cell r="P188">
            <v>1</v>
          </cell>
          <cell r="Q188">
            <v>20</v>
          </cell>
          <cell r="R188">
            <v>1</v>
          </cell>
          <cell r="S188">
            <v>0.73278748682815997</v>
          </cell>
          <cell r="T188">
            <v>0.75</v>
          </cell>
          <cell r="U188">
            <v>112.07299999999999</v>
          </cell>
          <cell r="V188">
            <v>4.1110019120243626</v>
          </cell>
          <cell r="W188">
            <v>2.0826456157150659</v>
          </cell>
          <cell r="X188">
            <v>36.63702734584399</v>
          </cell>
          <cell r="Y188">
            <v>36.732372399420917</v>
          </cell>
          <cell r="Z188">
            <v>8.1288909771649598E-3</v>
          </cell>
          <cell r="AA188">
            <v>3.7521215795826568E-2</v>
          </cell>
          <cell r="AB188">
            <v>8.5114816344094599</v>
          </cell>
          <cell r="AC188">
            <v>1.3623198871182991</v>
          </cell>
          <cell r="AD188">
            <v>1.2557549168247009</v>
          </cell>
          <cell r="AE188">
            <v>966.69110859546925</v>
          </cell>
          <cell r="AF188">
            <v>3971.3613229525304</v>
          </cell>
          <cell r="AG188">
            <v>2</v>
          </cell>
          <cell r="AH188">
            <v>740764.53851472982</v>
          </cell>
          <cell r="AI188">
            <v>-47.143743717495759</v>
          </cell>
          <cell r="AJ188">
            <v>-7.4406161170290021E-4</v>
          </cell>
          <cell r="AK188">
            <v>-47.143743717495759</v>
          </cell>
        </row>
        <row r="189">
          <cell r="B189" t="str">
            <v>LoPGas</v>
          </cell>
          <cell r="C189" t="str">
            <v>Header</v>
          </cell>
          <cell r="D189" t="str">
            <v>x</v>
          </cell>
          <cell r="E189" t="str">
            <v>H</v>
          </cell>
          <cell r="F189">
            <v>30</v>
          </cell>
          <cell r="G189">
            <v>115</v>
          </cell>
          <cell r="J189">
            <v>5.4</v>
          </cell>
          <cell r="K189">
            <v>5.4</v>
          </cell>
          <cell r="L189">
            <v>60</v>
          </cell>
          <cell r="M189">
            <v>36.732372399420917</v>
          </cell>
          <cell r="N189">
            <v>126720</v>
          </cell>
          <cell r="O189">
            <v>10.56</v>
          </cell>
          <cell r="P189">
            <v>1</v>
          </cell>
          <cell r="Q189">
            <v>20</v>
          </cell>
          <cell r="R189">
            <v>1</v>
          </cell>
          <cell r="S189">
            <v>1.01473233779264</v>
          </cell>
          <cell r="T189">
            <v>0.75</v>
          </cell>
          <cell r="U189">
            <v>112.07299999999999</v>
          </cell>
          <cell r="V189">
            <v>2.7519677725216152</v>
          </cell>
          <cell r="W189">
            <v>1.3888724630589273</v>
          </cell>
          <cell r="X189">
            <v>36.789643363820794</v>
          </cell>
          <cell r="Y189">
            <v>36.84691432822067</v>
          </cell>
          <cell r="Z189">
            <v>4.9228022197203014E-3</v>
          </cell>
          <cell r="AA189">
            <v>2.8444313558092248E-2</v>
          </cell>
          <cell r="AB189">
            <v>6.9331063611990746</v>
          </cell>
          <cell r="AC189">
            <v>1.2156610779623471</v>
          </cell>
          <cell r="AD189">
            <v>1.2494736297918441</v>
          </cell>
          <cell r="AE189">
            <v>1933.3822171909385</v>
          </cell>
          <cell r="AF189">
            <v>3927.6686275065804</v>
          </cell>
          <cell r="AG189">
            <v>2</v>
          </cell>
          <cell r="AH189">
            <v>1044923.4617771491</v>
          </cell>
          <cell r="AI189">
            <v>-56.768273179427922</v>
          </cell>
          <cell r="AJ189">
            <v>-4.4798195375179864E-4</v>
          </cell>
          <cell r="AK189">
            <v>-56.768273179427922</v>
          </cell>
        </row>
        <row r="190">
          <cell r="B190" t="str">
            <v>LoPGas</v>
          </cell>
          <cell r="C190" t="str">
            <v>Header</v>
          </cell>
          <cell r="D190" t="str">
            <v>x</v>
          </cell>
          <cell r="E190" t="str">
            <v>H</v>
          </cell>
          <cell r="F190">
            <v>30</v>
          </cell>
          <cell r="G190">
            <v>115</v>
          </cell>
          <cell r="J190">
            <v>5.4</v>
          </cell>
          <cell r="K190">
            <v>5.4</v>
          </cell>
          <cell r="L190">
            <v>60</v>
          </cell>
          <cell r="M190">
            <v>36.84691432822067</v>
          </cell>
          <cell r="N190">
            <v>190080</v>
          </cell>
          <cell r="O190">
            <v>15.84</v>
          </cell>
          <cell r="P190">
            <v>1</v>
          </cell>
          <cell r="Q190">
            <v>20</v>
          </cell>
          <cell r="R190">
            <v>1</v>
          </cell>
          <cell r="S190">
            <v>1.2386846748934399</v>
          </cell>
          <cell r="T190">
            <v>0.75</v>
          </cell>
          <cell r="U190">
            <v>112.07299999999999</v>
          </cell>
          <cell r="V190">
            <v>2.1183583619528306</v>
          </cell>
          <cell r="W190">
            <v>1.0659318868261174</v>
          </cell>
          <cell r="X190">
            <v>36.890006961901349</v>
          </cell>
          <cell r="Y190">
            <v>36.933099595582036</v>
          </cell>
          <cell r="Z190">
            <v>3.7224095562526927E-3</v>
          </cell>
          <cell r="AA190">
            <v>2.4313565981304124E-2</v>
          </cell>
          <cell r="AB190">
            <v>6.0613410564312922</v>
          </cell>
          <cell r="AC190">
            <v>1.1208285597329171</v>
          </cell>
          <cell r="AD190">
            <v>1.2443717787452802</v>
          </cell>
          <cell r="AE190">
            <v>2900.0733257864076</v>
          </cell>
          <cell r="AF190">
            <v>3858.1643982707974</v>
          </cell>
          <cell r="AG190">
            <v>2</v>
          </cell>
          <cell r="AH190">
            <v>1270004.3018371733</v>
          </cell>
          <cell r="AI190">
            <v>-64.136599418534729</v>
          </cell>
          <cell r="AJ190">
            <v>-3.3741897842242595E-4</v>
          </cell>
          <cell r="AK190">
            <v>-64.136599418534729</v>
          </cell>
        </row>
        <row r="191">
          <cell r="B191" t="str">
            <v>LoPGas</v>
          </cell>
          <cell r="C191" t="str">
            <v>Leader</v>
          </cell>
          <cell r="D191" t="str">
            <v>x</v>
          </cell>
          <cell r="E191" t="str">
            <v>L</v>
          </cell>
          <cell r="F191">
            <v>30</v>
          </cell>
          <cell r="G191">
            <v>115</v>
          </cell>
          <cell r="J191">
            <v>5.4</v>
          </cell>
          <cell r="K191">
            <v>5.4</v>
          </cell>
          <cell r="L191">
            <v>60</v>
          </cell>
          <cell r="M191">
            <v>36.933099595582036</v>
          </cell>
          <cell r="N191">
            <v>253440.00000000003</v>
          </cell>
          <cell r="O191">
            <v>21.12</v>
          </cell>
          <cell r="P191">
            <v>1</v>
          </cell>
          <cell r="Q191">
            <v>40</v>
          </cell>
          <cell r="R191">
            <v>1</v>
          </cell>
          <cell r="S191">
            <v>1.4046444981305601</v>
          </cell>
          <cell r="T191">
            <v>0.75</v>
          </cell>
          <cell r="U191">
            <v>112.07299999999999</v>
          </cell>
          <cell r="V191">
            <v>3.8897423650453411</v>
          </cell>
          <cell r="W191">
            <v>1.9687779638355458</v>
          </cell>
          <cell r="X191">
            <v>37.003272388086089</v>
          </cell>
          <cell r="Y191">
            <v>37.073445180590149</v>
          </cell>
          <cell r="Z191">
            <v>6.0842845179682747E-3</v>
          </cell>
          <cell r="AA191">
            <v>2.1495030116028036E-2</v>
          </cell>
          <cell r="AB191">
            <v>5.5502556253984103</v>
          </cell>
          <cell r="AC191">
            <v>1.0599671946237641</v>
          </cell>
          <cell r="AD191">
            <v>1.2406405239279965</v>
          </cell>
          <cell r="AE191">
            <v>3866.7644343818774</v>
          </cell>
          <cell r="AF191">
            <v>3996.033152381151</v>
          </cell>
          <cell r="AG191">
            <v>2</v>
          </cell>
          <cell r="AH191">
            <v>1485003.7045445396</v>
          </cell>
          <cell r="AI191">
            <v>-138.70708468445028</v>
          </cell>
          <cell r="AJ191">
            <v>-5.4729752479659981E-4</v>
          </cell>
          <cell r="AK191">
            <v>-138.70708468445028</v>
          </cell>
        </row>
        <row r="192">
          <cell r="B192" t="str">
            <v>30_115_1_60</v>
          </cell>
          <cell r="F192">
            <v>30</v>
          </cell>
          <cell r="G192">
            <v>115</v>
          </cell>
          <cell r="H192">
            <v>22.198493126616103</v>
          </cell>
          <cell r="R192">
            <v>1</v>
          </cell>
          <cell r="W192">
            <v>4.5374499656001106</v>
          </cell>
          <cell r="X192">
            <v>7.8015068733838966</v>
          </cell>
          <cell r="AK192">
            <v>-306.7557009999087</v>
          </cell>
          <cell r="AL192">
            <v>6.630706136184438E-4</v>
          </cell>
          <cell r="AM192">
            <v>-168.04861631545842</v>
          </cell>
        </row>
        <row r="193">
          <cell r="B193" t="str">
            <v>LoPGas</v>
          </cell>
          <cell r="C193" t="str">
            <v>Branch</v>
          </cell>
          <cell r="D193" t="str">
            <v>x</v>
          </cell>
          <cell r="E193" t="str">
            <v>B</v>
          </cell>
          <cell r="F193">
            <v>30</v>
          </cell>
          <cell r="G193">
            <v>115</v>
          </cell>
          <cell r="J193">
            <v>5.4</v>
          </cell>
          <cell r="K193">
            <v>5.4</v>
          </cell>
          <cell r="L193">
            <v>60</v>
          </cell>
          <cell r="M193">
            <v>35.4</v>
          </cell>
          <cell r="N193">
            <v>13200.000000000002</v>
          </cell>
          <cell r="O193">
            <v>1.2</v>
          </cell>
          <cell r="P193">
            <v>16</v>
          </cell>
          <cell r="Q193">
            <v>30</v>
          </cell>
          <cell r="R193">
            <v>1</v>
          </cell>
          <cell r="S193">
            <v>0.5</v>
          </cell>
          <cell r="T193">
            <v>0.75</v>
          </cell>
          <cell r="U193">
            <v>112.07299999999999</v>
          </cell>
          <cell r="V193">
            <v>2.5683372880264468</v>
          </cell>
          <cell r="W193">
            <v>1.2952789439482402</v>
          </cell>
          <cell r="X193">
            <v>35.970841146133523</v>
          </cell>
          <cell r="Y193">
            <v>36.541682292267055</v>
          </cell>
          <cell r="Z193">
            <v>4.6409849279148707E-2</v>
          </cell>
          <cell r="AA193">
            <v>9.372503387648301E-2</v>
          </cell>
          <cell r="AB193">
            <v>10.590508807326579</v>
          </cell>
          <cell r="AC193">
            <v>1.5116688462663237</v>
          </cell>
          <cell r="AD193">
            <v>1.2634111775338803</v>
          </cell>
          <cell r="AE193">
            <v>201.39398095738946</v>
          </cell>
          <cell r="AF193">
            <v>1903.7736748196137</v>
          </cell>
          <cell r="AG193">
            <v>2</v>
          </cell>
          <cell r="AH193">
            <v>235606.65254909598</v>
          </cell>
          <cell r="AI193">
            <v>-59.096825679200563</v>
          </cell>
          <cell r="AJ193">
            <v>-4.4770322484242843E-3</v>
          </cell>
          <cell r="AK193">
            <v>-945.54921086720901</v>
          </cell>
        </row>
        <row r="194">
          <cell r="B194" t="str">
            <v>LoPGas</v>
          </cell>
          <cell r="C194" t="str">
            <v>Header</v>
          </cell>
          <cell r="D194" t="str">
            <v>x</v>
          </cell>
          <cell r="E194" t="str">
            <v>H</v>
          </cell>
          <cell r="F194">
            <v>30</v>
          </cell>
          <cell r="G194">
            <v>115</v>
          </cell>
          <cell r="J194">
            <v>5.4</v>
          </cell>
          <cell r="K194">
            <v>5.4</v>
          </cell>
          <cell r="L194">
            <v>60</v>
          </cell>
          <cell r="M194">
            <v>36.541682292267055</v>
          </cell>
          <cell r="N194">
            <v>63360</v>
          </cell>
          <cell r="O194">
            <v>5.28</v>
          </cell>
          <cell r="P194">
            <v>1</v>
          </cell>
          <cell r="Q194">
            <v>6.666666666666667</v>
          </cell>
          <cell r="R194">
            <v>1</v>
          </cell>
          <cell r="S194">
            <v>0.73278748682815997</v>
          </cell>
          <cell r="T194">
            <v>0.75</v>
          </cell>
          <cell r="U194">
            <v>112.07299999999999</v>
          </cell>
          <cell r="V194">
            <v>1.3492874012536851</v>
          </cell>
          <cell r="W194">
            <v>0.67837476181684053</v>
          </cell>
          <cell r="X194">
            <v>36.573367308244471</v>
          </cell>
          <cell r="Y194">
            <v>36.60505232422188</v>
          </cell>
          <cell r="Z194">
            <v>2.7013885967593909E-3</v>
          </cell>
          <cell r="AA194">
            <v>3.7417141229321715E-2</v>
          </cell>
          <cell r="AB194">
            <v>8.5114816344094599</v>
          </cell>
          <cell r="AC194">
            <v>1.3623185636714168</v>
          </cell>
          <cell r="AD194">
            <v>1.2557561367485675</v>
          </cell>
          <cell r="AE194">
            <v>966.69110859546925</v>
          </cell>
          <cell r="AF194">
            <v>3910.1905845656688</v>
          </cell>
          <cell r="AG194">
            <v>2</v>
          </cell>
          <cell r="AH194">
            <v>740479.95243878791</v>
          </cell>
          <cell r="AI194">
            <v>-15.757646179982375</v>
          </cell>
          <cell r="AJ194">
            <v>-2.4870022380022686E-4</v>
          </cell>
          <cell r="AK194">
            <v>-15.757646179982375</v>
          </cell>
        </row>
        <row r="195">
          <cell r="B195" t="str">
            <v>LoPGas</v>
          </cell>
          <cell r="C195" t="str">
            <v>Header</v>
          </cell>
          <cell r="D195" t="str">
            <v>x</v>
          </cell>
          <cell r="E195" t="str">
            <v>H</v>
          </cell>
          <cell r="F195">
            <v>30</v>
          </cell>
          <cell r="G195">
            <v>115</v>
          </cell>
          <cell r="J195">
            <v>5.4</v>
          </cell>
          <cell r="K195">
            <v>5.4</v>
          </cell>
          <cell r="L195">
            <v>60</v>
          </cell>
          <cell r="M195">
            <v>36.60505232422188</v>
          </cell>
          <cell r="N195">
            <v>126720</v>
          </cell>
          <cell r="O195">
            <v>10.56</v>
          </cell>
          <cell r="P195">
            <v>1</v>
          </cell>
          <cell r="Q195">
            <v>6.666666666666667</v>
          </cell>
          <cell r="R195">
            <v>1</v>
          </cell>
          <cell r="S195">
            <v>1.01473233779264</v>
          </cell>
          <cell r="T195">
            <v>0.75</v>
          </cell>
          <cell r="U195">
            <v>112.07299999999999</v>
          </cell>
          <cell r="V195">
            <v>0.90750495012149024</v>
          </cell>
          <cell r="W195">
            <v>0.45626191559652796</v>
          </cell>
          <cell r="X195">
            <v>36.624199552147104</v>
          </cell>
          <cell r="Y195">
            <v>36.643346780072328</v>
          </cell>
          <cell r="Z195">
            <v>1.636868625703114E-3</v>
          </cell>
          <cell r="AA195">
            <v>2.8390738650491572E-2</v>
          </cell>
          <cell r="AB195">
            <v>6.9331063611990746</v>
          </cell>
          <cell r="AC195">
            <v>1.2151088515250601</v>
          </cell>
          <cell r="AD195">
            <v>1.2500414738744527</v>
          </cell>
          <cell r="AE195">
            <v>1933.3822171909385</v>
          </cell>
          <cell r="AF195">
            <v>3885.6209973725049</v>
          </cell>
          <cell r="AG195">
            <v>2</v>
          </cell>
          <cell r="AH195">
            <v>1044892.3533045287</v>
          </cell>
          <cell r="AI195">
            <v>-19.059085851352943</v>
          </cell>
          <cell r="AJ195">
            <v>-1.5040313960979279E-4</v>
          </cell>
          <cell r="AK195">
            <v>-19.059085851352943</v>
          </cell>
        </row>
        <row r="196">
          <cell r="B196" t="str">
            <v>LoPGas</v>
          </cell>
          <cell r="C196" t="str">
            <v>Header</v>
          </cell>
          <cell r="D196" t="str">
            <v>x</v>
          </cell>
          <cell r="E196" t="str">
            <v>H</v>
          </cell>
          <cell r="F196">
            <v>30</v>
          </cell>
          <cell r="G196">
            <v>115</v>
          </cell>
          <cell r="J196">
            <v>5.4</v>
          </cell>
          <cell r="K196">
            <v>5.4</v>
          </cell>
          <cell r="L196">
            <v>60</v>
          </cell>
          <cell r="M196">
            <v>36.643346780072328</v>
          </cell>
          <cell r="N196">
            <v>190080</v>
          </cell>
          <cell r="O196">
            <v>15.84</v>
          </cell>
          <cell r="P196">
            <v>1</v>
          </cell>
          <cell r="Q196">
            <v>6.666666666666667</v>
          </cell>
          <cell r="R196">
            <v>1</v>
          </cell>
          <cell r="S196">
            <v>1.2386846748934399</v>
          </cell>
          <cell r="T196">
            <v>0.75</v>
          </cell>
          <cell r="U196">
            <v>112.07299999999999</v>
          </cell>
          <cell r="V196">
            <v>0.7000352974793983</v>
          </cell>
          <cell r="W196">
            <v>0.35195339239789192</v>
          </cell>
          <cell r="X196">
            <v>36.657806098466892</v>
          </cell>
          <cell r="Y196">
            <v>36.672265416861464</v>
          </cell>
          <cell r="Z196">
            <v>1.2381327288988331E-3</v>
          </cell>
          <cell r="AA196">
            <v>2.4277775063217724E-2</v>
          </cell>
          <cell r="AB196">
            <v>6.0613410564312922</v>
          </cell>
          <cell r="AC196">
            <v>1.1200106461848385</v>
          </cell>
          <cell r="AD196">
            <v>1.2452805098722113</v>
          </cell>
          <cell r="AE196">
            <v>2900.0733257864076</v>
          </cell>
          <cell r="AF196">
            <v>3824.9820202626443</v>
          </cell>
          <cell r="AG196">
            <v>2</v>
          </cell>
          <cell r="AH196">
            <v>1270220.9797463384</v>
          </cell>
          <cell r="AI196">
            <v>-21.59625423263984</v>
          </cell>
          <cell r="AJ196">
            <v>-1.1361665736868602E-4</v>
          </cell>
          <cell r="AK196">
            <v>-21.59625423263984</v>
          </cell>
        </row>
        <row r="197">
          <cell r="B197" t="str">
            <v>LoPGas</v>
          </cell>
          <cell r="C197" t="str">
            <v>Leader</v>
          </cell>
          <cell r="D197" t="str">
            <v>x</v>
          </cell>
          <cell r="E197" t="str">
            <v>L</v>
          </cell>
          <cell r="F197">
            <v>30</v>
          </cell>
          <cell r="G197">
            <v>115</v>
          </cell>
          <cell r="J197">
            <v>5.4</v>
          </cell>
          <cell r="K197">
            <v>5.4</v>
          </cell>
          <cell r="L197">
            <v>60</v>
          </cell>
          <cell r="M197">
            <v>36.672265416861464</v>
          </cell>
          <cell r="N197">
            <v>253440.00000000003</v>
          </cell>
          <cell r="O197">
            <v>21.12</v>
          </cell>
          <cell r="P197">
            <v>1</v>
          </cell>
          <cell r="Q197">
            <v>40</v>
          </cell>
          <cell r="R197">
            <v>1</v>
          </cell>
          <cell r="S197">
            <v>1.4046444981305601</v>
          </cell>
          <cell r="T197">
            <v>0.75</v>
          </cell>
          <cell r="U197">
            <v>112.07299999999999</v>
          </cell>
          <cell r="V197">
            <v>3.8858836311968497</v>
          </cell>
          <cell r="W197">
            <v>1.9668112289484476</v>
          </cell>
          <cell r="X197">
            <v>36.743189500560732</v>
          </cell>
          <cell r="Y197">
            <v>36.814113584259992</v>
          </cell>
          <cell r="Z197">
            <v>6.08066620841341E-3</v>
          </cell>
          <cell r="AA197">
            <v>2.1493373163149098E-2</v>
          </cell>
          <cell r="AB197">
            <v>5.5502556253984103</v>
          </cell>
          <cell r="AC197">
            <v>1.058973371538128</v>
          </cell>
          <cell r="AD197">
            <v>1.2418048376178341</v>
          </cell>
          <cell r="AE197">
            <v>3866.7644343818774</v>
          </cell>
          <cell r="AF197">
            <v>3992.2346108729494</v>
          </cell>
          <cell r="AG197">
            <v>2</v>
          </cell>
          <cell r="AH197">
            <v>1485716.6070721524</v>
          </cell>
          <cell r="AI197">
            <v>-140.29686121272027</v>
          </cell>
          <cell r="AJ197">
            <v>-5.5357031728503893E-4</v>
          </cell>
          <cell r="AK197">
            <v>-140.29686121272027</v>
          </cell>
        </row>
        <row r="198">
          <cell r="B198" t="str">
            <v>30_115_1_20</v>
          </cell>
          <cell r="F198">
            <v>30</v>
          </cell>
          <cell r="G198">
            <v>115</v>
          </cell>
          <cell r="H198">
            <v>25.251319757292052</v>
          </cell>
          <cell r="R198">
            <v>1</v>
          </cell>
          <cell r="W198">
            <v>1.4865900698112604</v>
          </cell>
          <cell r="X198">
            <v>4.7486802427079482</v>
          </cell>
          <cell r="AK198">
            <v>-196.70984747669542</v>
          </cell>
          <cell r="AL198">
            <v>2.2258911878146761E-4</v>
          </cell>
          <cell r="AM198">
            <v>-56.412986263975156</v>
          </cell>
        </row>
        <row r="199">
          <cell r="B199" t="str">
            <v>LoPGas</v>
          </cell>
          <cell r="C199" t="str">
            <v>Branch</v>
          </cell>
          <cell r="D199" t="str">
            <v>x</v>
          </cell>
          <cell r="E199" t="str">
            <v>B</v>
          </cell>
          <cell r="F199">
            <v>30</v>
          </cell>
          <cell r="G199">
            <v>115</v>
          </cell>
          <cell r="J199">
            <v>5.4</v>
          </cell>
          <cell r="K199">
            <v>5.4</v>
          </cell>
          <cell r="L199">
            <v>60</v>
          </cell>
          <cell r="M199">
            <v>35.4</v>
          </cell>
          <cell r="N199">
            <v>13200.000000000002</v>
          </cell>
          <cell r="O199">
            <v>1.2</v>
          </cell>
          <cell r="P199">
            <v>16</v>
          </cell>
          <cell r="Q199">
            <v>30</v>
          </cell>
          <cell r="R199">
            <v>1</v>
          </cell>
          <cell r="S199">
            <v>0.5</v>
          </cell>
          <cell r="T199">
            <v>0.75</v>
          </cell>
          <cell r="U199">
            <v>112.07299999999999</v>
          </cell>
          <cell r="V199">
            <v>2.5683372880264468</v>
          </cell>
          <cell r="W199">
            <v>1.2952789439482402</v>
          </cell>
          <cell r="X199">
            <v>35.970841146133523</v>
          </cell>
          <cell r="Y199">
            <v>36.541682292267055</v>
          </cell>
          <cell r="Z199">
            <v>4.6409849279148707E-2</v>
          </cell>
          <cell r="AA199">
            <v>9.372503387648301E-2</v>
          </cell>
          <cell r="AB199">
            <v>10.590508807326579</v>
          </cell>
          <cell r="AC199">
            <v>1.5116688462663237</v>
          </cell>
          <cell r="AD199">
            <v>1.2634111775338803</v>
          </cell>
          <cell r="AE199">
            <v>201.39398095738946</v>
          </cell>
          <cell r="AF199">
            <v>1903.7736748196137</v>
          </cell>
          <cell r="AG199">
            <v>2</v>
          </cell>
          <cell r="AH199">
            <v>235606.65254909598</v>
          </cell>
          <cell r="AI199">
            <v>-59.096825679200563</v>
          </cell>
          <cell r="AJ199">
            <v>-4.4770322484242843E-3</v>
          </cell>
          <cell r="AK199">
            <v>-945.54921086720901</v>
          </cell>
        </row>
        <row r="200">
          <cell r="B200" t="str">
            <v>LoPGas</v>
          </cell>
          <cell r="C200" t="str">
            <v>Header</v>
          </cell>
          <cell r="D200" t="str">
            <v>x</v>
          </cell>
          <cell r="E200" t="str">
            <v>H</v>
          </cell>
          <cell r="F200">
            <v>30</v>
          </cell>
          <cell r="G200">
            <v>115</v>
          </cell>
          <cell r="J200">
            <v>5.4</v>
          </cell>
          <cell r="K200">
            <v>5.4</v>
          </cell>
          <cell r="L200">
            <v>60</v>
          </cell>
          <cell r="M200">
            <v>36.541682292267055</v>
          </cell>
          <cell r="N200">
            <v>63360</v>
          </cell>
          <cell r="O200">
            <v>5.28</v>
          </cell>
          <cell r="P200">
            <v>1</v>
          </cell>
          <cell r="Q200">
            <v>13.333333333333334</v>
          </cell>
          <cell r="R200">
            <v>1</v>
          </cell>
          <cell r="S200">
            <v>0.73278748682815997</v>
          </cell>
          <cell r="T200">
            <v>0.75</v>
          </cell>
          <cell r="U200">
            <v>112.07299999999999</v>
          </cell>
          <cell r="V200">
            <v>2.7193104070884631</v>
          </cell>
          <cell r="W200">
            <v>1.3722275265486559</v>
          </cell>
          <cell r="X200">
            <v>36.605147474276301</v>
          </cell>
          <cell r="Y200">
            <v>36.668612656285546</v>
          </cell>
          <cell r="Z200">
            <v>5.4108894593344337E-3</v>
          </cell>
          <cell r="AA200">
            <v>3.7468662002274195E-2</v>
          </cell>
          <cell r="AB200">
            <v>8.5114816344094599</v>
          </cell>
          <cell r="AC200">
            <v>1.362319224101862</v>
          </cell>
          <cell r="AD200">
            <v>1.2557555279781927</v>
          </cell>
          <cell r="AE200">
            <v>966.69110859546925</v>
          </cell>
          <cell r="AF200">
            <v>3940.3239104428421</v>
          </cell>
          <cell r="AG200">
            <v>2</v>
          </cell>
          <cell r="AH200">
            <v>740620.99890110746</v>
          </cell>
          <cell r="AI200">
            <v>-31.472315546903015</v>
          </cell>
          <cell r="AJ200">
            <v>-4.9672215193975722E-4</v>
          </cell>
          <cell r="AK200">
            <v>-31.472315546903015</v>
          </cell>
        </row>
        <row r="201">
          <cell r="B201" t="str">
            <v>LoPGas</v>
          </cell>
          <cell r="C201" t="str">
            <v>Header</v>
          </cell>
          <cell r="D201" t="str">
            <v>x</v>
          </cell>
          <cell r="E201" t="str">
            <v>H</v>
          </cell>
          <cell r="F201">
            <v>30</v>
          </cell>
          <cell r="G201">
            <v>115</v>
          </cell>
          <cell r="J201">
            <v>5.4</v>
          </cell>
          <cell r="K201">
            <v>5.4</v>
          </cell>
          <cell r="L201">
            <v>60</v>
          </cell>
          <cell r="M201">
            <v>36.668612656285546</v>
          </cell>
          <cell r="N201">
            <v>126720</v>
          </cell>
          <cell r="O201">
            <v>10.56</v>
          </cell>
          <cell r="P201">
            <v>1</v>
          </cell>
          <cell r="Q201">
            <v>13.333333333333334</v>
          </cell>
          <cell r="R201">
            <v>1</v>
          </cell>
          <cell r="S201">
            <v>1.01473233779264</v>
          </cell>
          <cell r="T201">
            <v>0.75</v>
          </cell>
          <cell r="U201">
            <v>112.07299999999999</v>
          </cell>
          <cell r="V201">
            <v>1.8247310444277258</v>
          </cell>
          <cell r="W201">
            <v>0.91741128427739227</v>
          </cell>
          <cell r="X201">
            <v>36.706849958255653</v>
          </cell>
          <cell r="Y201">
            <v>36.745087260225759</v>
          </cell>
          <cell r="Z201">
            <v>3.277756389433728E-3</v>
          </cell>
          <cell r="AA201">
            <v>2.8417303508008994E-2</v>
          </cell>
          <cell r="AB201">
            <v>6.9331063611990746</v>
          </cell>
          <cell r="AC201">
            <v>1.2153841764462696</v>
          </cell>
          <cell r="AD201">
            <v>1.2497582979231996</v>
          </cell>
          <cell r="AE201">
            <v>1933.3822171909385</v>
          </cell>
          <cell r="AF201">
            <v>3906.4379733173523</v>
          </cell>
          <cell r="AG201">
            <v>2</v>
          </cell>
          <cell r="AH201">
            <v>1044907.3170740628</v>
          </cell>
          <cell r="AI201">
            <v>-37.981968361271235</v>
          </cell>
          <cell r="AJ201">
            <v>-2.9973144224488033E-4</v>
          </cell>
          <cell r="AK201">
            <v>-37.981968361271235</v>
          </cell>
        </row>
        <row r="202">
          <cell r="B202" t="str">
            <v>LoPGas</v>
          </cell>
          <cell r="C202" t="str">
            <v>Header</v>
          </cell>
          <cell r="D202" t="str">
            <v>x</v>
          </cell>
          <cell r="E202" t="str">
            <v>H</v>
          </cell>
          <cell r="F202">
            <v>30</v>
          </cell>
          <cell r="G202">
            <v>115</v>
          </cell>
          <cell r="J202">
            <v>5.4</v>
          </cell>
          <cell r="K202">
            <v>5.4</v>
          </cell>
          <cell r="L202">
            <v>60</v>
          </cell>
          <cell r="M202">
            <v>36.745087260225759</v>
          </cell>
          <cell r="N202">
            <v>190080</v>
          </cell>
          <cell r="O202">
            <v>15.84</v>
          </cell>
          <cell r="P202">
            <v>1</v>
          </cell>
          <cell r="Q202">
            <v>13.333333333333334</v>
          </cell>
          <cell r="R202">
            <v>1</v>
          </cell>
          <cell r="S202">
            <v>1.2386846748934399</v>
          </cell>
          <cell r="T202">
            <v>0.75</v>
          </cell>
          <cell r="U202">
            <v>112.07299999999999</v>
          </cell>
          <cell r="V202">
            <v>1.4061093233831914</v>
          </cell>
          <cell r="W202">
            <v>0.70694284735203539</v>
          </cell>
          <cell r="X202">
            <v>36.773910683839738</v>
          </cell>
          <cell r="Y202">
            <v>36.802734107453716</v>
          </cell>
          <cell r="Z202">
            <v>2.4789104940119433E-3</v>
          </cell>
          <cell r="AA202">
            <v>2.4295531614940323E-2</v>
          </cell>
          <cell r="AB202">
            <v>6.0613410564312922</v>
          </cell>
          <cell r="AC202">
            <v>1.1204185817336592</v>
          </cell>
          <cell r="AD202">
            <v>1.2448271130823754</v>
          </cell>
          <cell r="AE202">
            <v>2900.0733257864076</v>
          </cell>
          <cell r="AF202">
            <v>3841.4491014027053</v>
          </cell>
          <cell r="AG202">
            <v>2</v>
          </cell>
          <cell r="AH202">
            <v>1270112.1667739339</v>
          </cell>
          <cell r="AI202">
            <v>-42.975112542079309</v>
          </cell>
          <cell r="AJ202">
            <v>-2.260896072289526E-4</v>
          </cell>
          <cell r="AK202">
            <v>-42.975112542079309</v>
          </cell>
        </row>
        <row r="203">
          <cell r="B203" t="str">
            <v>LoPGas</v>
          </cell>
          <cell r="C203" t="str">
            <v>Leader</v>
          </cell>
          <cell r="D203" t="str">
            <v>x</v>
          </cell>
          <cell r="E203" t="str">
            <v>L</v>
          </cell>
          <cell r="F203">
            <v>30</v>
          </cell>
          <cell r="G203">
            <v>115</v>
          </cell>
          <cell r="J203">
            <v>5.4</v>
          </cell>
          <cell r="K203">
            <v>5.4</v>
          </cell>
          <cell r="L203">
            <v>60</v>
          </cell>
          <cell r="M203">
            <v>36.802734107453716</v>
          </cell>
          <cell r="N203">
            <v>253440.00000000003</v>
          </cell>
          <cell r="O203">
            <v>21.12</v>
          </cell>
          <cell r="P203">
            <v>1</v>
          </cell>
          <cell r="Q203">
            <v>40</v>
          </cell>
          <cell r="R203">
            <v>1</v>
          </cell>
          <cell r="S203">
            <v>1.4046444981305601</v>
          </cell>
          <cell r="T203">
            <v>0.75</v>
          </cell>
          <cell r="U203">
            <v>112.07299999999999</v>
          </cell>
          <cell r="V203">
            <v>3.887812859164975</v>
          </cell>
          <cell r="W203">
            <v>1.9677945255682907</v>
          </cell>
          <cell r="X203">
            <v>36.873282520055128</v>
          </cell>
          <cell r="Y203">
            <v>36.943830932656532</v>
          </cell>
          <cell r="Z203">
            <v>6.0824765235867329E-3</v>
          </cell>
          <cell r="AA203">
            <v>2.149420071304051E-2</v>
          </cell>
          <cell r="AB203">
            <v>5.5502556253984103</v>
          </cell>
          <cell r="AC203">
            <v>1.0594691558542362</v>
          </cell>
          <cell r="AD203">
            <v>1.2412237283342309</v>
          </cell>
          <cell r="AE203">
            <v>3866.7644343818774</v>
          </cell>
          <cell r="AF203">
            <v>3994.1337413457809</v>
          </cell>
          <cell r="AG203">
            <v>2</v>
          </cell>
          <cell r="AH203">
            <v>1485359.9292688856</v>
          </cell>
          <cell r="AI203">
            <v>-139.50162590810456</v>
          </cell>
          <cell r="AJ203">
            <v>-5.5043255172074082E-4</v>
          </cell>
          <cell r="AK203">
            <v>-139.50162590810456</v>
          </cell>
        </row>
        <row r="204">
          <cell r="B204" t="str">
            <v>30_115_1_40</v>
          </cell>
          <cell r="F204">
            <v>30</v>
          </cell>
          <cell r="G204">
            <v>115</v>
          </cell>
          <cell r="H204">
            <v>23.740344872305386</v>
          </cell>
          <cell r="R204">
            <v>1</v>
          </cell>
          <cell r="W204">
            <v>2.9965816581780835</v>
          </cell>
          <cell r="X204">
            <v>6.2596551276946144</v>
          </cell>
          <cell r="AK204">
            <v>-251.93102235835812</v>
          </cell>
          <cell r="AL204">
            <v>4.4361346452909388E-4</v>
          </cell>
          <cell r="AM204">
            <v>-112.42939645025356</v>
          </cell>
        </row>
        <row r="205">
          <cell r="B205" t="str">
            <v>LoPGas</v>
          </cell>
          <cell r="C205" t="str">
            <v>Branch</v>
          </cell>
          <cell r="D205" t="str">
            <v>x</v>
          </cell>
          <cell r="E205" t="str">
            <v>B</v>
          </cell>
          <cell r="F205">
            <v>30</v>
          </cell>
          <cell r="G205">
            <v>115</v>
          </cell>
          <cell r="J205">
            <v>5.4</v>
          </cell>
          <cell r="K205">
            <v>5.4</v>
          </cell>
          <cell r="L205">
            <v>60</v>
          </cell>
          <cell r="M205">
            <v>35.4</v>
          </cell>
          <cell r="N205">
            <v>13200.000000000002</v>
          </cell>
          <cell r="O205">
            <v>1.2</v>
          </cell>
          <cell r="P205">
            <v>16</v>
          </cell>
          <cell r="Q205">
            <v>30</v>
          </cell>
          <cell r="R205">
            <v>1</v>
          </cell>
          <cell r="S205">
            <v>0.5</v>
          </cell>
          <cell r="T205">
            <v>0.75</v>
          </cell>
          <cell r="U205">
            <v>112.07299999999999</v>
          </cell>
          <cell r="V205">
            <v>2.5683372880264468</v>
          </cell>
          <cell r="W205">
            <v>1.2952789439482402</v>
          </cell>
          <cell r="X205">
            <v>35.970841146133523</v>
          </cell>
          <cell r="Y205">
            <v>36.541682292267055</v>
          </cell>
          <cell r="Z205">
            <v>4.6409849279148707E-2</v>
          </cell>
          <cell r="AA205">
            <v>9.372503387648301E-2</v>
          </cell>
          <cell r="AB205">
            <v>10.590508807326579</v>
          </cell>
          <cell r="AC205">
            <v>1.5116688462663237</v>
          </cell>
          <cell r="AD205">
            <v>1.2634111775338803</v>
          </cell>
          <cell r="AE205">
            <v>201.39398095738946</v>
          </cell>
          <cell r="AF205">
            <v>1903.7736748196137</v>
          </cell>
          <cell r="AG205">
            <v>2</v>
          </cell>
          <cell r="AH205">
            <v>235606.65254909598</v>
          </cell>
          <cell r="AI205">
            <v>-59.096825679200563</v>
          </cell>
          <cell r="AJ205">
            <v>-4.4770322484242843E-3</v>
          </cell>
          <cell r="AK205">
            <v>-945.54921086720901</v>
          </cell>
        </row>
        <row r="206">
          <cell r="B206" t="str">
            <v>LoPGas</v>
          </cell>
          <cell r="C206" t="str">
            <v>Header</v>
          </cell>
          <cell r="D206" t="str">
            <v>x</v>
          </cell>
          <cell r="E206" t="str">
            <v>H</v>
          </cell>
          <cell r="F206">
            <v>30</v>
          </cell>
          <cell r="G206">
            <v>115</v>
          </cell>
          <cell r="J206">
            <v>5.4</v>
          </cell>
          <cell r="K206">
            <v>5.4</v>
          </cell>
          <cell r="L206">
            <v>60</v>
          </cell>
          <cell r="M206">
            <v>36.541682292267055</v>
          </cell>
          <cell r="N206">
            <v>63360</v>
          </cell>
          <cell r="O206">
            <v>5.28</v>
          </cell>
          <cell r="P206">
            <v>1</v>
          </cell>
          <cell r="Q206">
            <v>33.333333333333336</v>
          </cell>
          <cell r="R206">
            <v>1</v>
          </cell>
          <cell r="S206">
            <v>0.73278748682815997</v>
          </cell>
          <cell r="T206">
            <v>0.75</v>
          </cell>
          <cell r="U206">
            <v>112.07299999999999</v>
          </cell>
          <cell r="V206">
            <v>6.9634126455483507</v>
          </cell>
          <cell r="W206">
            <v>3.5638620458608479</v>
          </cell>
          <cell r="X206">
            <v>36.701105335794409</v>
          </cell>
          <cell r="Y206">
            <v>36.860528379321757</v>
          </cell>
          <cell r="Z206">
            <v>1.3592026974278415E-2</v>
          </cell>
          <cell r="AA206">
            <v>3.7629543541070086E-2</v>
          </cell>
          <cell r="AB206">
            <v>8.5114816344094599</v>
          </cell>
          <cell r="AC206">
            <v>1.3623212209794597</v>
          </cell>
          <cell r="AD206">
            <v>1.2557536873035828</v>
          </cell>
          <cell r="AE206">
            <v>966.69110859546925</v>
          </cell>
          <cell r="AF206">
            <v>4036.317419140616</v>
          </cell>
          <cell r="AG206">
            <v>2</v>
          </cell>
          <cell r="AH206">
            <v>741059.33472524071</v>
          </cell>
          <cell r="AI206">
            <v>-78.355748203038829</v>
          </cell>
          <cell r="AJ206">
            <v>-1.2366753188610927E-3</v>
          </cell>
          <cell r="AK206">
            <v>-78.355748203038829</v>
          </cell>
        </row>
        <row r="207">
          <cell r="B207" t="str">
            <v>LoPGas</v>
          </cell>
          <cell r="C207" t="str">
            <v>Header</v>
          </cell>
          <cell r="D207" t="str">
            <v>x</v>
          </cell>
          <cell r="E207" t="str">
            <v>H</v>
          </cell>
          <cell r="F207">
            <v>30</v>
          </cell>
          <cell r="G207">
            <v>115</v>
          </cell>
          <cell r="J207">
            <v>5.4</v>
          </cell>
          <cell r="K207">
            <v>5.4</v>
          </cell>
          <cell r="L207">
            <v>60</v>
          </cell>
          <cell r="M207">
            <v>36.860528379321757</v>
          </cell>
          <cell r="N207">
            <v>126720</v>
          </cell>
          <cell r="O207">
            <v>10.56</v>
          </cell>
          <cell r="P207">
            <v>1</v>
          </cell>
          <cell r="Q207">
            <v>33.333333333333336</v>
          </cell>
          <cell r="R207">
            <v>1</v>
          </cell>
          <cell r="S207">
            <v>1.01473233779264</v>
          </cell>
          <cell r="T207">
            <v>0.75</v>
          </cell>
          <cell r="U207">
            <v>112.07299999999999</v>
          </cell>
          <cell r="V207">
            <v>4.6376917769585511</v>
          </cell>
          <cell r="W207">
            <v>2.3546961657843788</v>
          </cell>
          <cell r="X207">
            <v>36.955700384777629</v>
          </cell>
          <cell r="Y207">
            <v>37.050872390233508</v>
          </cell>
          <cell r="Z207">
            <v>8.225944569177468E-3</v>
          </cell>
          <cell r="AA207">
            <v>2.8499707101753681E-2</v>
          </cell>
          <cell r="AB207">
            <v>6.9331063611990746</v>
          </cell>
          <cell r="AC207">
            <v>1.2162198197083431</v>
          </cell>
          <cell r="AD207">
            <v>1.2488996109622106</v>
          </cell>
          <cell r="AE207">
            <v>1933.3822171909385</v>
          </cell>
          <cell r="AF207">
            <v>3971.422985930823</v>
          </cell>
          <cell r="AG207">
            <v>2</v>
          </cell>
          <cell r="AH207">
            <v>1044959.3154901956</v>
          </cell>
          <cell r="AI207">
            <v>-93.929482445932749</v>
          </cell>
          <cell r="AJ207">
            <v>-7.4123644606954506E-4</v>
          </cell>
          <cell r="AK207">
            <v>-93.929482445932749</v>
          </cell>
        </row>
        <row r="208">
          <cell r="B208" t="str">
            <v>LoPGas</v>
          </cell>
          <cell r="C208" t="str">
            <v>Header</v>
          </cell>
          <cell r="D208" t="str">
            <v>x</v>
          </cell>
          <cell r="E208" t="str">
            <v>H</v>
          </cell>
          <cell r="F208">
            <v>30</v>
          </cell>
          <cell r="G208">
            <v>115</v>
          </cell>
          <cell r="J208">
            <v>5.4</v>
          </cell>
          <cell r="K208">
            <v>5.4</v>
          </cell>
          <cell r="L208">
            <v>60</v>
          </cell>
          <cell r="M208">
            <v>37.050872390233508</v>
          </cell>
          <cell r="N208">
            <v>190080</v>
          </cell>
          <cell r="O208">
            <v>15.84</v>
          </cell>
          <cell r="P208">
            <v>1</v>
          </cell>
          <cell r="Q208">
            <v>33.333333333333336</v>
          </cell>
          <cell r="R208">
            <v>1</v>
          </cell>
          <cell r="S208">
            <v>1.2386846748934399</v>
          </cell>
          <cell r="T208">
            <v>0.75</v>
          </cell>
          <cell r="U208">
            <v>112.07299999999999</v>
          </cell>
          <cell r="V208">
            <v>3.5619490542642445</v>
          </cell>
          <cell r="W208">
            <v>1.8017069593599651</v>
          </cell>
          <cell r="X208">
            <v>37.122219920122681</v>
          </cell>
          <cell r="Y208">
            <v>37.193567450011855</v>
          </cell>
          <cell r="Z208">
            <v>6.21788602184703E-3</v>
          </cell>
          <cell r="AA208">
            <v>2.4350486716859278E-2</v>
          </cell>
          <cell r="AB208">
            <v>6.0613410564312922</v>
          </cell>
          <cell r="AC208">
            <v>1.1216548970814169</v>
          </cell>
          <cell r="AD208">
            <v>1.2434550343180306</v>
          </cell>
          <cell r="AE208">
            <v>2900.0733257864076</v>
          </cell>
          <cell r="AF208">
            <v>3892.3641363911406</v>
          </cell>
          <cell r="AG208">
            <v>2</v>
          </cell>
          <cell r="AH208">
            <v>1269791.3625073293</v>
          </cell>
          <cell r="AI208">
            <v>-105.80734578879036</v>
          </cell>
          <cell r="AJ208">
            <v>-5.5664638988210419E-4</v>
          </cell>
          <cell r="AK208">
            <v>-105.80734578879036</v>
          </cell>
        </row>
        <row r="209">
          <cell r="B209" t="str">
            <v>LoPGas</v>
          </cell>
          <cell r="C209" t="str">
            <v>Leader</v>
          </cell>
          <cell r="D209" t="str">
            <v>x</v>
          </cell>
          <cell r="E209" t="str">
            <v>L</v>
          </cell>
          <cell r="F209">
            <v>30</v>
          </cell>
          <cell r="G209">
            <v>115</v>
          </cell>
          <cell r="J209">
            <v>5.4</v>
          </cell>
          <cell r="K209">
            <v>5.4</v>
          </cell>
          <cell r="L209">
            <v>60</v>
          </cell>
          <cell r="M209">
            <v>37.193567450011855</v>
          </cell>
          <cell r="N209">
            <v>253440.00000000003</v>
          </cell>
          <cell r="O209">
            <v>21.12</v>
          </cell>
          <cell r="P209">
            <v>1</v>
          </cell>
          <cell r="Q209">
            <v>40</v>
          </cell>
          <cell r="R209">
            <v>1</v>
          </cell>
          <cell r="S209">
            <v>1.4046444981305601</v>
          </cell>
          <cell r="T209">
            <v>0.75</v>
          </cell>
          <cell r="U209">
            <v>112.07299999999999</v>
          </cell>
          <cell r="V209">
            <v>3.8936028931019959</v>
          </cell>
          <cell r="W209">
            <v>1.9707456132018386</v>
          </cell>
          <cell r="X209">
            <v>37.262989023020552</v>
          </cell>
          <cell r="Y209">
            <v>37.332410596029241</v>
          </cell>
          <cell r="Z209">
            <v>6.0878940936099912E-3</v>
          </cell>
          <cell r="AA209">
            <v>2.1496694758520413E-2</v>
          </cell>
          <cell r="AB209">
            <v>5.5502556253984103</v>
          </cell>
          <cell r="AC209">
            <v>1.0609703044849208</v>
          </cell>
          <cell r="AD209">
            <v>1.2394675422352555</v>
          </cell>
          <cell r="AE209">
            <v>3866.7644343818774</v>
          </cell>
          <cell r="AF209">
            <v>3999.8334880195384</v>
          </cell>
          <cell r="AG209">
            <v>2</v>
          </cell>
          <cell r="AH209">
            <v>1484292.4853473403</v>
          </cell>
          <cell r="AI209">
            <v>-137.11980198740798</v>
          </cell>
          <cell r="AJ209">
            <v>-5.4103457223566903E-4</v>
          </cell>
          <cell r="AK209">
            <v>-137.11980198740798</v>
          </cell>
        </row>
        <row r="210">
          <cell r="B210" t="str">
            <v>30_115_1_100</v>
          </cell>
          <cell r="F210">
            <v>30</v>
          </cell>
          <cell r="G210">
            <v>115</v>
          </cell>
          <cell r="H210">
            <v>19.01371027184473</v>
          </cell>
          <cell r="R210">
            <v>1</v>
          </cell>
          <cell r="W210">
            <v>7.7202651710051917</v>
          </cell>
          <cell r="X210">
            <v>10.98628972815527</v>
          </cell>
          <cell r="AK210">
            <v>-415.2123784251699</v>
          </cell>
          <cell r="AL210">
            <v>1.0972718451616236E-3</v>
          </cell>
          <cell r="AM210">
            <v>-278.09257643776192</v>
          </cell>
        </row>
        <row r="211">
          <cell r="B211" t="str">
            <v>LoPGas</v>
          </cell>
          <cell r="C211" t="str">
            <v>Branch</v>
          </cell>
          <cell r="D211" t="str">
            <v>x</v>
          </cell>
          <cell r="E211" t="str">
            <v>B</v>
          </cell>
          <cell r="F211">
            <v>30</v>
          </cell>
          <cell r="G211">
            <v>115</v>
          </cell>
          <cell r="J211">
            <v>5.4</v>
          </cell>
          <cell r="K211">
            <v>5.4</v>
          </cell>
          <cell r="L211">
            <v>60</v>
          </cell>
          <cell r="M211">
            <v>35.4</v>
          </cell>
          <cell r="N211">
            <v>13200.000000000002</v>
          </cell>
          <cell r="O211">
            <v>1.2</v>
          </cell>
          <cell r="P211">
            <v>16</v>
          </cell>
          <cell r="Q211">
            <v>30</v>
          </cell>
          <cell r="R211">
            <v>1</v>
          </cell>
          <cell r="S211">
            <v>0.5</v>
          </cell>
          <cell r="T211">
            <v>0.75</v>
          </cell>
          <cell r="U211">
            <v>112.07299999999999</v>
          </cell>
          <cell r="V211">
            <v>2.5683372880264468</v>
          </cell>
          <cell r="W211">
            <v>1.2952789439482402</v>
          </cell>
          <cell r="X211">
            <v>35.970841146133523</v>
          </cell>
          <cell r="Y211">
            <v>36.541682292267055</v>
          </cell>
          <cell r="Z211">
            <v>4.6409849279148707E-2</v>
          </cell>
          <cell r="AA211">
            <v>9.372503387648301E-2</v>
          </cell>
          <cell r="AB211">
            <v>10.590508807326579</v>
          </cell>
          <cell r="AC211">
            <v>1.5116688462663237</v>
          </cell>
          <cell r="AD211">
            <v>1.2634111775338803</v>
          </cell>
          <cell r="AE211">
            <v>201.39398095738946</v>
          </cell>
          <cell r="AF211">
            <v>1903.7736748196137</v>
          </cell>
          <cell r="AG211">
            <v>2</v>
          </cell>
          <cell r="AH211">
            <v>235606.65254909598</v>
          </cell>
          <cell r="AI211">
            <v>-59.096825679200563</v>
          </cell>
          <cell r="AJ211">
            <v>-4.4770322484242843E-3</v>
          </cell>
          <cell r="AK211">
            <v>-945.54921086720901</v>
          </cell>
        </row>
        <row r="212">
          <cell r="B212" t="str">
            <v>LoPGas</v>
          </cell>
          <cell r="C212" t="str">
            <v>Header</v>
          </cell>
          <cell r="D212" t="str">
            <v>x</v>
          </cell>
          <cell r="E212" t="str">
            <v>H</v>
          </cell>
          <cell r="F212">
            <v>30</v>
          </cell>
          <cell r="G212">
            <v>115</v>
          </cell>
          <cell r="J212">
            <v>5.4</v>
          </cell>
          <cell r="K212">
            <v>5.4</v>
          </cell>
          <cell r="L212">
            <v>60</v>
          </cell>
          <cell r="M212">
            <v>36.541682292267055</v>
          </cell>
          <cell r="N212">
            <v>63360</v>
          </cell>
          <cell r="O212">
            <v>5.28</v>
          </cell>
          <cell r="P212">
            <v>1</v>
          </cell>
          <cell r="Q212">
            <v>50</v>
          </cell>
          <cell r="R212">
            <v>1</v>
          </cell>
          <cell r="S212">
            <v>0.73278748682815997</v>
          </cell>
          <cell r="T212">
            <v>0.75</v>
          </cell>
          <cell r="U212">
            <v>112.07299999999999</v>
          </cell>
          <cell r="V212">
            <v>10.669815492446896</v>
          </cell>
          <cell r="W212">
            <v>5.5335570772465879</v>
          </cell>
          <cell r="X212">
            <v>36.781852139547894</v>
          </cell>
          <cell r="Y212">
            <v>37.02202198682874</v>
          </cell>
          <cell r="Z212">
            <v>2.0476306125027266E-2</v>
          </cell>
          <cell r="AA212">
            <v>3.7771323524343113E-2</v>
          </cell>
          <cell r="AB212">
            <v>8.5114816344094599</v>
          </cell>
          <cell r="AC212">
            <v>1.362322903168111</v>
          </cell>
          <cell r="AD212">
            <v>1.2557521367059994</v>
          </cell>
          <cell r="AE212">
            <v>966.69110859546925</v>
          </cell>
          <cell r="AF212">
            <v>4123.3966013978516</v>
          </cell>
          <cell r="AG212">
            <v>2</v>
          </cell>
          <cell r="AH212">
            <v>741442.94311667245</v>
          </cell>
          <cell r="AI212">
            <v>-117.12224197230775</v>
          </cell>
          <cell r="AJ212">
            <v>-1.8485202331487965E-3</v>
          </cell>
          <cell r="AK212">
            <v>-117.12224197230775</v>
          </cell>
        </row>
        <row r="213">
          <cell r="B213" t="str">
            <v>LoPGas</v>
          </cell>
          <cell r="C213" t="str">
            <v>Header</v>
          </cell>
          <cell r="D213" t="str">
            <v>x</v>
          </cell>
          <cell r="E213" t="str">
            <v>H</v>
          </cell>
          <cell r="F213">
            <v>30</v>
          </cell>
          <cell r="G213">
            <v>115</v>
          </cell>
          <cell r="J213">
            <v>5.4</v>
          </cell>
          <cell r="K213">
            <v>5.4</v>
          </cell>
          <cell r="L213">
            <v>60</v>
          </cell>
          <cell r="M213">
            <v>37.02202198682874</v>
          </cell>
          <cell r="N213">
            <v>126720</v>
          </cell>
          <cell r="O213">
            <v>10.56</v>
          </cell>
          <cell r="P213">
            <v>1</v>
          </cell>
          <cell r="Q213">
            <v>50</v>
          </cell>
          <cell r="R213">
            <v>1</v>
          </cell>
          <cell r="S213">
            <v>1.01473233779264</v>
          </cell>
          <cell r="T213">
            <v>0.75</v>
          </cell>
          <cell r="U213">
            <v>112.07299999999999</v>
          </cell>
          <cell r="V213">
            <v>7.0568032312465192</v>
          </cell>
          <cell r="W213">
            <v>3.6127832536650217</v>
          </cell>
          <cell r="X213">
            <v>37.164266043074754</v>
          </cell>
          <cell r="Y213">
            <v>37.306510099320768</v>
          </cell>
          <cell r="Z213">
            <v>1.2380902807416549E-2</v>
          </cell>
          <cell r="AA213">
            <v>2.8571626858685074E-2</v>
          </cell>
          <cell r="AB213">
            <v>6.9331063611990746</v>
          </cell>
          <cell r="AC213">
            <v>1.2169280839741505</v>
          </cell>
          <cell r="AD213">
            <v>1.2481727389492512</v>
          </cell>
          <cell r="AE213">
            <v>1933.3822171909385</v>
          </cell>
          <cell r="AF213">
            <v>4028.6838989412308</v>
          </cell>
          <cell r="AG213">
            <v>2</v>
          </cell>
          <cell r="AH213">
            <v>1045010.8666335751</v>
          </cell>
          <cell r="AI213">
            <v>-139.60471017991671</v>
          </cell>
          <cell r="AJ213">
            <v>-1.1016785841218174E-3</v>
          </cell>
          <cell r="AK213">
            <v>-139.60471017991671</v>
          </cell>
        </row>
        <row r="214">
          <cell r="B214" t="str">
            <v>LoPGas</v>
          </cell>
          <cell r="C214" t="str">
            <v>Header</v>
          </cell>
          <cell r="D214" t="str">
            <v>x</v>
          </cell>
          <cell r="E214" t="str">
            <v>H</v>
          </cell>
          <cell r="F214">
            <v>30</v>
          </cell>
          <cell r="G214">
            <v>115</v>
          </cell>
          <cell r="J214">
            <v>5.4</v>
          </cell>
          <cell r="K214">
            <v>5.4</v>
          </cell>
          <cell r="L214">
            <v>60</v>
          </cell>
          <cell r="M214">
            <v>37.306510099320768</v>
          </cell>
          <cell r="N214">
            <v>190080</v>
          </cell>
          <cell r="O214">
            <v>15.84</v>
          </cell>
          <cell r="P214">
            <v>1</v>
          </cell>
          <cell r="Q214">
            <v>50</v>
          </cell>
          <cell r="R214">
            <v>1</v>
          </cell>
          <cell r="S214">
            <v>1.2386846748934399</v>
          </cell>
          <cell r="T214">
            <v>0.75</v>
          </cell>
          <cell r="U214">
            <v>112.07299999999999</v>
          </cell>
          <cell r="V214">
            <v>5.4037793108795107</v>
          </cell>
          <cell r="W214">
            <v>2.7504025366113254</v>
          </cell>
          <cell r="X214">
            <v>37.412647239095307</v>
          </cell>
          <cell r="Y214">
            <v>37.518784378869853</v>
          </cell>
          <cell r="Z214">
            <v>9.3539724598608043E-3</v>
          </cell>
          <cell r="AA214">
            <v>2.4398285166765035E-2</v>
          </cell>
          <cell r="AB214">
            <v>6.0613410564312922</v>
          </cell>
          <cell r="AC214">
            <v>1.1227004821990854</v>
          </cell>
          <cell r="AD214">
            <v>1.2422969889631144</v>
          </cell>
          <cell r="AE214">
            <v>2900.0733257864076</v>
          </cell>
          <cell r="AF214">
            <v>3936.6225609792627</v>
          </cell>
          <cell r="AG214">
            <v>2</v>
          </cell>
          <cell r="AH214">
            <v>1269530.2709701948</v>
          </cell>
          <cell r="AI214">
            <v>-156.67181156538427</v>
          </cell>
          <cell r="AJ214">
            <v>-8.2424143289869668E-4</v>
          </cell>
          <cell r="AK214">
            <v>-156.67181156538427</v>
          </cell>
        </row>
        <row r="215">
          <cell r="B215" t="str">
            <v>LoPGas</v>
          </cell>
          <cell r="C215" t="str">
            <v>Leader</v>
          </cell>
          <cell r="D215" t="str">
            <v>x</v>
          </cell>
          <cell r="E215" t="str">
            <v>L</v>
          </cell>
          <cell r="F215">
            <v>30</v>
          </cell>
          <cell r="G215">
            <v>115</v>
          </cell>
          <cell r="J215">
            <v>5.4</v>
          </cell>
          <cell r="K215">
            <v>5.4</v>
          </cell>
          <cell r="L215">
            <v>60</v>
          </cell>
          <cell r="M215">
            <v>37.518784378869853</v>
          </cell>
          <cell r="N215">
            <v>253440.00000000003</v>
          </cell>
          <cell r="O215">
            <v>21.12</v>
          </cell>
          <cell r="P215">
            <v>1</v>
          </cell>
          <cell r="Q215">
            <v>40</v>
          </cell>
          <cell r="R215">
            <v>1</v>
          </cell>
          <cell r="S215">
            <v>1.4046444981305601</v>
          </cell>
          <cell r="T215">
            <v>0.75</v>
          </cell>
          <cell r="U215">
            <v>112.07299999999999</v>
          </cell>
          <cell r="V215">
            <v>3.8984332502465762</v>
          </cell>
          <cell r="W215">
            <v>1.9732075689330237</v>
          </cell>
          <cell r="X215">
            <v>37.587266607546908</v>
          </cell>
          <cell r="Y215">
            <v>37.655748836223971</v>
          </cell>
          <cell r="Z215">
            <v>6.092395520880256E-3</v>
          </cell>
          <cell r="AA215">
            <v>2.1498787271166598E-2</v>
          </cell>
          <cell r="AB215">
            <v>5.5502556253984103</v>
          </cell>
          <cell r="AC215">
            <v>1.0622381150901989</v>
          </cell>
          <cell r="AD215">
            <v>1.2379882034009391</v>
          </cell>
          <cell r="AE215">
            <v>3866.7644343818774</v>
          </cell>
          <cell r="AF215">
            <v>4004.5885705659311</v>
          </cell>
          <cell r="AG215">
            <v>2</v>
          </cell>
          <cell r="AH215">
            <v>1483405.4212482867</v>
          </cell>
          <cell r="AI215">
            <v>-135.13831105006733</v>
          </cell>
          <cell r="AJ215">
            <v>-5.332161894336621E-4</v>
          </cell>
          <cell r="AK215">
            <v>-135.13831105006733</v>
          </cell>
        </row>
        <row r="216">
          <cell r="B216" t="str">
            <v>30_115_1_150</v>
          </cell>
          <cell r="F216">
            <v>30</v>
          </cell>
          <cell r="G216">
            <v>115</v>
          </cell>
          <cell r="H216">
            <v>14.834770619595801</v>
          </cell>
          <cell r="R216">
            <v>1</v>
          </cell>
          <cell r="W216">
            <v>11.896742867522935</v>
          </cell>
          <cell r="X216">
            <v>15.165229380404199</v>
          </cell>
          <cell r="AK216">
            <v>-548.53707476767613</v>
          </cell>
          <cell r="AL216">
            <v>1.6311504250221302E-3</v>
          </cell>
          <cell r="AM216">
            <v>-413.39876371760874</v>
          </cell>
        </row>
        <row r="217">
          <cell r="B217" t="str">
            <v>LoPGas</v>
          </cell>
          <cell r="C217" t="str">
            <v>Branch</v>
          </cell>
          <cell r="D217" t="str">
            <v>x</v>
          </cell>
          <cell r="E217" t="str">
            <v>B</v>
          </cell>
          <cell r="F217">
            <v>30</v>
          </cell>
          <cell r="G217">
            <v>115</v>
          </cell>
          <cell r="J217">
            <v>5.4</v>
          </cell>
          <cell r="K217">
            <v>5.4</v>
          </cell>
          <cell r="L217">
            <v>60</v>
          </cell>
          <cell r="M217">
            <v>35.4</v>
          </cell>
          <cell r="N217">
            <v>13200.000000000002</v>
          </cell>
          <cell r="O217">
            <v>1.2</v>
          </cell>
          <cell r="P217">
            <v>16</v>
          </cell>
          <cell r="Q217">
            <v>30</v>
          </cell>
          <cell r="R217">
            <v>1</v>
          </cell>
          <cell r="S217">
            <v>0.5</v>
          </cell>
          <cell r="T217">
            <v>0.75</v>
          </cell>
          <cell r="U217">
            <v>112.07299999999999</v>
          </cell>
          <cell r="V217">
            <v>2.5683372880264468</v>
          </cell>
          <cell r="W217">
            <v>1.2952789439482402</v>
          </cell>
          <cell r="X217">
            <v>35.970841146133523</v>
          </cell>
          <cell r="Y217">
            <v>36.541682292267055</v>
          </cell>
          <cell r="Z217">
            <v>4.6409849279148707E-2</v>
          </cell>
          <cell r="AA217">
            <v>9.372503387648301E-2</v>
          </cell>
          <cell r="AB217">
            <v>10.590508807326579</v>
          </cell>
          <cell r="AC217">
            <v>1.5116688462663237</v>
          </cell>
          <cell r="AD217">
            <v>1.2634111775338803</v>
          </cell>
          <cell r="AE217">
            <v>201.39398095738946</v>
          </cell>
          <cell r="AF217">
            <v>1903.7736748196137</v>
          </cell>
          <cell r="AG217">
            <v>2</v>
          </cell>
          <cell r="AH217">
            <v>235606.65254909598</v>
          </cell>
          <cell r="AI217">
            <v>-59.096825679200563</v>
          </cell>
          <cell r="AJ217">
            <v>-4.4770322484242843E-3</v>
          </cell>
          <cell r="AK217">
            <v>-945.54921086720901</v>
          </cell>
        </row>
        <row r="218">
          <cell r="B218" t="str">
            <v>LoPGas</v>
          </cell>
          <cell r="C218" t="str">
            <v>Header</v>
          </cell>
          <cell r="D218" t="str">
            <v>x</v>
          </cell>
          <cell r="E218" t="str">
            <v>H</v>
          </cell>
          <cell r="F218">
            <v>30</v>
          </cell>
          <cell r="G218">
            <v>115</v>
          </cell>
          <cell r="J218">
            <v>5.4</v>
          </cell>
          <cell r="K218">
            <v>5.4</v>
          </cell>
          <cell r="L218">
            <v>60</v>
          </cell>
          <cell r="M218">
            <v>36.541682292267055</v>
          </cell>
          <cell r="N218">
            <v>63360</v>
          </cell>
          <cell r="O218">
            <v>5.28</v>
          </cell>
          <cell r="P218">
            <v>1</v>
          </cell>
          <cell r="Q218">
            <v>66.666666666666671</v>
          </cell>
          <cell r="R218">
            <v>1</v>
          </cell>
          <cell r="S218">
            <v>0.73278748682815997</v>
          </cell>
          <cell r="T218">
            <v>0.75</v>
          </cell>
          <cell r="U218">
            <v>112.07299999999999</v>
          </cell>
          <cell r="V218">
            <v>14.551162799080515</v>
          </cell>
          <cell r="W218">
            <v>7.6551289031453607</v>
          </cell>
          <cell r="X218">
            <v>36.86340106303544</v>
          </cell>
          <cell r="Y218">
            <v>37.185119833803817</v>
          </cell>
          <cell r="Z218">
            <v>2.7428972083733627E-2</v>
          </cell>
          <cell r="AA218">
            <v>3.7920690452846281E-2</v>
          </cell>
          <cell r="AB218">
            <v>8.5114816344094599</v>
          </cell>
          <cell r="AC218">
            <v>1.3623246021359097</v>
          </cell>
          <cell r="AD218">
            <v>1.2557505706457226</v>
          </cell>
          <cell r="AE218">
            <v>966.69110859546925</v>
          </cell>
          <cell r="AF218">
            <v>4217.7869309970511</v>
          </cell>
          <cell r="AG218">
            <v>2</v>
          </cell>
          <cell r="AH218">
            <v>741844.31287345698</v>
          </cell>
          <cell r="AI218">
            <v>-155.60764767997085</v>
          </cell>
          <cell r="AJ218">
            <v>-2.455928782827823E-3</v>
          </cell>
          <cell r="AK218">
            <v>-155.60764767997085</v>
          </cell>
        </row>
        <row r="219">
          <cell r="B219" t="str">
            <v>LoPGas</v>
          </cell>
          <cell r="C219" t="str">
            <v>Header</v>
          </cell>
          <cell r="D219" t="str">
            <v>x</v>
          </cell>
          <cell r="E219" t="str">
            <v>H</v>
          </cell>
          <cell r="F219">
            <v>30</v>
          </cell>
          <cell r="G219">
            <v>115</v>
          </cell>
          <cell r="J219">
            <v>5.4</v>
          </cell>
          <cell r="K219">
            <v>5.4</v>
          </cell>
          <cell r="L219">
            <v>60</v>
          </cell>
          <cell r="M219">
            <v>37.185119833803817</v>
          </cell>
          <cell r="N219">
            <v>126720</v>
          </cell>
          <cell r="O219">
            <v>10.56</v>
          </cell>
          <cell r="P219">
            <v>1</v>
          </cell>
          <cell r="Q219">
            <v>66.666666666666671</v>
          </cell>
          <cell r="R219">
            <v>1</v>
          </cell>
          <cell r="S219">
            <v>1.01473233779264</v>
          </cell>
          <cell r="T219">
            <v>0.75</v>
          </cell>
          <cell r="U219">
            <v>112.07299999999999</v>
          </cell>
          <cell r="V219">
            <v>9.5499298659788874</v>
          </cell>
          <cell r="W219">
            <v>4.9314550536266033</v>
          </cell>
          <cell r="X219">
            <v>37.374108362532823</v>
          </cell>
          <cell r="Y219">
            <v>37.563096891261829</v>
          </cell>
          <cell r="Z219">
            <v>1.6567128764412575E-2</v>
          </cell>
          <cell r="AA219">
            <v>2.8646676466908168E-2</v>
          </cell>
          <cell r="AB219">
            <v>6.9331063611990746</v>
          </cell>
          <cell r="AC219">
            <v>1.2176481677690916</v>
          </cell>
          <cell r="AD219">
            <v>1.2474346037584831</v>
          </cell>
          <cell r="AE219">
            <v>1933.3822171909385</v>
          </cell>
          <cell r="AF219">
            <v>4089.0190153567069</v>
          </cell>
          <cell r="AG219">
            <v>2</v>
          </cell>
          <cell r="AH219">
            <v>1045069.9626667242</v>
          </cell>
          <cell r="AI219">
            <v>-184.40930550449079</v>
          </cell>
          <cell r="AJ219">
            <v>-1.4552502012664993E-3</v>
          </cell>
          <cell r="AK219">
            <v>-184.40930550449079</v>
          </cell>
        </row>
        <row r="220">
          <cell r="B220" t="str">
            <v>LoPGas</v>
          </cell>
          <cell r="C220" t="str">
            <v>Header</v>
          </cell>
          <cell r="D220" t="str">
            <v>x</v>
          </cell>
          <cell r="E220" t="str">
            <v>H</v>
          </cell>
          <cell r="F220">
            <v>30</v>
          </cell>
          <cell r="G220">
            <v>115</v>
          </cell>
          <cell r="J220">
            <v>5.4</v>
          </cell>
          <cell r="K220">
            <v>5.4</v>
          </cell>
          <cell r="L220">
            <v>60</v>
          </cell>
          <cell r="M220">
            <v>37.563096891261829</v>
          </cell>
          <cell r="N220">
            <v>190080</v>
          </cell>
          <cell r="O220">
            <v>15.84</v>
          </cell>
          <cell r="P220">
            <v>1</v>
          </cell>
          <cell r="Q220">
            <v>66.666666666666671</v>
          </cell>
          <cell r="R220">
            <v>1</v>
          </cell>
          <cell r="S220">
            <v>1.2386846748934399</v>
          </cell>
          <cell r="T220">
            <v>0.75</v>
          </cell>
          <cell r="U220">
            <v>112.07299999999999</v>
          </cell>
          <cell r="V220">
            <v>7.2894328377082136</v>
          </cell>
          <cell r="W220">
            <v>3.7346426598785882</v>
          </cell>
          <cell r="X220">
            <v>37.703438768946221</v>
          </cell>
          <cell r="Y220">
            <v>37.843780646630613</v>
          </cell>
          <cell r="Z220">
            <v>1.250991520569833E-2</v>
          </cell>
          <cell r="AA220">
            <v>2.4447989003924708E-2</v>
          </cell>
          <cell r="AB220">
            <v>6.0613410564312922</v>
          </cell>
          <cell r="AC220">
            <v>1.1237612085538389</v>
          </cell>
          <cell r="AD220">
            <v>1.2411243758255601</v>
          </cell>
          <cell r="AE220">
            <v>2900.0733257864076</v>
          </cell>
          <cell r="AF220">
            <v>3982.6580397853854</v>
          </cell>
          <cell r="AG220">
            <v>2</v>
          </cell>
          <cell r="AH220">
            <v>1269274.592885969</v>
          </cell>
          <cell r="AI220">
            <v>-206.17344115176454</v>
          </cell>
          <cell r="AJ220">
            <v>-1.0846666727260339E-3</v>
          </cell>
          <cell r="AK220">
            <v>-206.17344115176454</v>
          </cell>
        </row>
        <row r="221">
          <cell r="B221" t="str">
            <v>LoPGas</v>
          </cell>
          <cell r="C221" t="str">
            <v>Leader</v>
          </cell>
          <cell r="D221" t="str">
            <v>x</v>
          </cell>
          <cell r="E221" t="str">
            <v>L</v>
          </cell>
          <cell r="F221">
            <v>30</v>
          </cell>
          <cell r="G221">
            <v>115</v>
          </cell>
          <cell r="J221">
            <v>5.4</v>
          </cell>
          <cell r="K221">
            <v>5.4</v>
          </cell>
          <cell r="L221">
            <v>60</v>
          </cell>
          <cell r="M221">
            <v>37.843780646630613</v>
          </cell>
          <cell r="N221">
            <v>253440.00000000003</v>
          </cell>
          <cell r="O221">
            <v>21.12</v>
          </cell>
          <cell r="P221">
            <v>1</v>
          </cell>
          <cell r="Q221">
            <v>40</v>
          </cell>
          <cell r="R221">
            <v>1</v>
          </cell>
          <cell r="S221">
            <v>1.4046444981305601</v>
          </cell>
          <cell r="T221">
            <v>0.75</v>
          </cell>
          <cell r="U221">
            <v>112.07299999999999</v>
          </cell>
          <cell r="V221">
            <v>3.9032716270583876</v>
          </cell>
          <cell r="W221">
            <v>1.975673612160243</v>
          </cell>
          <cell r="X221">
            <v>37.91132263455647</v>
          </cell>
          <cell r="Y221">
            <v>37.978864622482334</v>
          </cell>
          <cell r="Z221">
            <v>6.09688745617043E-3</v>
          </cell>
          <cell r="AA221">
            <v>2.1500893974585759E-2</v>
          </cell>
          <cell r="AB221">
            <v>5.5502556253984103</v>
          </cell>
          <cell r="AC221">
            <v>1.0635225234518428</v>
          </cell>
          <cell r="AD221">
            <v>1.2364930941155206</v>
          </cell>
          <cell r="AE221">
            <v>3866.7644343818774</v>
          </cell>
          <cell r="AF221">
            <v>4009.3515912554658</v>
          </cell>
          <cell r="AG221">
            <v>2</v>
          </cell>
          <cell r="AH221">
            <v>1482520.0171440307</v>
          </cell>
          <cell r="AI221">
            <v>-133.15858085362984</v>
          </cell>
          <cell r="AJ221">
            <v>-5.2540475399948637E-4</v>
          </cell>
          <cell r="AK221">
            <v>-133.15858085362984</v>
          </cell>
        </row>
        <row r="222">
          <cell r="B222" t="str">
            <v>30_115_1_200</v>
          </cell>
          <cell r="F222">
            <v>30</v>
          </cell>
          <cell r="G222">
            <v>115</v>
          </cell>
          <cell r="H222">
            <v>10.407820827240965</v>
          </cell>
          <cell r="R222">
            <v>1</v>
          </cell>
          <cell r="W222">
            <v>16.321226616650552</v>
          </cell>
          <cell r="X222">
            <v>19.592179172759035</v>
          </cell>
          <cell r="AK222">
            <v>-679.34897518985599</v>
          </cell>
          <cell r="AL222">
            <v>2.1551073008847306E-3</v>
          </cell>
          <cell r="AM222">
            <v>-546.19039433622618</v>
          </cell>
        </row>
        <row r="223">
          <cell r="B223" t="str">
            <v>LoPGas</v>
          </cell>
          <cell r="C223" t="str">
            <v>Branch</v>
          </cell>
          <cell r="D223" t="str">
            <v>x</v>
          </cell>
          <cell r="E223" t="str">
            <v>B</v>
          </cell>
          <cell r="F223">
            <v>40</v>
          </cell>
          <cell r="G223">
            <v>115</v>
          </cell>
          <cell r="J223">
            <v>5.4</v>
          </cell>
          <cell r="K223">
            <v>5.4</v>
          </cell>
          <cell r="L223">
            <v>60</v>
          </cell>
          <cell r="M223">
            <v>45.4</v>
          </cell>
          <cell r="N223">
            <v>13200.000000000002</v>
          </cell>
          <cell r="O223">
            <v>1.2</v>
          </cell>
          <cell r="P223">
            <v>16</v>
          </cell>
          <cell r="Q223">
            <v>30</v>
          </cell>
          <cell r="R223">
            <v>1</v>
          </cell>
          <cell r="S223">
            <v>0.5</v>
          </cell>
          <cell r="T223">
            <v>0.75</v>
          </cell>
          <cell r="U223">
            <v>133.489</v>
          </cell>
          <cell r="V223">
            <v>2.1081202231424876</v>
          </cell>
          <cell r="W223">
            <v>0.92868732297025502</v>
          </cell>
          <cell r="X223">
            <v>45.726205371101081</v>
          </cell>
          <cell r="Y223">
            <v>46.052410742202163</v>
          </cell>
          <cell r="Z223">
            <v>4.46856672741206E-2</v>
          </cell>
          <cell r="AA223">
            <v>9.1419523974045236E-2</v>
          </cell>
          <cell r="AB223">
            <v>10.590508807326579</v>
          </cell>
          <cell r="AC223">
            <v>1.5756160234364454</v>
          </cell>
          <cell r="AD223">
            <v>1.2121349927231526</v>
          </cell>
          <cell r="AE223">
            <v>199.11925705619998</v>
          </cell>
          <cell r="AF223">
            <v>1571.0446172566315</v>
          </cell>
          <cell r="AG223">
            <v>2</v>
          </cell>
          <cell r="AH223">
            <v>227175.32368931925</v>
          </cell>
          <cell r="AI223">
            <v>-34.928633903162911</v>
          </cell>
          <cell r="AJ223">
            <v>-2.6461086290274927E-3</v>
          </cell>
          <cell r="AK223">
            <v>-558.85814245060658</v>
          </cell>
        </row>
        <row r="224">
          <cell r="B224" t="str">
            <v>LoPGas</v>
          </cell>
          <cell r="C224" t="str">
            <v>Header</v>
          </cell>
          <cell r="D224" t="str">
            <v>x</v>
          </cell>
          <cell r="E224" t="str">
            <v>H</v>
          </cell>
          <cell r="F224">
            <v>40</v>
          </cell>
          <cell r="G224">
            <v>115</v>
          </cell>
          <cell r="J224">
            <v>5.4</v>
          </cell>
          <cell r="K224">
            <v>5.4</v>
          </cell>
          <cell r="L224">
            <v>60</v>
          </cell>
          <cell r="M224">
            <v>46.052410742202163</v>
          </cell>
          <cell r="N224">
            <v>63360</v>
          </cell>
          <cell r="O224">
            <v>5.28</v>
          </cell>
          <cell r="P224">
            <v>1</v>
          </cell>
          <cell r="Q224">
            <v>20</v>
          </cell>
          <cell r="R224">
            <v>1</v>
          </cell>
          <cell r="S224">
            <v>0.73278748682815997</v>
          </cell>
          <cell r="T224">
            <v>0.75</v>
          </cell>
          <cell r="U224">
            <v>133.489</v>
          </cell>
          <cell r="V224">
            <v>3.3565683870701513</v>
          </cell>
          <cell r="W224">
            <v>1.484858718014344</v>
          </cell>
          <cell r="X224">
            <v>46.106856174058805</v>
          </cell>
          <cell r="Y224">
            <v>46.161301605915448</v>
          </cell>
          <cell r="Z224">
            <v>7.8071458587301024E-3</v>
          </cell>
          <cell r="AA224">
            <v>3.6593191313185343E-2</v>
          </cell>
          <cell r="AB224">
            <v>8.5114816344094599</v>
          </cell>
          <cell r="AC224">
            <v>1.4199661583076488</v>
          </cell>
          <cell r="AD224">
            <v>1.2047751184266096</v>
          </cell>
          <cell r="AE224">
            <v>955.77243386975988</v>
          </cell>
          <cell r="AF224">
            <v>3265.7502455905433</v>
          </cell>
          <cell r="AG224">
            <v>2</v>
          </cell>
          <cell r="AH224">
            <v>714616.72107113362</v>
          </cell>
          <cell r="AI224">
            <v>-27.875231906399925</v>
          </cell>
          <cell r="AJ224">
            <v>-4.3994999852272612E-4</v>
          </cell>
          <cell r="AK224">
            <v>-27.875231906399925</v>
          </cell>
        </row>
        <row r="225">
          <cell r="B225" t="str">
            <v>LoPGas</v>
          </cell>
          <cell r="C225" t="str">
            <v>Header</v>
          </cell>
          <cell r="D225" t="str">
            <v>x</v>
          </cell>
          <cell r="E225" t="str">
            <v>H</v>
          </cell>
          <cell r="F225">
            <v>40</v>
          </cell>
          <cell r="G225">
            <v>115</v>
          </cell>
          <cell r="J225">
            <v>5.4</v>
          </cell>
          <cell r="K225">
            <v>5.4</v>
          </cell>
          <cell r="L225">
            <v>60</v>
          </cell>
          <cell r="M225">
            <v>46.161301605915448</v>
          </cell>
          <cell r="N225">
            <v>126720</v>
          </cell>
          <cell r="O225">
            <v>10.56</v>
          </cell>
          <cell r="P225">
            <v>1</v>
          </cell>
          <cell r="Q225">
            <v>20</v>
          </cell>
          <cell r="R225">
            <v>1</v>
          </cell>
          <cell r="S225">
            <v>1.01473233779264</v>
          </cell>
          <cell r="T225">
            <v>0.75</v>
          </cell>
          <cell r="U225">
            <v>133.489</v>
          </cell>
          <cell r="V225">
            <v>2.2501735179664402</v>
          </cell>
          <cell r="W225">
            <v>0.99126586694556096</v>
          </cell>
          <cell r="X225">
            <v>46.194014671012113</v>
          </cell>
          <cell r="Y225">
            <v>46.226727736108785</v>
          </cell>
          <cell r="Z225">
            <v>4.7277661764276724E-3</v>
          </cell>
          <cell r="AA225">
            <v>2.7748760270988132E-2</v>
          </cell>
          <cell r="AB225">
            <v>6.9331063611990746</v>
          </cell>
          <cell r="AC225">
            <v>1.2673376091401565</v>
          </cell>
          <cell r="AD225">
            <v>1.1985255142146567</v>
          </cell>
          <cell r="AE225">
            <v>1911.5448677395198</v>
          </cell>
          <cell r="AF225">
            <v>3236.284296255636</v>
          </cell>
          <cell r="AG225">
            <v>2</v>
          </cell>
          <cell r="AH225">
            <v>1008194.7862599373</v>
          </cell>
          <cell r="AI225">
            <v>-33.557695944313437</v>
          </cell>
          <cell r="AJ225">
            <v>-2.6481767632823103E-4</v>
          </cell>
          <cell r="AK225">
            <v>-33.557695944313437</v>
          </cell>
        </row>
        <row r="226">
          <cell r="B226" t="str">
            <v>LoPGas</v>
          </cell>
          <cell r="C226" t="str">
            <v>Header</v>
          </cell>
          <cell r="D226" t="str">
            <v>x</v>
          </cell>
          <cell r="E226" t="str">
            <v>H</v>
          </cell>
          <cell r="F226">
            <v>40</v>
          </cell>
          <cell r="G226">
            <v>115</v>
          </cell>
          <cell r="J226">
            <v>5.4</v>
          </cell>
          <cell r="K226">
            <v>5.4</v>
          </cell>
          <cell r="L226">
            <v>60</v>
          </cell>
          <cell r="M226">
            <v>46.226727736108785</v>
          </cell>
          <cell r="N226">
            <v>190080</v>
          </cell>
          <cell r="O226">
            <v>15.84</v>
          </cell>
          <cell r="P226">
            <v>1</v>
          </cell>
          <cell r="Q226">
            <v>20</v>
          </cell>
          <cell r="R226">
            <v>1</v>
          </cell>
          <cell r="S226">
            <v>1.2386846748934399</v>
          </cell>
          <cell r="T226">
            <v>0.75</v>
          </cell>
          <cell r="U226">
            <v>133.489</v>
          </cell>
          <cell r="V226">
            <v>1.7330645448340214</v>
          </cell>
          <cell r="W226">
            <v>0.76346455719559714</v>
          </cell>
          <cell r="X226">
            <v>46.251344593197885</v>
          </cell>
          <cell r="Y226">
            <v>46.275961450286992</v>
          </cell>
          <cell r="Z226">
            <v>3.5745836744462967E-3</v>
          </cell>
          <cell r="AA226">
            <v>2.3722368853525976E-2</v>
          </cell>
          <cell r="AB226">
            <v>6.0613410564312922</v>
          </cell>
          <cell r="AC226">
            <v>1.168557020606503</v>
          </cell>
          <cell r="AD226">
            <v>1.1935467452152833</v>
          </cell>
          <cell r="AE226">
            <v>2867.3173016092796</v>
          </cell>
          <cell r="AF226">
            <v>3181.7958183973456</v>
          </cell>
          <cell r="AG226">
            <v>2</v>
          </cell>
          <cell r="AH226">
            <v>1225480.9780065019</v>
          </cell>
          <cell r="AI226">
            <v>-37.908354365252698</v>
          </cell>
          <cell r="AJ226">
            <v>-1.9943368247712909E-4</v>
          </cell>
          <cell r="AK226">
            <v>-37.908354365252698</v>
          </cell>
        </row>
        <row r="227">
          <cell r="B227" t="str">
            <v>LoPGas</v>
          </cell>
          <cell r="C227" t="str">
            <v>Leader</v>
          </cell>
          <cell r="D227" t="str">
            <v>x</v>
          </cell>
          <cell r="E227" t="str">
            <v>L</v>
          </cell>
          <cell r="F227">
            <v>40</v>
          </cell>
          <cell r="G227">
            <v>115</v>
          </cell>
          <cell r="J227">
            <v>5.4</v>
          </cell>
          <cell r="K227">
            <v>5.4</v>
          </cell>
          <cell r="L227">
            <v>60</v>
          </cell>
          <cell r="M227">
            <v>46.275961450286992</v>
          </cell>
          <cell r="N227">
            <v>253440.00000000003</v>
          </cell>
          <cell r="O227">
            <v>21.12</v>
          </cell>
          <cell r="P227">
            <v>1</v>
          </cell>
          <cell r="Q227">
            <v>40</v>
          </cell>
          <cell r="R227">
            <v>1</v>
          </cell>
          <cell r="S227">
            <v>1.4046444981305601</v>
          </cell>
          <cell r="T227">
            <v>0.75</v>
          </cell>
          <cell r="U227">
            <v>133.489</v>
          </cell>
          <cell r="V227">
            <v>3.1717599426603265</v>
          </cell>
          <cell r="W227">
            <v>1.4023917637930907</v>
          </cell>
          <cell r="X227">
            <v>46.316012247602792</v>
          </cell>
          <cell r="Y227">
            <v>46.356063044918592</v>
          </cell>
          <cell r="Z227">
            <v>5.8365906173640791E-3</v>
          </cell>
          <cell r="AA227">
            <v>2.0965834494415907E-2</v>
          </cell>
          <cell r="AB227">
            <v>5.5502556253984103</v>
          </cell>
          <cell r="AC227">
            <v>1.1051282809842533</v>
          </cell>
          <cell r="AD227">
            <v>1.1899417274104245</v>
          </cell>
          <cell r="AE227">
            <v>3823.08973547904</v>
          </cell>
          <cell r="AF227">
            <v>3285.4282644418304</v>
          </cell>
          <cell r="AG227">
            <v>2</v>
          </cell>
          <cell r="AH227">
            <v>1433020.0821661111</v>
          </cell>
          <cell r="AI227">
            <v>-81.984612606365161</v>
          </cell>
          <cell r="AJ227">
            <v>-3.2348726565011504E-4</v>
          </cell>
          <cell r="AK227">
            <v>-81.984612606365161</v>
          </cell>
        </row>
        <row r="228">
          <cell r="B228" t="str">
            <v>40_115_1_60</v>
          </cell>
          <cell r="F228">
            <v>40</v>
          </cell>
          <cell r="G228">
            <v>115</v>
          </cell>
          <cell r="H228">
            <v>34.429331771081152</v>
          </cell>
          <cell r="R228">
            <v>1</v>
          </cell>
          <cell r="W228">
            <v>3.2395891421555021</v>
          </cell>
          <cell r="X228">
            <v>5.5706682289188478</v>
          </cell>
          <cell r="AK228">
            <v>-181.32589482233124</v>
          </cell>
          <cell r="AL228">
            <v>3.919715996526438E-4</v>
          </cell>
          <cell r="AM228">
            <v>-99.341282215966061</v>
          </cell>
        </row>
        <row r="229">
          <cell r="B229" t="str">
            <v>LoPGas</v>
          </cell>
          <cell r="C229" t="str">
            <v>Branch</v>
          </cell>
          <cell r="D229" t="str">
            <v>x</v>
          </cell>
          <cell r="E229" t="str">
            <v>B</v>
          </cell>
          <cell r="F229">
            <v>40</v>
          </cell>
          <cell r="G229">
            <v>115</v>
          </cell>
          <cell r="J229">
            <v>5.4</v>
          </cell>
          <cell r="K229">
            <v>5.4</v>
          </cell>
          <cell r="L229">
            <v>60</v>
          </cell>
          <cell r="M229">
            <v>45.4</v>
          </cell>
          <cell r="N229">
            <v>13200.000000000002</v>
          </cell>
          <cell r="O229">
            <v>1.2</v>
          </cell>
          <cell r="P229">
            <v>16</v>
          </cell>
          <cell r="Q229">
            <v>30</v>
          </cell>
          <cell r="R229">
            <v>1</v>
          </cell>
          <cell r="S229">
            <v>0.5</v>
          </cell>
          <cell r="T229">
            <v>0.75</v>
          </cell>
          <cell r="U229">
            <v>133.489</v>
          </cell>
          <cell r="V229">
            <v>2.1081202231424876</v>
          </cell>
          <cell r="W229">
            <v>0.92868732297025502</v>
          </cell>
          <cell r="X229">
            <v>45.726205371101081</v>
          </cell>
          <cell r="Y229">
            <v>46.052410742202163</v>
          </cell>
          <cell r="Z229">
            <v>4.46856672741206E-2</v>
          </cell>
          <cell r="AA229">
            <v>9.1419523974045236E-2</v>
          </cell>
          <cell r="AB229">
            <v>10.590508807326579</v>
          </cell>
          <cell r="AC229">
            <v>1.5756160234364454</v>
          </cell>
          <cell r="AD229">
            <v>1.2121349927231526</v>
          </cell>
          <cell r="AE229">
            <v>199.11925705619998</v>
          </cell>
          <cell r="AF229">
            <v>1571.0446172566315</v>
          </cell>
          <cell r="AG229">
            <v>2</v>
          </cell>
          <cell r="AH229">
            <v>227175.32368931925</v>
          </cell>
          <cell r="AI229">
            <v>-34.928633903162911</v>
          </cell>
          <cell r="AJ229">
            <v>-2.6461086290274927E-3</v>
          </cell>
          <cell r="AK229">
            <v>-558.85814245060658</v>
          </cell>
        </row>
        <row r="230">
          <cell r="B230" t="str">
            <v>LoPGas</v>
          </cell>
          <cell r="C230" t="str">
            <v>Header</v>
          </cell>
          <cell r="D230" t="str">
            <v>x</v>
          </cell>
          <cell r="E230" t="str">
            <v>H</v>
          </cell>
          <cell r="F230">
            <v>40</v>
          </cell>
          <cell r="G230">
            <v>115</v>
          </cell>
          <cell r="J230">
            <v>5.4</v>
          </cell>
          <cell r="K230">
            <v>5.4</v>
          </cell>
          <cell r="L230">
            <v>60</v>
          </cell>
          <cell r="M230">
            <v>46.052410742202163</v>
          </cell>
          <cell r="N230">
            <v>63360</v>
          </cell>
          <cell r="O230">
            <v>5.28</v>
          </cell>
          <cell r="P230">
            <v>1</v>
          </cell>
          <cell r="Q230">
            <v>6.666666666666667</v>
          </cell>
          <cell r="R230">
            <v>1</v>
          </cell>
          <cell r="S230">
            <v>0.73278748682815997</v>
          </cell>
          <cell r="T230">
            <v>0.75</v>
          </cell>
          <cell r="U230">
            <v>133.489</v>
          </cell>
          <cell r="V230">
            <v>1.1067203361231157</v>
          </cell>
          <cell r="W230">
            <v>0.48754199829212297</v>
          </cell>
          <cell r="X230">
            <v>46.07052560999999</v>
          </cell>
          <cell r="Y230">
            <v>46.088640477797824</v>
          </cell>
          <cell r="Z230">
            <v>2.5975625555082482E-3</v>
          </cell>
          <cell r="AA230">
            <v>3.6509712673408017E-2</v>
          </cell>
          <cell r="AB230">
            <v>8.5114816344094599</v>
          </cell>
          <cell r="AC230">
            <v>1.4199651621220863</v>
          </cell>
          <cell r="AD230">
            <v>1.2047759636442326</v>
          </cell>
          <cell r="AE230">
            <v>955.77243386975988</v>
          </cell>
          <cell r="AF230">
            <v>3230.1838548963401</v>
          </cell>
          <cell r="AG230">
            <v>2</v>
          </cell>
          <cell r="AH230">
            <v>714347.8542483364</v>
          </cell>
          <cell r="AI230">
            <v>-9.3161632641003145</v>
          </cell>
          <cell r="AJ230">
            <v>-1.4703540505208831E-4</v>
          </cell>
          <cell r="AK230">
            <v>-9.3161632641003145</v>
          </cell>
        </row>
        <row r="231">
          <cell r="B231" t="str">
            <v>LoPGas</v>
          </cell>
          <cell r="C231" t="str">
            <v>Header</v>
          </cell>
          <cell r="D231" t="str">
            <v>x</v>
          </cell>
          <cell r="E231" t="str">
            <v>H</v>
          </cell>
          <cell r="F231">
            <v>40</v>
          </cell>
          <cell r="G231">
            <v>115</v>
          </cell>
          <cell r="J231">
            <v>5.4</v>
          </cell>
          <cell r="K231">
            <v>5.4</v>
          </cell>
          <cell r="L231">
            <v>60</v>
          </cell>
          <cell r="M231">
            <v>46.088640477797824</v>
          </cell>
          <cell r="N231">
            <v>126720</v>
          </cell>
          <cell r="O231">
            <v>10.56</v>
          </cell>
          <cell r="P231">
            <v>1</v>
          </cell>
          <cell r="Q231">
            <v>6.666666666666667</v>
          </cell>
          <cell r="R231">
            <v>1</v>
          </cell>
          <cell r="S231">
            <v>1.01473233779264</v>
          </cell>
          <cell r="T231">
            <v>0.75</v>
          </cell>
          <cell r="U231">
            <v>133.489</v>
          </cell>
          <cell r="V231">
            <v>0.74441269368074547</v>
          </cell>
          <cell r="W231">
            <v>0.32793510734834541</v>
          </cell>
          <cell r="X231">
            <v>46.099584417284902</v>
          </cell>
          <cell r="Y231">
            <v>46.110528356771979</v>
          </cell>
          <cell r="Z231">
            <v>1.5733817344898426E-3</v>
          </cell>
          <cell r="AA231">
            <v>2.7704752160390603E-2</v>
          </cell>
          <cell r="AB231">
            <v>6.9331063611990746</v>
          </cell>
          <cell r="AC231">
            <v>1.2668251146170804</v>
          </cell>
          <cell r="AD231">
            <v>1.1990103781115866</v>
          </cell>
          <cell r="AE231">
            <v>1911.5448677395198</v>
          </cell>
          <cell r="AF231">
            <v>3211.8854539218919</v>
          </cell>
          <cell r="AG231">
            <v>2</v>
          </cell>
          <cell r="AH231">
            <v>1008068.2919653048</v>
          </cell>
          <cell r="AI231">
            <v>-11.263188539585219</v>
          </cell>
          <cell r="AJ231">
            <v>-8.8882485318696492E-5</v>
          </cell>
          <cell r="AK231">
            <v>-11.263188539585219</v>
          </cell>
        </row>
        <row r="232">
          <cell r="B232" t="str">
            <v>LoPGas</v>
          </cell>
          <cell r="C232" t="str">
            <v>Header</v>
          </cell>
          <cell r="D232" t="str">
            <v>x</v>
          </cell>
          <cell r="E232" t="str">
            <v>H</v>
          </cell>
          <cell r="F232">
            <v>40</v>
          </cell>
          <cell r="G232">
            <v>115</v>
          </cell>
          <cell r="J232">
            <v>5.4</v>
          </cell>
          <cell r="K232">
            <v>5.4</v>
          </cell>
          <cell r="L232">
            <v>60</v>
          </cell>
          <cell r="M232">
            <v>46.110528356771979</v>
          </cell>
          <cell r="N232">
            <v>190080</v>
          </cell>
          <cell r="O232">
            <v>15.84</v>
          </cell>
          <cell r="P232">
            <v>1</v>
          </cell>
          <cell r="Q232">
            <v>6.666666666666667</v>
          </cell>
          <cell r="R232">
            <v>1</v>
          </cell>
          <cell r="S232">
            <v>1.2386846748934399</v>
          </cell>
          <cell r="T232">
            <v>0.75</v>
          </cell>
          <cell r="U232">
            <v>133.489</v>
          </cell>
          <cell r="V232">
            <v>0.57420885660901333</v>
          </cell>
          <cell r="W232">
            <v>0.25295544344008647</v>
          </cell>
          <cell r="X232">
            <v>46.118791365355875</v>
          </cell>
          <cell r="Y232">
            <v>46.127054373939764</v>
          </cell>
          <cell r="Z232">
            <v>1.1898233131021341E-3</v>
          </cell>
          <cell r="AA232">
            <v>2.3692246972071274E-2</v>
          </cell>
          <cell r="AB232">
            <v>6.0613410564312922</v>
          </cell>
          <cell r="AC232">
            <v>1.1677977097318681</v>
          </cell>
          <cell r="AD232">
            <v>1.1943227983069058</v>
          </cell>
          <cell r="AE232">
            <v>2867.3173016092796</v>
          </cell>
          <cell r="AF232">
            <v>3162.6357183875039</v>
          </cell>
          <cell r="AG232">
            <v>2</v>
          </cell>
          <cell r="AH232">
            <v>1225494.6954505797</v>
          </cell>
          <cell r="AI232">
            <v>-12.759345943620994</v>
          </cell>
          <cell r="AJ232">
            <v>-6.7126188676457251E-5</v>
          </cell>
          <cell r="AK232">
            <v>-12.759345943620994</v>
          </cell>
        </row>
        <row r="233">
          <cell r="B233" t="str">
            <v>LoPGas</v>
          </cell>
          <cell r="C233" t="str">
            <v>Leader</v>
          </cell>
          <cell r="D233" t="str">
            <v>x</v>
          </cell>
          <cell r="E233" t="str">
            <v>L</v>
          </cell>
          <cell r="F233">
            <v>40</v>
          </cell>
          <cell r="G233">
            <v>115</v>
          </cell>
          <cell r="J233">
            <v>5.4</v>
          </cell>
          <cell r="K233">
            <v>5.4</v>
          </cell>
          <cell r="L233">
            <v>60</v>
          </cell>
          <cell r="M233">
            <v>46.127054373939764</v>
          </cell>
          <cell r="N233">
            <v>253440.00000000003</v>
          </cell>
          <cell r="O233">
            <v>21.12</v>
          </cell>
          <cell r="P233">
            <v>1</v>
          </cell>
          <cell r="Q233">
            <v>40</v>
          </cell>
          <cell r="R233">
            <v>1</v>
          </cell>
          <cell r="S233">
            <v>1.4046444981305601</v>
          </cell>
          <cell r="T233">
            <v>0.75</v>
          </cell>
          <cell r="U233">
            <v>133.489</v>
          </cell>
          <cell r="V233">
            <v>3.169898293775447</v>
          </cell>
          <cell r="W233">
            <v>1.4015610413991269</v>
          </cell>
          <cell r="X233">
            <v>46.167522009724657</v>
          </cell>
          <cell r="Y233">
            <v>46.207989645509549</v>
          </cell>
          <cell r="Z233">
            <v>5.8340365306231989E-3</v>
          </cell>
          <cell r="AA233">
            <v>2.0963068371616312E-2</v>
          </cell>
          <cell r="AB233">
            <v>5.5502556253984103</v>
          </cell>
          <cell r="AC233">
            <v>1.1042055255641161</v>
          </cell>
          <cell r="AD233">
            <v>1.1909361303120534</v>
          </cell>
          <cell r="AE233">
            <v>3823.08973547904</v>
          </cell>
          <cell r="AF233">
            <v>3283.5772155361669</v>
          </cell>
          <cell r="AG233">
            <v>2</v>
          </cell>
          <cell r="AH233">
            <v>1433403.6513712853</v>
          </cell>
          <cell r="AI233">
            <v>-82.88574971297993</v>
          </cell>
          <cell r="AJ233">
            <v>-3.2704288870336143E-4</v>
          </cell>
          <cell r="AK233">
            <v>-82.88574971297993</v>
          </cell>
        </row>
        <row r="234">
          <cell r="B234" t="str">
            <v>40_115_1_20</v>
          </cell>
          <cell r="F234">
            <v>40</v>
          </cell>
          <cell r="G234">
            <v>115</v>
          </cell>
          <cell r="H234">
            <v>36.601319086550063</v>
          </cell>
          <cell r="R234">
            <v>1</v>
          </cell>
          <cell r="W234">
            <v>1.0684325490805548</v>
          </cell>
          <cell r="X234">
            <v>3.3986809134499367</v>
          </cell>
          <cell r="AK234">
            <v>-116.22444746028646</v>
          </cell>
          <cell r="AL234">
            <v>1.3154473542971323E-4</v>
          </cell>
          <cell r="AM234">
            <v>-33.338697747306526</v>
          </cell>
        </row>
        <row r="235">
          <cell r="B235" t="str">
            <v>LoPGas</v>
          </cell>
          <cell r="C235" t="str">
            <v>Branch</v>
          </cell>
          <cell r="D235" t="str">
            <v>x</v>
          </cell>
          <cell r="E235" t="str">
            <v>B</v>
          </cell>
          <cell r="F235">
            <v>40</v>
          </cell>
          <cell r="G235">
            <v>115</v>
          </cell>
          <cell r="J235">
            <v>5.4</v>
          </cell>
          <cell r="K235">
            <v>5.4</v>
          </cell>
          <cell r="L235">
            <v>60</v>
          </cell>
          <cell r="M235">
            <v>45.4</v>
          </cell>
          <cell r="N235">
            <v>13200.000000000002</v>
          </cell>
          <cell r="O235">
            <v>1.2</v>
          </cell>
          <cell r="P235">
            <v>16</v>
          </cell>
          <cell r="Q235">
            <v>30</v>
          </cell>
          <cell r="R235">
            <v>1</v>
          </cell>
          <cell r="S235">
            <v>0.5</v>
          </cell>
          <cell r="T235">
            <v>0.75</v>
          </cell>
          <cell r="U235">
            <v>133.489</v>
          </cell>
          <cell r="V235">
            <v>2.1081202231424876</v>
          </cell>
          <cell r="W235">
            <v>0.92868732297025502</v>
          </cell>
          <cell r="X235">
            <v>45.726205371101081</v>
          </cell>
          <cell r="Y235">
            <v>46.052410742202163</v>
          </cell>
          <cell r="Z235">
            <v>4.46856672741206E-2</v>
          </cell>
          <cell r="AA235">
            <v>9.1419523974045236E-2</v>
          </cell>
          <cell r="AB235">
            <v>10.590508807326579</v>
          </cell>
          <cell r="AC235">
            <v>1.5756160234364454</v>
          </cell>
          <cell r="AD235">
            <v>1.2121349927231526</v>
          </cell>
          <cell r="AE235">
            <v>199.11925705619998</v>
          </cell>
          <cell r="AF235">
            <v>1571.0446172566315</v>
          </cell>
          <cell r="AG235">
            <v>2</v>
          </cell>
          <cell r="AH235">
            <v>227175.32368931925</v>
          </cell>
          <cell r="AI235">
            <v>-34.928633903162911</v>
          </cell>
          <cell r="AJ235">
            <v>-2.6461086290274927E-3</v>
          </cell>
          <cell r="AK235">
            <v>-558.85814245060658</v>
          </cell>
        </row>
        <row r="236">
          <cell r="B236" t="str">
            <v>LoPGas</v>
          </cell>
          <cell r="C236" t="str">
            <v>Header</v>
          </cell>
          <cell r="D236" t="str">
            <v>x</v>
          </cell>
          <cell r="E236" t="str">
            <v>H</v>
          </cell>
          <cell r="F236">
            <v>40</v>
          </cell>
          <cell r="G236">
            <v>115</v>
          </cell>
          <cell r="J236">
            <v>5.4</v>
          </cell>
          <cell r="K236">
            <v>5.4</v>
          </cell>
          <cell r="L236">
            <v>60</v>
          </cell>
          <cell r="M236">
            <v>46.052410742202163</v>
          </cell>
          <cell r="N236">
            <v>63360</v>
          </cell>
          <cell r="O236">
            <v>5.28</v>
          </cell>
          <cell r="P236">
            <v>1</v>
          </cell>
          <cell r="Q236">
            <v>13.333333333333334</v>
          </cell>
          <cell r="R236">
            <v>1</v>
          </cell>
          <cell r="S236">
            <v>0.73278748682815997</v>
          </cell>
          <cell r="T236">
            <v>0.75</v>
          </cell>
          <cell r="U236">
            <v>133.489</v>
          </cell>
          <cell r="V236">
            <v>2.2254483857549867</v>
          </cell>
          <cell r="W236">
            <v>0.98037373821804863</v>
          </cell>
          <cell r="X236">
            <v>46.088673628613989</v>
          </cell>
          <cell r="Y236">
            <v>46.124936515025809</v>
          </cell>
          <cell r="Z236">
            <v>5.1998787376893452E-3</v>
          </cell>
          <cell r="AA236">
            <v>3.6551153277186221E-2</v>
          </cell>
          <cell r="AB236">
            <v>8.5114816344094599</v>
          </cell>
          <cell r="AC236">
            <v>1.4199656594577605</v>
          </cell>
          <cell r="AD236">
            <v>1.2047755416776433</v>
          </cell>
          <cell r="AE236">
            <v>955.77243386975988</v>
          </cell>
          <cell r="AF236">
            <v>3247.7793229429726</v>
          </cell>
          <cell r="AG236">
            <v>2</v>
          </cell>
          <cell r="AH236">
            <v>714481.50060428889</v>
          </cell>
          <cell r="AI236">
            <v>-18.607941451931264</v>
          </cell>
          <cell r="AJ236">
            <v>-2.9368594463275355E-4</v>
          </cell>
          <cell r="AK236">
            <v>-18.607941451931264</v>
          </cell>
        </row>
        <row r="237">
          <cell r="B237" t="str">
            <v>LoPGas</v>
          </cell>
          <cell r="C237" t="str">
            <v>Header</v>
          </cell>
          <cell r="D237" t="str">
            <v>x</v>
          </cell>
          <cell r="E237" t="str">
            <v>H</v>
          </cell>
          <cell r="F237">
            <v>40</v>
          </cell>
          <cell r="G237">
            <v>115</v>
          </cell>
          <cell r="J237">
            <v>5.4</v>
          </cell>
          <cell r="K237">
            <v>5.4</v>
          </cell>
          <cell r="L237">
            <v>60</v>
          </cell>
          <cell r="M237">
            <v>46.124936515025809</v>
          </cell>
          <cell r="N237">
            <v>126720</v>
          </cell>
          <cell r="O237">
            <v>10.56</v>
          </cell>
          <cell r="P237">
            <v>1</v>
          </cell>
          <cell r="Q237">
            <v>13.333333333333334</v>
          </cell>
          <cell r="R237">
            <v>1</v>
          </cell>
          <cell r="S237">
            <v>1.01473233779264</v>
          </cell>
          <cell r="T237">
            <v>0.75</v>
          </cell>
          <cell r="U237">
            <v>133.489</v>
          </cell>
          <cell r="V237">
            <v>1.494430751570226</v>
          </cell>
          <cell r="W237">
            <v>0.65833953813666568</v>
          </cell>
          <cell r="X237">
            <v>46.146784745940337</v>
          </cell>
          <cell r="Y237">
            <v>46.168632976854873</v>
          </cell>
          <cell r="Z237">
            <v>3.1492801367276613E-3</v>
          </cell>
          <cell r="AA237">
            <v>2.7726629596353771E-2</v>
          </cell>
          <cell r="AB237">
            <v>6.9331063611990746</v>
          </cell>
          <cell r="AC237">
            <v>1.2670808080894469</v>
          </cell>
          <cell r="AD237">
            <v>1.1987684210674696</v>
          </cell>
          <cell r="AE237">
            <v>1911.5448677395198</v>
          </cell>
          <cell r="AF237">
            <v>3223.9988363097696</v>
          </cell>
          <cell r="AG237">
            <v>2</v>
          </cell>
          <cell r="AH237">
            <v>1008131.1201697398</v>
          </cell>
          <cell r="AI237">
            <v>-22.449115060237709</v>
          </cell>
          <cell r="AJ237">
            <v>-1.7715526404859304E-4</v>
          </cell>
          <cell r="AK237">
            <v>-22.449115060237709</v>
          </cell>
        </row>
        <row r="238">
          <cell r="B238" t="str">
            <v>LoPGas</v>
          </cell>
          <cell r="C238" t="str">
            <v>Header</v>
          </cell>
          <cell r="D238" t="str">
            <v>x</v>
          </cell>
          <cell r="E238" t="str">
            <v>H</v>
          </cell>
          <cell r="F238">
            <v>40</v>
          </cell>
          <cell r="G238">
            <v>115</v>
          </cell>
          <cell r="J238">
            <v>5.4</v>
          </cell>
          <cell r="K238">
            <v>5.4</v>
          </cell>
          <cell r="L238">
            <v>60</v>
          </cell>
          <cell r="M238">
            <v>46.168632976854873</v>
          </cell>
          <cell r="N238">
            <v>190080</v>
          </cell>
          <cell r="O238">
            <v>15.84</v>
          </cell>
          <cell r="P238">
            <v>1</v>
          </cell>
          <cell r="Q238">
            <v>13.333333333333334</v>
          </cell>
          <cell r="R238">
            <v>1</v>
          </cell>
          <cell r="S238">
            <v>1.2386846748934399</v>
          </cell>
          <cell r="T238">
            <v>0.75</v>
          </cell>
          <cell r="U238">
            <v>133.489</v>
          </cell>
          <cell r="V238">
            <v>1.1518784156115367</v>
          </cell>
          <cell r="W238">
            <v>0.50743542537953346</v>
          </cell>
          <cell r="X238">
            <v>46.185101559325474</v>
          </cell>
          <cell r="Y238">
            <v>46.201570141796076</v>
          </cell>
          <cell r="Z238">
            <v>2.3813383656211551E-3</v>
          </cell>
          <cell r="AA238">
            <v>2.3707230605537435E-2</v>
          </cell>
          <cell r="AB238">
            <v>6.0613410564312922</v>
          </cell>
          <cell r="AC238">
            <v>1.1681766596010936</v>
          </cell>
          <cell r="AD238">
            <v>1.1939353667788817</v>
          </cell>
          <cell r="AE238">
            <v>2867.3173016092796</v>
          </cell>
          <cell r="AF238">
            <v>3172.1644031714559</v>
          </cell>
          <cell r="AG238">
            <v>2</v>
          </cell>
          <cell r="AH238">
            <v>1225487.4886436327</v>
          </cell>
          <cell r="AI238">
            <v>-25.39540135283379</v>
          </cell>
          <cell r="AJ238">
            <v>-1.3360375290842692E-4</v>
          </cell>
          <cell r="AK238">
            <v>-25.39540135283379</v>
          </cell>
        </row>
        <row r="239">
          <cell r="B239" t="str">
            <v>LoPGas</v>
          </cell>
          <cell r="C239" t="str">
            <v>Leader</v>
          </cell>
          <cell r="D239" t="str">
            <v>x</v>
          </cell>
          <cell r="E239" t="str">
            <v>L</v>
          </cell>
          <cell r="F239">
            <v>40</v>
          </cell>
          <cell r="G239">
            <v>115</v>
          </cell>
          <cell r="J239">
            <v>5.4</v>
          </cell>
          <cell r="K239">
            <v>5.4</v>
          </cell>
          <cell r="L239">
            <v>60</v>
          </cell>
          <cell r="M239">
            <v>46.201570141796076</v>
          </cell>
          <cell r="N239">
            <v>253440.00000000003</v>
          </cell>
          <cell r="O239">
            <v>21.12</v>
          </cell>
          <cell r="P239">
            <v>1</v>
          </cell>
          <cell r="Q239">
            <v>40</v>
          </cell>
          <cell r="R239">
            <v>1</v>
          </cell>
          <cell r="S239">
            <v>1.4046444981305601</v>
          </cell>
          <cell r="T239">
            <v>0.75</v>
          </cell>
          <cell r="U239">
            <v>133.489</v>
          </cell>
          <cell r="V239">
            <v>3.1708296366492386</v>
          </cell>
          <cell r="W239">
            <v>1.4019766339354049</v>
          </cell>
          <cell r="X239">
            <v>46.241829235753016</v>
          </cell>
          <cell r="Y239">
            <v>46.28208832970995</v>
          </cell>
          <cell r="Z239">
            <v>5.8353152308848744E-3</v>
          </cell>
          <cell r="AA239">
            <v>2.0964452046487531E-2</v>
          </cell>
          <cell r="AB239">
            <v>5.5502556253984103</v>
          </cell>
          <cell r="AC239">
            <v>1.104666137347551</v>
          </cell>
          <cell r="AD239">
            <v>1.1904395465964908</v>
          </cell>
          <cell r="AE239">
            <v>3823.08973547904</v>
          </cell>
          <cell r="AF239">
            <v>3284.503254503371</v>
          </cell>
          <cell r="AG239">
            <v>2</v>
          </cell>
          <cell r="AH239">
            <v>1433211.6808794949</v>
          </cell>
          <cell r="AI239">
            <v>-82.434787249761612</v>
          </cell>
          <cell r="AJ239">
            <v>-3.2526352292361745E-4</v>
          </cell>
          <cell r="AK239">
            <v>-82.434787249761612</v>
          </cell>
        </row>
        <row r="240">
          <cell r="B240" t="str">
            <v>40_115_1_40</v>
          </cell>
          <cell r="F240">
            <v>40</v>
          </cell>
          <cell r="G240">
            <v>115</v>
          </cell>
          <cell r="H240">
            <v>35.523187341360092</v>
          </cell>
          <cell r="R240">
            <v>1</v>
          </cell>
          <cell r="W240">
            <v>2.1461487017342478</v>
          </cell>
          <cell r="X240">
            <v>4.4768126586399077</v>
          </cell>
          <cell r="AK240">
            <v>-148.88724511476437</v>
          </cell>
          <cell r="AL240">
            <v>2.6220193286380502E-4</v>
          </cell>
          <cell r="AM240">
            <v>-66.452457865002756</v>
          </cell>
        </row>
        <row r="241">
          <cell r="B241" t="str">
            <v>LoPGas</v>
          </cell>
          <cell r="C241" t="str">
            <v>Branch</v>
          </cell>
          <cell r="D241" t="str">
            <v>x</v>
          </cell>
          <cell r="E241" t="str">
            <v>B</v>
          </cell>
          <cell r="F241">
            <v>40</v>
          </cell>
          <cell r="G241">
            <v>115</v>
          </cell>
          <cell r="J241">
            <v>5.4</v>
          </cell>
          <cell r="K241">
            <v>5.4</v>
          </cell>
          <cell r="L241">
            <v>60</v>
          </cell>
          <cell r="M241">
            <v>45.4</v>
          </cell>
          <cell r="N241">
            <v>13200.000000000002</v>
          </cell>
          <cell r="O241">
            <v>1.2</v>
          </cell>
          <cell r="P241">
            <v>16</v>
          </cell>
          <cell r="Q241">
            <v>30</v>
          </cell>
          <cell r="R241">
            <v>1</v>
          </cell>
          <cell r="S241">
            <v>0.5</v>
          </cell>
          <cell r="T241">
            <v>0.75</v>
          </cell>
          <cell r="U241">
            <v>133.489</v>
          </cell>
          <cell r="V241">
            <v>2.1081202231424876</v>
          </cell>
          <cell r="W241">
            <v>0.92868732297025502</v>
          </cell>
          <cell r="X241">
            <v>45.726205371101081</v>
          </cell>
          <cell r="Y241">
            <v>46.052410742202163</v>
          </cell>
          <cell r="Z241">
            <v>4.46856672741206E-2</v>
          </cell>
          <cell r="AA241">
            <v>9.1419523974045236E-2</v>
          </cell>
          <cell r="AB241">
            <v>10.590508807326579</v>
          </cell>
          <cell r="AC241">
            <v>1.5756160234364454</v>
          </cell>
          <cell r="AD241">
            <v>1.2121349927231526</v>
          </cell>
          <cell r="AE241">
            <v>199.11925705619998</v>
          </cell>
          <cell r="AF241">
            <v>1571.0446172566315</v>
          </cell>
          <cell r="AG241">
            <v>2</v>
          </cell>
          <cell r="AH241">
            <v>227175.32368931925</v>
          </cell>
          <cell r="AI241">
            <v>-34.928633903162911</v>
          </cell>
          <cell r="AJ241">
            <v>-2.6461086290274927E-3</v>
          </cell>
          <cell r="AK241">
            <v>-558.85814245060658</v>
          </cell>
        </row>
        <row r="242">
          <cell r="B242" t="str">
            <v>LoPGas</v>
          </cell>
          <cell r="C242" t="str">
            <v>Header</v>
          </cell>
          <cell r="D242" t="str">
            <v>x</v>
          </cell>
          <cell r="E242" t="str">
            <v>H</v>
          </cell>
          <cell r="F242">
            <v>40</v>
          </cell>
          <cell r="G242">
            <v>115</v>
          </cell>
          <cell r="J242">
            <v>5.4</v>
          </cell>
          <cell r="K242">
            <v>5.4</v>
          </cell>
          <cell r="L242">
            <v>60</v>
          </cell>
          <cell r="M242">
            <v>46.052410742202163</v>
          </cell>
          <cell r="N242">
            <v>63360</v>
          </cell>
          <cell r="O242">
            <v>5.28</v>
          </cell>
          <cell r="P242">
            <v>1</v>
          </cell>
          <cell r="Q242">
            <v>33.333333333333336</v>
          </cell>
          <cell r="R242">
            <v>1</v>
          </cell>
          <cell r="S242">
            <v>0.73278748682815997</v>
          </cell>
          <cell r="T242">
            <v>0.75</v>
          </cell>
          <cell r="U242">
            <v>133.489</v>
          </cell>
          <cell r="V242">
            <v>5.6576055031442127</v>
          </cell>
          <cell r="W242">
            <v>2.5183569182387942</v>
          </cell>
          <cell r="X242">
            <v>46.14333054239237</v>
          </cell>
          <cell r="Y242">
            <v>46.234250342582577</v>
          </cell>
          <cell r="Z242">
            <v>1.3037349825795408E-2</v>
          </cell>
          <cell r="AA242">
            <v>3.6679110372852049E-2</v>
          </cell>
          <cell r="AB242">
            <v>8.5114816344094599</v>
          </cell>
          <cell r="AC242">
            <v>1.4199671605816764</v>
          </cell>
          <cell r="AD242">
            <v>1.2047742680444009</v>
          </cell>
          <cell r="AE242">
            <v>955.77243386975988</v>
          </cell>
          <cell r="AF242">
            <v>3302.8678836184554</v>
          </cell>
          <cell r="AG242">
            <v>2</v>
          </cell>
          <cell r="AH242">
            <v>714891.99058541248</v>
          </cell>
          <cell r="AI242">
            <v>-46.335917609038368</v>
          </cell>
          <cell r="AJ242">
            <v>-7.3131183095073184E-4</v>
          </cell>
          <cell r="AK242">
            <v>-46.335917609038368</v>
          </cell>
        </row>
        <row r="243">
          <cell r="B243" t="str">
            <v>LoPGas</v>
          </cell>
          <cell r="C243" t="str">
            <v>Header</v>
          </cell>
          <cell r="D243" t="str">
            <v>x</v>
          </cell>
          <cell r="E243" t="str">
            <v>H</v>
          </cell>
          <cell r="F243">
            <v>40</v>
          </cell>
          <cell r="G243">
            <v>115</v>
          </cell>
          <cell r="J243">
            <v>5.4</v>
          </cell>
          <cell r="K243">
            <v>5.4</v>
          </cell>
          <cell r="L243">
            <v>60</v>
          </cell>
          <cell r="M243">
            <v>46.234250342582577</v>
          </cell>
          <cell r="N243">
            <v>126720</v>
          </cell>
          <cell r="O243">
            <v>10.56</v>
          </cell>
          <cell r="P243">
            <v>1</v>
          </cell>
          <cell r="Q243">
            <v>33.333333333333336</v>
          </cell>
          <cell r="R243">
            <v>1</v>
          </cell>
          <cell r="S243">
            <v>1.01473233779264</v>
          </cell>
          <cell r="T243">
            <v>0.75</v>
          </cell>
          <cell r="U243">
            <v>133.489</v>
          </cell>
          <cell r="V243">
            <v>3.7793283406675684</v>
          </cell>
          <cell r="W243">
            <v>1.6735066223416197</v>
          </cell>
          <cell r="X243">
            <v>46.288575445724717</v>
          </cell>
          <cell r="Y243">
            <v>46.342900548866865</v>
          </cell>
          <cell r="Z243">
            <v>7.8927925458637249E-3</v>
          </cell>
          <cell r="AA243">
            <v>2.7793796963358573E-2</v>
          </cell>
          <cell r="AB243">
            <v>6.9331063611990746</v>
          </cell>
          <cell r="AC243">
            <v>1.2678546414183052</v>
          </cell>
          <cell r="AD243">
            <v>1.1980367544177604</v>
          </cell>
          <cell r="AE243">
            <v>1911.5448677395198</v>
          </cell>
          <cell r="AF243">
            <v>3261.3868310670646</v>
          </cell>
          <cell r="AG243">
            <v>2</v>
          </cell>
          <cell r="AH243">
            <v>1008324.652720293</v>
          </cell>
          <cell r="AI243">
            <v>-55.542436824668954</v>
          </cell>
          <cell r="AJ243">
            <v>-4.3830837140679415E-4</v>
          </cell>
          <cell r="AK243">
            <v>-55.542436824668954</v>
          </cell>
        </row>
        <row r="244">
          <cell r="B244" t="str">
            <v>LoPGas</v>
          </cell>
          <cell r="C244" t="str">
            <v>Header</v>
          </cell>
          <cell r="D244" t="str">
            <v>x</v>
          </cell>
          <cell r="E244" t="str">
            <v>H</v>
          </cell>
          <cell r="F244">
            <v>40</v>
          </cell>
          <cell r="G244">
            <v>115</v>
          </cell>
          <cell r="J244">
            <v>5.4</v>
          </cell>
          <cell r="K244">
            <v>5.4</v>
          </cell>
          <cell r="L244">
            <v>60</v>
          </cell>
          <cell r="M244">
            <v>46.342900548866865</v>
          </cell>
          <cell r="N244">
            <v>190080</v>
          </cell>
          <cell r="O244">
            <v>15.84</v>
          </cell>
          <cell r="P244">
            <v>1</v>
          </cell>
          <cell r="Q244">
            <v>33.333333333333336</v>
          </cell>
          <cell r="R244">
            <v>1</v>
          </cell>
          <cell r="S244">
            <v>1.2386846748934399</v>
          </cell>
          <cell r="T244">
            <v>0.75</v>
          </cell>
          <cell r="U244">
            <v>133.489</v>
          </cell>
          <cell r="V244">
            <v>2.9062165589523929</v>
          </cell>
          <cell r="W244">
            <v>1.283898509126459</v>
          </cell>
          <cell r="X244">
            <v>46.383642561142992</v>
          </cell>
          <cell r="Y244">
            <v>46.424384573419118</v>
          </cell>
          <cell r="Z244">
            <v>5.9664224342667049E-3</v>
          </cell>
          <cell r="AA244">
            <v>2.3753116669227265E-2</v>
          </cell>
          <cell r="AB244">
            <v>6.0613410564312922</v>
          </cell>
          <cell r="AC244">
            <v>1.1693221051115541</v>
          </cell>
          <cell r="AD244">
            <v>1.1927658105892922</v>
          </cell>
          <cell r="AE244">
            <v>2867.3173016092796</v>
          </cell>
          <cell r="AF244">
            <v>3201.3740853351201</v>
          </cell>
          <cell r="AG244">
            <v>2</v>
          </cell>
          <cell r="AH244">
            <v>1225470.0378513553</v>
          </cell>
          <cell r="AI244">
            <v>-62.565644068070831</v>
          </cell>
          <cell r="AJ244">
            <v>-3.2915427224363862E-4</v>
          </cell>
          <cell r="AK244">
            <v>-62.565644068070831</v>
          </cell>
        </row>
        <row r="245">
          <cell r="B245" t="str">
            <v>LoPGas</v>
          </cell>
          <cell r="C245" t="str">
            <v>Leader</v>
          </cell>
          <cell r="D245" t="str">
            <v>x</v>
          </cell>
          <cell r="E245" t="str">
            <v>L</v>
          </cell>
          <cell r="F245">
            <v>40</v>
          </cell>
          <cell r="G245">
            <v>115</v>
          </cell>
          <cell r="J245">
            <v>5.4</v>
          </cell>
          <cell r="K245">
            <v>5.4</v>
          </cell>
          <cell r="L245">
            <v>60</v>
          </cell>
          <cell r="M245">
            <v>46.424384573419118</v>
          </cell>
          <cell r="N245">
            <v>253440.00000000003</v>
          </cell>
          <cell r="O245">
            <v>21.12</v>
          </cell>
          <cell r="P245">
            <v>1</v>
          </cell>
          <cell r="Q245">
            <v>40</v>
          </cell>
          <cell r="R245">
            <v>1</v>
          </cell>
          <cell r="S245">
            <v>1.4046444981305601</v>
          </cell>
          <cell r="T245">
            <v>0.75</v>
          </cell>
          <cell r="U245">
            <v>133.489</v>
          </cell>
          <cell r="V245">
            <v>3.1736176092937805</v>
          </cell>
          <cell r="W245">
            <v>1.4032207091895472</v>
          </cell>
          <cell r="X245">
            <v>46.464019476120555</v>
          </cell>
          <cell r="Y245">
            <v>46.503654378821992</v>
          </cell>
          <cell r="Z245">
            <v>5.8391316277022209E-3</v>
          </cell>
          <cell r="AA245">
            <v>2.0968595948654505E-2</v>
          </cell>
          <cell r="AB245">
            <v>5.5502556253984103</v>
          </cell>
          <cell r="AC245">
            <v>1.1060572988621782</v>
          </cell>
          <cell r="AD245">
            <v>1.1889422519405819</v>
          </cell>
          <cell r="AE245">
            <v>3823.08973547904</v>
          </cell>
          <cell r="AF245">
            <v>3287.2753614584885</v>
          </cell>
          <cell r="AG245">
            <v>2</v>
          </cell>
          <cell r="AH245">
            <v>1432637.96323068</v>
          </cell>
          <cell r="AI245">
            <v>-81.086542765308977</v>
          </cell>
          <cell r="AJ245">
            <v>-3.1994374512827088E-4</v>
          </cell>
          <cell r="AK245">
            <v>-81.086542765308977</v>
          </cell>
        </row>
        <row r="246">
          <cell r="B246" t="str">
            <v>40_115_1_100</v>
          </cell>
          <cell r="F246">
            <v>40</v>
          </cell>
          <cell r="G246">
            <v>115</v>
          </cell>
          <cell r="H246">
            <v>32.192329918133325</v>
          </cell>
          <cell r="R246">
            <v>1</v>
          </cell>
          <cell r="W246">
            <v>5.4757620497068729</v>
          </cell>
          <cell r="X246">
            <v>7.8076700818666751</v>
          </cell>
          <cell r="AK246">
            <v>-245.53054126708713</v>
          </cell>
          <cell r="AL246">
            <v>6.4884784762380895E-4</v>
          </cell>
          <cell r="AM246">
            <v>-164.44399850177817</v>
          </cell>
        </row>
        <row r="247">
          <cell r="B247" t="str">
            <v>LoPGas</v>
          </cell>
          <cell r="C247" t="str">
            <v>Branch</v>
          </cell>
          <cell r="D247" t="str">
            <v>x</v>
          </cell>
          <cell r="E247" t="str">
            <v>B</v>
          </cell>
          <cell r="F247">
            <v>40</v>
          </cell>
          <cell r="G247">
            <v>115</v>
          </cell>
          <cell r="J247">
            <v>5.4</v>
          </cell>
          <cell r="K247">
            <v>5.4</v>
          </cell>
          <cell r="L247">
            <v>60</v>
          </cell>
          <cell r="M247">
            <v>45.4</v>
          </cell>
          <cell r="N247">
            <v>13200.000000000002</v>
          </cell>
          <cell r="O247">
            <v>1.2</v>
          </cell>
          <cell r="P247">
            <v>16</v>
          </cell>
          <cell r="Q247">
            <v>30</v>
          </cell>
          <cell r="R247">
            <v>1</v>
          </cell>
          <cell r="S247">
            <v>0.5</v>
          </cell>
          <cell r="T247">
            <v>0.75</v>
          </cell>
          <cell r="U247">
            <v>133.489</v>
          </cell>
          <cell r="V247">
            <v>2.1081202231424876</v>
          </cell>
          <cell r="W247">
            <v>0.92868732297025502</v>
          </cell>
          <cell r="X247">
            <v>45.726205371101081</v>
          </cell>
          <cell r="Y247">
            <v>46.052410742202163</v>
          </cell>
          <cell r="Z247">
            <v>4.46856672741206E-2</v>
          </cell>
          <cell r="AA247">
            <v>9.1419523974045236E-2</v>
          </cell>
          <cell r="AB247">
            <v>10.590508807326579</v>
          </cell>
          <cell r="AC247">
            <v>1.5756160234364454</v>
          </cell>
          <cell r="AD247">
            <v>1.2121349927231526</v>
          </cell>
          <cell r="AE247">
            <v>199.11925705619998</v>
          </cell>
          <cell r="AF247">
            <v>1571.0446172566315</v>
          </cell>
          <cell r="AG247">
            <v>2</v>
          </cell>
          <cell r="AH247">
            <v>227175.32368931925</v>
          </cell>
          <cell r="AI247">
            <v>-34.928633903162911</v>
          </cell>
          <cell r="AJ247">
            <v>-2.6461086290274927E-3</v>
          </cell>
          <cell r="AK247">
            <v>-558.85814245060658</v>
          </cell>
        </row>
        <row r="248">
          <cell r="B248" t="str">
            <v>LoPGas</v>
          </cell>
          <cell r="C248" t="str">
            <v>Header</v>
          </cell>
          <cell r="D248" t="str">
            <v>x</v>
          </cell>
          <cell r="E248" t="str">
            <v>H</v>
          </cell>
          <cell r="F248">
            <v>40</v>
          </cell>
          <cell r="G248">
            <v>115</v>
          </cell>
          <cell r="J248">
            <v>5.4</v>
          </cell>
          <cell r="K248">
            <v>5.4</v>
          </cell>
          <cell r="L248">
            <v>60</v>
          </cell>
          <cell r="M248">
            <v>46.052410742202163</v>
          </cell>
          <cell r="N248">
            <v>63360</v>
          </cell>
          <cell r="O248">
            <v>5.28</v>
          </cell>
          <cell r="P248">
            <v>1</v>
          </cell>
          <cell r="Q248">
            <v>50</v>
          </cell>
          <cell r="R248">
            <v>1</v>
          </cell>
          <cell r="S248">
            <v>0.73278748682815997</v>
          </cell>
          <cell r="T248">
            <v>0.75</v>
          </cell>
          <cell r="U248">
            <v>133.489</v>
          </cell>
          <cell r="V248">
            <v>8.6111327672213047</v>
          </cell>
          <cell r="W248">
            <v>3.8649256835645005</v>
          </cell>
          <cell r="X248">
            <v>46.189143768136603</v>
          </cell>
          <cell r="Y248">
            <v>46.325876794071043</v>
          </cell>
          <cell r="Z248">
            <v>1.9606689501269203E-2</v>
          </cell>
          <cell r="AA248">
            <v>3.6790101612788971E-2</v>
          </cell>
          <cell r="AB248">
            <v>8.5114816344094599</v>
          </cell>
          <cell r="AC248">
            <v>1.4199684220834305</v>
          </cell>
          <cell r="AD248">
            <v>1.2047731977214073</v>
          </cell>
          <cell r="AE248">
            <v>955.77243386975988</v>
          </cell>
          <cell r="AF248">
            <v>3351.6063256672319</v>
          </cell>
          <cell r="AG248">
            <v>2</v>
          </cell>
          <cell r="AH248">
            <v>715245.4150105475</v>
          </cell>
          <cell r="AI248">
            <v>-69.272031791587509</v>
          </cell>
          <cell r="AJ248">
            <v>-1.0933085825692473E-3</v>
          </cell>
          <cell r="AK248">
            <v>-69.272031791587509</v>
          </cell>
        </row>
        <row r="249">
          <cell r="B249" t="str">
            <v>LoPGas</v>
          </cell>
          <cell r="C249" t="str">
            <v>Header</v>
          </cell>
          <cell r="D249" t="str">
            <v>x</v>
          </cell>
          <cell r="E249" t="str">
            <v>H</v>
          </cell>
          <cell r="F249">
            <v>40</v>
          </cell>
          <cell r="G249">
            <v>115</v>
          </cell>
          <cell r="J249">
            <v>5.4</v>
          </cell>
          <cell r="K249">
            <v>5.4</v>
          </cell>
          <cell r="L249">
            <v>60</v>
          </cell>
          <cell r="M249">
            <v>46.325876794071043</v>
          </cell>
          <cell r="N249">
            <v>126720</v>
          </cell>
          <cell r="O249">
            <v>10.56</v>
          </cell>
          <cell r="P249">
            <v>1</v>
          </cell>
          <cell r="Q249">
            <v>50</v>
          </cell>
          <cell r="R249">
            <v>1</v>
          </cell>
          <cell r="S249">
            <v>1.01473233779264</v>
          </cell>
          <cell r="T249">
            <v>0.75</v>
          </cell>
          <cell r="U249">
            <v>133.489</v>
          </cell>
          <cell r="V249">
            <v>5.7252413937802089</v>
          </cell>
          <cell r="W249">
            <v>2.5489337223237811</v>
          </cell>
          <cell r="X249">
            <v>46.406998220800702</v>
          </cell>
          <cell r="Y249">
            <v>46.488119647530368</v>
          </cell>
          <cell r="Z249">
            <v>1.1864954777427994E-2</v>
          </cell>
          <cell r="AA249">
            <v>2.7851588377119523E-2</v>
          </cell>
          <cell r="AB249">
            <v>6.9331063611990746</v>
          </cell>
          <cell r="AC249">
            <v>1.268507654557971</v>
          </cell>
          <cell r="AD249">
            <v>1.1974200188863457</v>
          </cell>
          <cell r="AE249">
            <v>1911.5448677395198</v>
          </cell>
          <cell r="AF249">
            <v>3293.803392096313</v>
          </cell>
          <cell r="AG249">
            <v>2</v>
          </cell>
          <cell r="AH249">
            <v>1008491.7908167506</v>
          </cell>
          <cell r="AI249">
            <v>-82.586409963718637</v>
          </cell>
          <cell r="AJ249">
            <v>-6.5172356347631497E-4</v>
          </cell>
          <cell r="AK249">
            <v>-82.586409963718637</v>
          </cell>
        </row>
        <row r="250">
          <cell r="B250" t="str">
            <v>LoPGas</v>
          </cell>
          <cell r="C250" t="str">
            <v>Header</v>
          </cell>
          <cell r="D250" t="str">
            <v>x</v>
          </cell>
          <cell r="E250" t="str">
            <v>H</v>
          </cell>
          <cell r="F250">
            <v>40</v>
          </cell>
          <cell r="G250">
            <v>115</v>
          </cell>
          <cell r="J250">
            <v>5.4</v>
          </cell>
          <cell r="K250">
            <v>5.4</v>
          </cell>
          <cell r="L250">
            <v>60</v>
          </cell>
          <cell r="M250">
            <v>46.488119647530368</v>
          </cell>
          <cell r="N250">
            <v>190080</v>
          </cell>
          <cell r="O250">
            <v>15.84</v>
          </cell>
          <cell r="P250">
            <v>1</v>
          </cell>
          <cell r="Q250">
            <v>50</v>
          </cell>
          <cell r="R250">
            <v>1</v>
          </cell>
          <cell r="S250">
            <v>1.2386846748934399</v>
          </cell>
          <cell r="T250">
            <v>0.75</v>
          </cell>
          <cell r="U250">
            <v>133.489</v>
          </cell>
          <cell r="V250">
            <v>4.3934847156213719</v>
          </cell>
          <cell r="W250">
            <v>1.9475612296391702</v>
          </cell>
          <cell r="X250">
            <v>46.54869790591254</v>
          </cell>
          <cell r="Y250">
            <v>46.609276164294712</v>
          </cell>
          <cell r="Z250">
            <v>8.9666658972599178E-3</v>
          </cell>
          <cell r="AA250">
            <v>2.3792455067899541E-2</v>
          </cell>
          <cell r="AB250">
            <v>6.0613410564312922</v>
          </cell>
          <cell r="AC250">
            <v>1.1702869891555749</v>
          </cell>
          <cell r="AD250">
            <v>1.1917823930946472</v>
          </cell>
          <cell r="AE250">
            <v>2867.3173016092796</v>
          </cell>
          <cell r="AF250">
            <v>3226.4577611536984</v>
          </cell>
          <cell r="AG250">
            <v>2</v>
          </cell>
          <cell r="AH250">
            <v>1225460.2441037833</v>
          </cell>
          <cell r="AI250">
            <v>-92.697667584119017</v>
          </cell>
          <cell r="AJ250">
            <v>-4.876771232329494E-4</v>
          </cell>
          <cell r="AK250">
            <v>-92.697667584119017</v>
          </cell>
        </row>
        <row r="251">
          <cell r="B251" t="str">
            <v>LoPGas</v>
          </cell>
          <cell r="C251" t="str">
            <v>Leader</v>
          </cell>
          <cell r="D251" t="str">
            <v>x</v>
          </cell>
          <cell r="E251" t="str">
            <v>L</v>
          </cell>
          <cell r="F251">
            <v>40</v>
          </cell>
          <cell r="G251">
            <v>115</v>
          </cell>
          <cell r="J251">
            <v>5.4</v>
          </cell>
          <cell r="K251">
            <v>5.4</v>
          </cell>
          <cell r="L251">
            <v>60</v>
          </cell>
          <cell r="M251">
            <v>46.609276164294712</v>
          </cell>
          <cell r="N251">
            <v>253440.00000000003</v>
          </cell>
          <cell r="O251">
            <v>21.12</v>
          </cell>
          <cell r="P251">
            <v>1</v>
          </cell>
          <cell r="Q251">
            <v>40</v>
          </cell>
          <cell r="R251">
            <v>1</v>
          </cell>
          <cell r="S251">
            <v>1.4046444981305601</v>
          </cell>
          <cell r="T251">
            <v>0.75</v>
          </cell>
          <cell r="U251">
            <v>133.489</v>
          </cell>
          <cell r="V251">
            <v>3.1759346093323515</v>
          </cell>
          <cell r="W251">
            <v>1.4042546226382626</v>
          </cell>
          <cell r="X251">
            <v>46.648392410651695</v>
          </cell>
          <cell r="Y251">
            <v>46.687508657008671</v>
          </cell>
          <cell r="Z251">
            <v>5.8422900564459868E-3</v>
          </cell>
          <cell r="AA251">
            <v>2.0972041951158336E-2</v>
          </cell>
          <cell r="AB251">
            <v>5.5502556253984103</v>
          </cell>
          <cell r="AC251">
            <v>1.107227805238606</v>
          </cell>
          <cell r="AD251">
            <v>1.1876853610997662</v>
          </cell>
          <cell r="AE251">
            <v>3823.08973547904</v>
          </cell>
          <cell r="AF251">
            <v>3289.579189137015</v>
          </cell>
          <cell r="AG251">
            <v>2</v>
          </cell>
          <cell r="AH251">
            <v>1432162.239489374</v>
          </cell>
          <cell r="AI251">
            <v>-79.968007239995359</v>
          </cell>
          <cell r="AJ251">
            <v>-3.1553033159720386E-4</v>
          </cell>
          <cell r="AK251">
            <v>-79.968007239995359</v>
          </cell>
        </row>
        <row r="252">
          <cell r="B252" t="str">
            <v>40_115_1_150</v>
          </cell>
          <cell r="F252">
            <v>40</v>
          </cell>
          <cell r="G252">
            <v>115</v>
          </cell>
          <cell r="H252">
            <v>29.305637418864031</v>
          </cell>
          <cell r="R252">
            <v>1</v>
          </cell>
          <cell r="W252">
            <v>8.3614206355274519</v>
          </cell>
          <cell r="X252">
            <v>10.694362581135969</v>
          </cell>
          <cell r="AK252">
            <v>-324.52411657942054</v>
          </cell>
          <cell r="AL252">
            <v>9.6494676980518135E-4</v>
          </cell>
          <cell r="AM252">
            <v>-244.55610933942518</v>
          </cell>
        </row>
        <row r="253">
          <cell r="B253" t="str">
            <v>LoPGas</v>
          </cell>
          <cell r="C253" t="str">
            <v>Branch</v>
          </cell>
          <cell r="D253" t="str">
            <v>x</v>
          </cell>
          <cell r="E253" t="str">
            <v>B</v>
          </cell>
          <cell r="F253">
            <v>40</v>
          </cell>
          <cell r="G253">
            <v>115</v>
          </cell>
          <cell r="J253">
            <v>5.4</v>
          </cell>
          <cell r="K253">
            <v>5.4</v>
          </cell>
          <cell r="L253">
            <v>60</v>
          </cell>
          <cell r="M253">
            <v>45.4</v>
          </cell>
          <cell r="N253">
            <v>13200.000000000002</v>
          </cell>
          <cell r="O253">
            <v>1.2</v>
          </cell>
          <cell r="P253">
            <v>16</v>
          </cell>
          <cell r="Q253">
            <v>30</v>
          </cell>
          <cell r="R253">
            <v>1</v>
          </cell>
          <cell r="S253">
            <v>0.5</v>
          </cell>
          <cell r="T253">
            <v>0.75</v>
          </cell>
          <cell r="U253">
            <v>133.489</v>
          </cell>
          <cell r="V253">
            <v>2.1081202231424876</v>
          </cell>
          <cell r="W253">
            <v>0.92868732297025502</v>
          </cell>
          <cell r="X253">
            <v>45.726205371101081</v>
          </cell>
          <cell r="Y253">
            <v>46.052410742202163</v>
          </cell>
          <cell r="Z253">
            <v>4.46856672741206E-2</v>
          </cell>
          <cell r="AA253">
            <v>9.1419523974045236E-2</v>
          </cell>
          <cell r="AB253">
            <v>10.590508807326579</v>
          </cell>
          <cell r="AC253">
            <v>1.5756160234364454</v>
          </cell>
          <cell r="AD253">
            <v>1.2121349927231526</v>
          </cell>
          <cell r="AE253">
            <v>199.11925705619998</v>
          </cell>
          <cell r="AF253">
            <v>1571.0446172566315</v>
          </cell>
          <cell r="AG253">
            <v>2</v>
          </cell>
          <cell r="AH253">
            <v>227175.32368931925</v>
          </cell>
          <cell r="AI253">
            <v>-34.928633903162911</v>
          </cell>
          <cell r="AJ253">
            <v>-2.6461086290274927E-3</v>
          </cell>
          <cell r="AK253">
            <v>-558.85814245060658</v>
          </cell>
        </row>
        <row r="254">
          <cell r="B254" t="str">
            <v>LoPGas</v>
          </cell>
          <cell r="C254" t="str">
            <v>Header</v>
          </cell>
          <cell r="D254" t="str">
            <v>x</v>
          </cell>
          <cell r="E254" t="str">
            <v>H</v>
          </cell>
          <cell r="F254">
            <v>40</v>
          </cell>
          <cell r="G254">
            <v>115</v>
          </cell>
          <cell r="J254">
            <v>5.4</v>
          </cell>
          <cell r="K254">
            <v>5.4</v>
          </cell>
          <cell r="L254">
            <v>60</v>
          </cell>
          <cell r="M254">
            <v>46.052410742202163</v>
          </cell>
          <cell r="N254">
            <v>63360</v>
          </cell>
          <cell r="O254">
            <v>5.28</v>
          </cell>
          <cell r="P254">
            <v>1</v>
          </cell>
          <cell r="Q254">
            <v>66.666666666666671</v>
          </cell>
          <cell r="R254">
            <v>1</v>
          </cell>
          <cell r="S254">
            <v>0.73278748682815997</v>
          </cell>
          <cell r="T254">
            <v>0.75</v>
          </cell>
          <cell r="U254">
            <v>133.489</v>
          </cell>
          <cell r="V254">
            <v>11.657405515802042</v>
          </cell>
          <cell r="W254">
            <v>5.2803975156568086</v>
          </cell>
          <cell r="X254">
            <v>46.235224738099042</v>
          </cell>
          <cell r="Y254">
            <v>46.418038733995921</v>
          </cell>
          <cell r="Z254">
            <v>2.6214422079381183E-2</v>
          </cell>
          <cell r="AA254">
            <v>3.690528927024532E-2</v>
          </cell>
          <cell r="AB254">
            <v>8.5114816344094599</v>
          </cell>
          <cell r="AC254">
            <v>1.4199696933249701</v>
          </cell>
          <cell r="AD254">
            <v>1.2047721191366023</v>
          </cell>
          <cell r="AE254">
            <v>955.77243386975988</v>
          </cell>
          <cell r="AF254">
            <v>3403.1577209795255</v>
          </cell>
          <cell r="AG254">
            <v>2</v>
          </cell>
          <cell r="AH254">
            <v>715609.63434780471</v>
          </cell>
          <cell r="AI254">
            <v>-92.051053263289234</v>
          </cell>
          <cell r="AJ254">
            <v>-1.4528259669079741E-3</v>
          </cell>
          <cell r="AK254">
            <v>-92.051053263289234</v>
          </cell>
        </row>
        <row r="255">
          <cell r="B255" t="str">
            <v>LoPGas</v>
          </cell>
          <cell r="C255" t="str">
            <v>Header</v>
          </cell>
          <cell r="D255" t="str">
            <v>x</v>
          </cell>
          <cell r="E255" t="str">
            <v>H</v>
          </cell>
          <cell r="F255">
            <v>40</v>
          </cell>
          <cell r="G255">
            <v>115</v>
          </cell>
          <cell r="J255">
            <v>5.4</v>
          </cell>
          <cell r="K255">
            <v>5.4</v>
          </cell>
          <cell r="L255">
            <v>60</v>
          </cell>
          <cell r="M255">
            <v>46.418038733995921</v>
          </cell>
          <cell r="N255">
            <v>126720</v>
          </cell>
          <cell r="O255">
            <v>10.56</v>
          </cell>
          <cell r="P255">
            <v>1</v>
          </cell>
          <cell r="Q255">
            <v>66.666666666666671</v>
          </cell>
          <cell r="R255">
            <v>1</v>
          </cell>
          <cell r="S255">
            <v>1.01473233779264</v>
          </cell>
          <cell r="T255">
            <v>0.75</v>
          </cell>
          <cell r="U255">
            <v>133.489</v>
          </cell>
          <cell r="V255">
            <v>7.7114656231013257</v>
          </cell>
          <cell r="W255">
            <v>3.4528014764550292</v>
          </cell>
          <cell r="X255">
            <v>46.5257159004709</v>
          </cell>
          <cell r="Y255">
            <v>46.633393066945871</v>
          </cell>
          <cell r="Z255">
            <v>1.5855908342853664E-2</v>
          </cell>
          <cell r="AA255">
            <v>2.7911103331727766E-2</v>
          </cell>
          <cell r="AB255">
            <v>6.9331063611990746</v>
          </cell>
          <cell r="AC255">
            <v>1.2691685758025815</v>
          </cell>
          <cell r="AD255">
            <v>1.1967964607993489</v>
          </cell>
          <cell r="AE255">
            <v>1911.5448677395198</v>
          </cell>
          <cell r="AF255">
            <v>3327.4362161307195</v>
          </cell>
          <cell r="AG255">
            <v>2</v>
          </cell>
          <cell r="AH255">
            <v>1008664.3431039188</v>
          </cell>
          <cell r="AI255">
            <v>-109.14291367126263</v>
          </cell>
          <cell r="AJ255">
            <v>-8.6129193238054476E-4</v>
          </cell>
          <cell r="AK255">
            <v>-109.14291367126263</v>
          </cell>
        </row>
        <row r="256">
          <cell r="B256" t="str">
            <v>LoPGas</v>
          </cell>
          <cell r="C256" t="str">
            <v>Header</v>
          </cell>
          <cell r="D256" t="str">
            <v>x</v>
          </cell>
          <cell r="E256" t="str">
            <v>H</v>
          </cell>
          <cell r="F256">
            <v>40</v>
          </cell>
          <cell r="G256">
            <v>115</v>
          </cell>
          <cell r="J256">
            <v>5.4</v>
          </cell>
          <cell r="K256">
            <v>5.4</v>
          </cell>
          <cell r="L256">
            <v>60</v>
          </cell>
          <cell r="M256">
            <v>46.633393066945871</v>
          </cell>
          <cell r="N256">
            <v>190080</v>
          </cell>
          <cell r="O256">
            <v>15.84</v>
          </cell>
          <cell r="P256">
            <v>1</v>
          </cell>
          <cell r="Q256">
            <v>66.666666666666671</v>
          </cell>
          <cell r="R256">
            <v>1</v>
          </cell>
          <cell r="S256">
            <v>1.2386846748934399</v>
          </cell>
          <cell r="T256">
            <v>0.75</v>
          </cell>
          <cell r="U256">
            <v>133.489</v>
          </cell>
          <cell r="V256">
            <v>5.9048087220254617</v>
          </cell>
          <cell r="W256">
            <v>2.6301124421453252</v>
          </cell>
          <cell r="X256">
            <v>46.713453201226265</v>
          </cell>
          <cell r="Y256">
            <v>46.79351333550666</v>
          </cell>
          <cell r="Z256">
            <v>1.1979125993809792E-2</v>
          </cell>
          <cell r="AA256">
            <v>2.383282679672535E-2</v>
          </cell>
          <cell r="AB256">
            <v>6.0613410564312922</v>
          </cell>
          <cell r="AC256">
            <v>1.1712618720239194</v>
          </cell>
          <cell r="AD256">
            <v>1.1907904302675683</v>
          </cell>
          <cell r="AE256">
            <v>2867.3173016092796</v>
          </cell>
          <cell r="AF256">
            <v>3252.2489045947382</v>
          </cell>
          <cell r="AG256">
            <v>2</v>
          </cell>
          <cell r="AH256">
            <v>1225454.7308210509</v>
          </cell>
          <cell r="AI256">
            <v>-122.06530809757687</v>
          </cell>
          <cell r="AJ256">
            <v>-6.4217859899819488E-4</v>
          </cell>
          <cell r="AK256">
            <v>-122.06530809757687</v>
          </cell>
        </row>
        <row r="257">
          <cell r="B257" t="str">
            <v>LoPGas</v>
          </cell>
          <cell r="C257" t="str">
            <v>Leader</v>
          </cell>
          <cell r="D257" t="str">
            <v>x</v>
          </cell>
          <cell r="E257" t="str">
            <v>L</v>
          </cell>
          <cell r="F257">
            <v>40</v>
          </cell>
          <cell r="G257">
            <v>115</v>
          </cell>
          <cell r="J257">
            <v>5.4</v>
          </cell>
          <cell r="K257">
            <v>5.4</v>
          </cell>
          <cell r="L257">
            <v>60</v>
          </cell>
          <cell r="M257">
            <v>46.79351333550666</v>
          </cell>
          <cell r="N257">
            <v>253440.00000000003</v>
          </cell>
          <cell r="O257">
            <v>21.12</v>
          </cell>
          <cell r="P257">
            <v>1</v>
          </cell>
          <cell r="Q257">
            <v>40</v>
          </cell>
          <cell r="R257">
            <v>1</v>
          </cell>
          <cell r="S257">
            <v>1.4046444981305601</v>
          </cell>
          <cell r="T257">
            <v>0.75</v>
          </cell>
          <cell r="U257">
            <v>133.489</v>
          </cell>
          <cell r="V257">
            <v>3.1782466075274396</v>
          </cell>
          <cell r="W257">
            <v>1.4052863041175456</v>
          </cell>
          <cell r="X257">
            <v>46.832112127909241</v>
          </cell>
          <cell r="Y257">
            <v>46.870710920311815</v>
          </cell>
          <cell r="Z257">
            <v>5.8454293534939694E-3</v>
          </cell>
          <cell r="AA257">
            <v>2.0975482432966906E-2</v>
          </cell>
          <cell r="AB257">
            <v>5.5502556253984103</v>
          </cell>
          <cell r="AC257">
            <v>1.1084091162875469</v>
          </cell>
          <cell r="AD257">
            <v>1.1864195596739968</v>
          </cell>
          <cell r="AE257">
            <v>3823.08973547904</v>
          </cell>
          <cell r="AF257">
            <v>3291.8780552607814</v>
          </cell>
          <cell r="AG257">
            <v>2</v>
          </cell>
          <cell r="AH257">
            <v>1431688.512833976</v>
          </cell>
          <cell r="AI257">
            <v>-78.853649092114338</v>
          </cell>
          <cell r="AJ257">
            <v>-3.1113340077380971E-4</v>
          </cell>
          <cell r="AK257">
            <v>-78.853649092114338</v>
          </cell>
        </row>
        <row r="258">
          <cell r="B258" t="str">
            <v>40_115_1_200</v>
          </cell>
          <cell r="F258">
            <v>40</v>
          </cell>
          <cell r="G258">
            <v>115</v>
          </cell>
          <cell r="H258">
            <v>26.302714938655036</v>
          </cell>
          <cell r="R258">
            <v>1</v>
          </cell>
          <cell r="W258">
            <v>11.363311434257163</v>
          </cell>
          <cell r="X258">
            <v>13.697285061344964</v>
          </cell>
          <cell r="AK258">
            <v>-402.11292412424308</v>
          </cell>
          <cell r="AL258">
            <v>1.2754864071659118E-3</v>
          </cell>
          <cell r="AM258">
            <v>-323.25927503212876</v>
          </cell>
        </row>
      </sheetData>
      <sheetData sheetId="8">
        <row r="5">
          <cell r="B5" t="str">
            <v>Pipe</v>
          </cell>
          <cell r="C5" t="str">
            <v>Description</v>
          </cell>
          <cell r="D5" t="str">
            <v>Include</v>
          </cell>
          <cell r="E5" t="str">
            <v>Pipe Leg</v>
          </cell>
          <cell r="F5" t="str">
            <v>SST coil</v>
          </cell>
          <cell r="G5" t="str">
            <v>SDT coil</v>
          </cell>
          <cell r="H5" t="str">
            <v>SST comp</v>
          </cell>
          <cell r="I5" t="str">
            <v>SDT comp</v>
          </cell>
          <cell r="J5" t="str">
            <v>SH</v>
          </cell>
          <cell r="K5" t="str">
            <v>SC</v>
          </cell>
          <cell r="L5" t="str">
            <v>T envir</v>
          </cell>
          <cell r="M5" t="str">
            <v>Tin</v>
          </cell>
          <cell r="N5" t="str">
            <v>CapBtuh</v>
          </cell>
          <cell r="O5" t="str">
            <v>Tons</v>
          </cell>
          <cell r="P5" t="str">
            <v>num units</v>
          </cell>
          <cell r="Q5" t="str">
            <v>Pipe Len</v>
          </cell>
          <cell r="R5" t="str">
            <v>PLR</v>
          </cell>
          <cell r="S5" t="str">
            <v>Dia</v>
          </cell>
          <cell r="T5" t="str">
            <v>Ins Thk</v>
          </cell>
          <cell r="U5" t="str">
            <v>Pin</v>
          </cell>
          <cell r="V5" t="str">
            <v>DP</v>
          </cell>
          <cell r="W5" t="str">
            <v>DTsat</v>
          </cell>
          <cell r="X5" t="str">
            <v>Tavg</v>
          </cell>
          <cell r="Y5" t="str">
            <v>Tout</v>
          </cell>
          <cell r="Z5" t="str">
            <v>Eff</v>
          </cell>
          <cell r="AA5" t="str">
            <v>Ri/L</v>
          </cell>
          <cell r="AB5" t="str">
            <v>Rins/L</v>
          </cell>
          <cell r="AC5" t="str">
            <v>Ro/L</v>
          </cell>
          <cell r="AD5" t="str">
            <v>ho_t</v>
          </cell>
          <cell r="AE5" t="str">
            <v>Mrefg</v>
          </cell>
          <cell r="AF5" t="str">
            <v>V</v>
          </cell>
          <cell r="AG5" t="str">
            <v>Iter Count</v>
          </cell>
          <cell r="AH5" t="str">
            <v>Re</v>
          </cell>
          <cell r="AI5" t="str">
            <v>Qloss</v>
          </cell>
          <cell r="AJ5" t="str">
            <v>PctLoss</v>
          </cell>
          <cell r="AK5" t="str">
            <v>Tot Loss</v>
          </cell>
          <cell r="AL5" t="str">
            <v>Pct of Full Cap</v>
          </cell>
        </row>
        <row r="7">
          <cell r="B7" t="str">
            <v>LoPGas</v>
          </cell>
          <cell r="C7" t="str">
            <v>Branch</v>
          </cell>
          <cell r="D7" t="str">
            <v>x</v>
          </cell>
          <cell r="E7" t="str">
            <v>B</v>
          </cell>
          <cell r="F7">
            <v>15</v>
          </cell>
          <cell r="G7">
            <v>115</v>
          </cell>
          <cell r="J7">
            <v>5.4</v>
          </cell>
          <cell r="K7">
            <v>5.4</v>
          </cell>
          <cell r="L7">
            <v>80</v>
          </cell>
          <cell r="M7">
            <v>20.399999999999999</v>
          </cell>
          <cell r="N7">
            <v>13200.000000000002</v>
          </cell>
          <cell r="O7">
            <v>1.2</v>
          </cell>
          <cell r="P7">
            <v>16</v>
          </cell>
          <cell r="Q7">
            <v>30</v>
          </cell>
          <cell r="R7">
            <v>1</v>
          </cell>
          <cell r="S7">
            <v>0.5</v>
          </cell>
          <cell r="T7">
            <v>0.75</v>
          </cell>
          <cell r="U7">
            <v>84.947000000000003</v>
          </cell>
          <cell r="V7">
            <v>3.5489979283101158</v>
          </cell>
          <cell r="W7">
            <v>2.2230018711246728</v>
          </cell>
          <cell r="X7">
            <v>21.860087816113001</v>
          </cell>
          <cell r="Y7">
            <v>23.320175632226004</v>
          </cell>
          <cell r="Z7">
            <v>4.899623544003362E-2</v>
          </cell>
          <cell r="AA7">
            <v>9.6369702897007692E-2</v>
          </cell>
          <cell r="AB7">
            <v>10.590508807326579</v>
          </cell>
          <cell r="AC7">
            <v>1.3229822320859814</v>
          </cell>
          <cell r="AD7">
            <v>1.4436016378627339</v>
          </cell>
          <cell r="AE7">
            <v>205.50732990466565</v>
          </cell>
          <cell r="AF7">
            <v>2602.2815637801623</v>
          </cell>
          <cell r="AG7">
            <v>2</v>
          </cell>
          <cell r="AH7">
            <v>249558.84858143979</v>
          </cell>
          <cell r="AI7">
            <v>-145.19990400539194</v>
          </cell>
          <cell r="AJ7">
            <v>-1.0999992727681207E-2</v>
          </cell>
          <cell r="AK7">
            <v>-2323.1984640862711</v>
          </cell>
        </row>
        <row r="8">
          <cell r="B8" t="str">
            <v>LoPGas</v>
          </cell>
          <cell r="C8" t="str">
            <v>Header</v>
          </cell>
          <cell r="D8" t="str">
            <v>x</v>
          </cell>
          <cell r="E8" t="str">
            <v>H</v>
          </cell>
          <cell r="F8">
            <v>15</v>
          </cell>
          <cell r="G8">
            <v>115</v>
          </cell>
          <cell r="J8">
            <v>5.4</v>
          </cell>
          <cell r="K8">
            <v>5.4</v>
          </cell>
          <cell r="L8">
            <v>80</v>
          </cell>
          <cell r="M8">
            <v>23.320175632226004</v>
          </cell>
          <cell r="N8">
            <v>63360</v>
          </cell>
          <cell r="O8">
            <v>5.28</v>
          </cell>
          <cell r="P8">
            <v>1</v>
          </cell>
          <cell r="Q8">
            <v>20</v>
          </cell>
          <cell r="R8">
            <v>1</v>
          </cell>
          <cell r="S8">
            <v>0.73278748682815997</v>
          </cell>
          <cell r="T8">
            <v>0.75</v>
          </cell>
          <cell r="U8">
            <v>84.947000000000003</v>
          </cell>
          <cell r="V8">
            <v>5.759766085586139</v>
          </cell>
          <cell r="W8">
            <v>3.6451141929871174</v>
          </cell>
          <cell r="X8">
            <v>23.566066395977458</v>
          </cell>
          <cell r="Y8">
            <v>23.811957159728916</v>
          </cell>
          <cell r="Z8">
            <v>8.6764829106019681E-3</v>
          </cell>
          <cell r="AA8">
            <v>3.8680579783548462E-2</v>
          </cell>
          <cell r="AB8">
            <v>8.5114816344094599</v>
          </cell>
          <cell r="AC8">
            <v>1.1919619415502831</v>
          </cell>
          <cell r="AD8">
            <v>1.4352303013230963</v>
          </cell>
          <cell r="AE8">
            <v>986.43518354239495</v>
          </cell>
          <cell r="AF8">
            <v>5487.930567027518</v>
          </cell>
          <cell r="AG8">
            <v>2</v>
          </cell>
          <cell r="AH8">
            <v>783092.55666884338</v>
          </cell>
          <cell r="AI8">
            <v>-115.85476754944973</v>
          </cell>
          <cell r="AJ8">
            <v>-1.8285159019799516E-3</v>
          </cell>
          <cell r="AK8">
            <v>-115.85476754944973</v>
          </cell>
        </row>
        <row r="9">
          <cell r="B9" t="str">
            <v>LoPGas</v>
          </cell>
          <cell r="C9" t="str">
            <v>Header</v>
          </cell>
          <cell r="D9" t="str">
            <v>x</v>
          </cell>
          <cell r="E9" t="str">
            <v>H</v>
          </cell>
          <cell r="F9">
            <v>15</v>
          </cell>
          <cell r="G9">
            <v>115</v>
          </cell>
          <cell r="J9">
            <v>5.4</v>
          </cell>
          <cell r="K9">
            <v>5.4</v>
          </cell>
          <cell r="L9">
            <v>80</v>
          </cell>
          <cell r="M9">
            <v>23.811957159728916</v>
          </cell>
          <cell r="N9">
            <v>126720</v>
          </cell>
          <cell r="O9">
            <v>10.56</v>
          </cell>
          <cell r="P9">
            <v>1</v>
          </cell>
          <cell r="Q9">
            <v>20</v>
          </cell>
          <cell r="R9">
            <v>1</v>
          </cell>
          <cell r="S9">
            <v>1.01473233779264</v>
          </cell>
          <cell r="T9">
            <v>0.75</v>
          </cell>
          <cell r="U9">
            <v>84.947000000000003</v>
          </cell>
          <cell r="V9">
            <v>3.8346451406544069</v>
          </cell>
          <cell r="W9">
            <v>2.4055240515363572</v>
          </cell>
          <cell r="X9">
            <v>23.959657682838532</v>
          </cell>
          <cell r="Y9">
            <v>24.107358205948149</v>
          </cell>
          <cell r="Z9">
            <v>5.2573649354362706E-3</v>
          </cell>
          <cell r="AA9">
            <v>2.9301194523184724E-2</v>
          </cell>
          <cell r="AB9">
            <v>6.9331063611990746</v>
          </cell>
          <cell r="AC9">
            <v>1.0618000158804022</v>
          </cell>
          <cell r="AD9">
            <v>1.4305297014135363</v>
          </cell>
          <cell r="AE9">
            <v>1972.8703670847899</v>
          </cell>
          <cell r="AF9">
            <v>5393.0983571045208</v>
          </cell>
          <cell r="AG9">
            <v>3</v>
          </cell>
          <cell r="AH9">
            <v>1104006.4021087049</v>
          </cell>
          <cell r="AI9">
            <v>-139.67787362552141</v>
          </cell>
          <cell r="AJ9">
            <v>-1.1022559471710971E-3</v>
          </cell>
          <cell r="AK9">
            <v>-139.67787362552141</v>
          </cell>
        </row>
        <row r="10">
          <cell r="B10" t="str">
            <v>LoPGas</v>
          </cell>
          <cell r="C10" t="str">
            <v>Header</v>
          </cell>
          <cell r="D10" t="str">
            <v>x</v>
          </cell>
          <cell r="E10" t="str">
            <v>H</v>
          </cell>
          <cell r="F10">
            <v>15</v>
          </cell>
          <cell r="G10">
            <v>115</v>
          </cell>
          <cell r="J10">
            <v>5.4</v>
          </cell>
          <cell r="K10">
            <v>5.4</v>
          </cell>
          <cell r="L10">
            <v>80</v>
          </cell>
          <cell r="M10">
            <v>24.107358205948149</v>
          </cell>
          <cell r="N10">
            <v>190080</v>
          </cell>
          <cell r="O10">
            <v>15.84</v>
          </cell>
          <cell r="P10">
            <v>1</v>
          </cell>
          <cell r="Q10">
            <v>20</v>
          </cell>
          <cell r="R10">
            <v>1</v>
          </cell>
          <cell r="S10">
            <v>1.2386846748934399</v>
          </cell>
          <cell r="T10">
            <v>0.75</v>
          </cell>
          <cell r="U10">
            <v>84.947000000000003</v>
          </cell>
          <cell r="V10">
            <v>2.9467876668177935</v>
          </cell>
          <cell r="W10">
            <v>1.84054638968375</v>
          </cell>
          <cell r="X10">
            <v>24.218565733049349</v>
          </cell>
          <cell r="Y10">
            <v>24.329773260150549</v>
          </cell>
          <cell r="Z10">
            <v>3.9793262057988832E-3</v>
          </cell>
          <cell r="AA10">
            <v>2.5042005555589615E-2</v>
          </cell>
          <cell r="AB10">
            <v>6.0613410564312922</v>
          </cell>
          <cell r="AC10">
            <v>0.97820446359332791</v>
          </cell>
          <cell r="AD10">
            <v>1.4258035824330433</v>
          </cell>
          <cell r="AE10">
            <v>2959.3055506271849</v>
          </cell>
          <cell r="AF10">
            <v>5286.0804959528332</v>
          </cell>
          <cell r="AG10">
            <v>3</v>
          </cell>
          <cell r="AH10">
            <v>1341343.4288294762</v>
          </cell>
          <cell r="AI10">
            <v>-157.91823701718528</v>
          </cell>
          <cell r="AJ10">
            <v>-8.3079880585640406E-4</v>
          </cell>
          <cell r="AK10">
            <v>-157.91823701718528</v>
          </cell>
        </row>
        <row r="11">
          <cell r="B11" t="str">
            <v>LoPGas</v>
          </cell>
          <cell r="C11" t="str">
            <v>Leader</v>
          </cell>
          <cell r="D11" t="str">
            <v>x</v>
          </cell>
          <cell r="E11" t="str">
            <v>L</v>
          </cell>
          <cell r="F11">
            <v>15</v>
          </cell>
          <cell r="G11">
            <v>115</v>
          </cell>
          <cell r="J11">
            <v>5.4</v>
          </cell>
          <cell r="K11">
            <v>5.4</v>
          </cell>
          <cell r="L11">
            <v>80</v>
          </cell>
          <cell r="M11">
            <v>24.329773260150549</v>
          </cell>
          <cell r="N11">
            <v>253440.00000000003</v>
          </cell>
          <cell r="O11">
            <v>21.12</v>
          </cell>
          <cell r="P11">
            <v>1</v>
          </cell>
          <cell r="Q11">
            <v>40</v>
          </cell>
          <cell r="R11">
            <v>1</v>
          </cell>
          <cell r="S11">
            <v>1.4046444981305601</v>
          </cell>
          <cell r="T11">
            <v>0.75</v>
          </cell>
          <cell r="U11">
            <v>84.947000000000003</v>
          </cell>
          <cell r="V11">
            <v>5.4593313020092813</v>
          </cell>
          <cell r="W11">
            <v>3.4502797029891532</v>
          </cell>
          <cell r="X11">
            <v>24.511555557824554</v>
          </cell>
          <cell r="Y11">
            <v>24.693337855498559</v>
          </cell>
          <cell r="Z11">
            <v>6.5306828557923913E-3</v>
          </cell>
          <cell r="AA11">
            <v>2.2169331486446949E-2</v>
          </cell>
          <cell r="AB11">
            <v>5.5502556253984103</v>
          </cell>
          <cell r="AC11">
            <v>0.9246179916820958</v>
          </cell>
          <cell r="AD11">
            <v>1.4222503428601407</v>
          </cell>
          <cell r="AE11">
            <v>3945.7407341695803</v>
          </cell>
          <cell r="AF11">
            <v>5521.8060330253684</v>
          </cell>
          <cell r="AG11">
            <v>3</v>
          </cell>
          <cell r="AH11">
            <v>1567990.2573261745</v>
          </cell>
          <cell r="AI11">
            <v>-341.62154304506038</v>
          </cell>
          <cell r="AJ11">
            <v>-1.3479385378987545E-3</v>
          </cell>
          <cell r="AK11">
            <v>-341.62154304506038</v>
          </cell>
        </row>
        <row r="12">
          <cell r="B12" t="str">
            <v>15_115_1_40</v>
          </cell>
          <cell r="F12">
            <v>15</v>
          </cell>
          <cell r="G12">
            <v>115</v>
          </cell>
          <cell r="H12">
            <v>1.4355337916789495</v>
          </cell>
          <cell r="R12">
            <v>1</v>
          </cell>
          <cell r="W12">
            <v>3.4502797029891532</v>
          </cell>
          <cell r="X12">
            <v>13.564466208321051</v>
          </cell>
          <cell r="AK12">
            <v>-755.07242123721676</v>
          </cell>
          <cell r="AL12">
            <v>1.3479385378987545E-3</v>
          </cell>
          <cell r="AM12">
            <v>-341.62154304506038</v>
          </cell>
        </row>
        <row r="13">
          <cell r="B13" t="str">
            <v>LoPGas</v>
          </cell>
          <cell r="C13" t="str">
            <v>Branch</v>
          </cell>
          <cell r="D13" t="str">
            <v>x</v>
          </cell>
          <cell r="E13" t="str">
            <v>B</v>
          </cell>
          <cell r="F13">
            <v>15</v>
          </cell>
          <cell r="G13">
            <v>115</v>
          </cell>
          <cell r="J13">
            <v>5.4</v>
          </cell>
          <cell r="K13">
            <v>5.4</v>
          </cell>
          <cell r="L13">
            <v>80</v>
          </cell>
          <cell r="M13">
            <v>20.399999999999999</v>
          </cell>
          <cell r="N13">
            <v>13200.000000000002</v>
          </cell>
          <cell r="O13">
            <v>1.2</v>
          </cell>
          <cell r="P13">
            <v>16</v>
          </cell>
          <cell r="Q13">
            <v>30</v>
          </cell>
          <cell r="R13">
            <v>1</v>
          </cell>
          <cell r="S13">
            <v>0.5</v>
          </cell>
          <cell r="T13">
            <v>0.75</v>
          </cell>
          <cell r="U13">
            <v>84.947000000000003</v>
          </cell>
          <cell r="V13">
            <v>3.5489979283101158</v>
          </cell>
          <cell r="W13">
            <v>2.2230018711246728</v>
          </cell>
          <cell r="X13">
            <v>21.860087816113001</v>
          </cell>
          <cell r="Y13">
            <v>23.320175632226004</v>
          </cell>
          <cell r="Z13">
            <v>4.899623544003362E-2</v>
          </cell>
          <cell r="AA13">
            <v>9.6369702897007692E-2</v>
          </cell>
          <cell r="AB13">
            <v>10.590508807326579</v>
          </cell>
          <cell r="AC13">
            <v>1.3229822320859814</v>
          </cell>
          <cell r="AD13">
            <v>1.4436016378627339</v>
          </cell>
          <cell r="AE13">
            <v>205.50732990466565</v>
          </cell>
          <cell r="AF13">
            <v>2602.2815637801623</v>
          </cell>
          <cell r="AG13">
            <v>2</v>
          </cell>
          <cell r="AH13">
            <v>249558.84858143979</v>
          </cell>
          <cell r="AI13">
            <v>-145.19990400539194</v>
          </cell>
          <cell r="AJ13">
            <v>-1.0999992727681207E-2</v>
          </cell>
          <cell r="AK13">
            <v>-2323.1984640862711</v>
          </cell>
        </row>
        <row r="14">
          <cell r="B14" t="str">
            <v>LoPGas</v>
          </cell>
          <cell r="C14" t="str">
            <v>Header</v>
          </cell>
          <cell r="D14" t="str">
            <v>x</v>
          </cell>
          <cell r="E14" t="str">
            <v>H</v>
          </cell>
          <cell r="F14">
            <v>15</v>
          </cell>
          <cell r="G14">
            <v>115</v>
          </cell>
          <cell r="J14">
            <v>5.4</v>
          </cell>
          <cell r="K14">
            <v>5.4</v>
          </cell>
          <cell r="L14">
            <v>80</v>
          </cell>
          <cell r="M14">
            <v>23.320175632226004</v>
          </cell>
          <cell r="N14">
            <v>63360</v>
          </cell>
          <cell r="O14">
            <v>5.28</v>
          </cell>
          <cell r="P14">
            <v>1</v>
          </cell>
          <cell r="Q14">
            <v>20</v>
          </cell>
          <cell r="R14">
            <v>1</v>
          </cell>
          <cell r="S14">
            <v>0.73278748682815997</v>
          </cell>
          <cell r="T14">
            <v>0.75</v>
          </cell>
          <cell r="U14">
            <v>84.947000000000003</v>
          </cell>
          <cell r="V14">
            <v>5.759766085586139</v>
          </cell>
          <cell r="W14">
            <v>3.6451141929871174</v>
          </cell>
          <cell r="X14">
            <v>23.566066395977458</v>
          </cell>
          <cell r="Y14">
            <v>23.811957159728916</v>
          </cell>
          <cell r="Z14">
            <v>8.6764829106019681E-3</v>
          </cell>
          <cell r="AA14">
            <v>3.8680579783548462E-2</v>
          </cell>
          <cell r="AB14">
            <v>8.5114816344094599</v>
          </cell>
          <cell r="AC14">
            <v>1.1919619415502831</v>
          </cell>
          <cell r="AD14">
            <v>1.4352303013230963</v>
          </cell>
          <cell r="AE14">
            <v>986.43518354239495</v>
          </cell>
          <cell r="AF14">
            <v>5487.930567027518</v>
          </cell>
          <cell r="AG14">
            <v>2</v>
          </cell>
          <cell r="AH14">
            <v>783092.55666884338</v>
          </cell>
          <cell r="AI14">
            <v>-115.85476754944973</v>
          </cell>
          <cell r="AJ14">
            <v>-1.8285159019799516E-3</v>
          </cell>
          <cell r="AK14">
            <v>-115.85476754944973</v>
          </cell>
        </row>
        <row r="15">
          <cell r="B15" t="str">
            <v>LoPGas</v>
          </cell>
          <cell r="C15" t="str">
            <v>Header</v>
          </cell>
          <cell r="D15" t="str">
            <v>x</v>
          </cell>
          <cell r="E15" t="str">
            <v>H</v>
          </cell>
          <cell r="F15">
            <v>15</v>
          </cell>
          <cell r="G15">
            <v>115</v>
          </cell>
          <cell r="J15">
            <v>5.4</v>
          </cell>
          <cell r="K15">
            <v>5.4</v>
          </cell>
          <cell r="L15">
            <v>80</v>
          </cell>
          <cell r="M15">
            <v>23.811957159728916</v>
          </cell>
          <cell r="N15">
            <v>126720</v>
          </cell>
          <cell r="O15">
            <v>10.56</v>
          </cell>
          <cell r="P15">
            <v>1</v>
          </cell>
          <cell r="Q15">
            <v>20</v>
          </cell>
          <cell r="R15">
            <v>1</v>
          </cell>
          <cell r="S15">
            <v>1.01473233779264</v>
          </cell>
          <cell r="T15">
            <v>0.75</v>
          </cell>
          <cell r="U15">
            <v>84.947000000000003</v>
          </cell>
          <cell r="V15">
            <v>3.8346451406544069</v>
          </cell>
          <cell r="W15">
            <v>2.4055240515363572</v>
          </cell>
          <cell r="X15">
            <v>23.959657682838532</v>
          </cell>
          <cell r="Y15">
            <v>24.107358205948149</v>
          </cell>
          <cell r="Z15">
            <v>5.2573649354362706E-3</v>
          </cell>
          <cell r="AA15">
            <v>2.9301194523184724E-2</v>
          </cell>
          <cell r="AB15">
            <v>6.9331063611990746</v>
          </cell>
          <cell r="AC15">
            <v>1.0618000158804022</v>
          </cell>
          <cell r="AD15">
            <v>1.4305297014135363</v>
          </cell>
          <cell r="AE15">
            <v>1972.8703670847899</v>
          </cell>
          <cell r="AF15">
            <v>5393.0983571045208</v>
          </cell>
          <cell r="AG15">
            <v>3</v>
          </cell>
          <cell r="AH15">
            <v>1104006.4021087049</v>
          </cell>
          <cell r="AI15">
            <v>-139.67787362552141</v>
          </cell>
          <cell r="AJ15">
            <v>-1.1022559471710971E-3</v>
          </cell>
          <cell r="AK15">
            <v>-139.67787362552141</v>
          </cell>
        </row>
        <row r="16">
          <cell r="B16" t="str">
            <v>LoPGas</v>
          </cell>
          <cell r="C16" t="str">
            <v>Header</v>
          </cell>
          <cell r="D16" t="str">
            <v>x</v>
          </cell>
          <cell r="E16" t="str">
            <v>H</v>
          </cell>
          <cell r="F16">
            <v>15</v>
          </cell>
          <cell r="G16">
            <v>115</v>
          </cell>
          <cell r="J16">
            <v>5.4</v>
          </cell>
          <cell r="K16">
            <v>5.4</v>
          </cell>
          <cell r="L16">
            <v>80</v>
          </cell>
          <cell r="M16">
            <v>24.107358205948149</v>
          </cell>
          <cell r="N16">
            <v>190080</v>
          </cell>
          <cell r="O16">
            <v>15.84</v>
          </cell>
          <cell r="P16">
            <v>1</v>
          </cell>
          <cell r="Q16">
            <v>20</v>
          </cell>
          <cell r="R16">
            <v>1</v>
          </cell>
          <cell r="S16">
            <v>1.2386846748934399</v>
          </cell>
          <cell r="T16">
            <v>0.75</v>
          </cell>
          <cell r="U16">
            <v>84.947000000000003</v>
          </cell>
          <cell r="V16">
            <v>2.9467876668177935</v>
          </cell>
          <cell r="W16">
            <v>1.84054638968375</v>
          </cell>
          <cell r="X16">
            <v>24.218565733049349</v>
          </cell>
          <cell r="Y16">
            <v>24.329773260150549</v>
          </cell>
          <cell r="Z16">
            <v>3.9793262057988832E-3</v>
          </cell>
          <cell r="AA16">
            <v>2.5042005555589615E-2</v>
          </cell>
          <cell r="AB16">
            <v>6.0613410564312922</v>
          </cell>
          <cell r="AC16">
            <v>0.97820446359332791</v>
          </cell>
          <cell r="AD16">
            <v>1.4258035824330433</v>
          </cell>
          <cell r="AE16">
            <v>2959.3055506271849</v>
          </cell>
          <cell r="AF16">
            <v>5286.0804959528332</v>
          </cell>
          <cell r="AG16">
            <v>3</v>
          </cell>
          <cell r="AH16">
            <v>1341343.4288294762</v>
          </cell>
          <cell r="AI16">
            <v>-157.91823701718528</v>
          </cell>
          <cell r="AJ16">
            <v>-8.3079880585640406E-4</v>
          </cell>
          <cell r="AK16">
            <v>-157.91823701718528</v>
          </cell>
        </row>
        <row r="17">
          <cell r="B17" t="str">
            <v>LoPGas</v>
          </cell>
          <cell r="C17" t="str">
            <v>Leader</v>
          </cell>
          <cell r="D17" t="str">
            <v>x</v>
          </cell>
          <cell r="E17" t="str">
            <v>L</v>
          </cell>
          <cell r="F17">
            <v>15</v>
          </cell>
          <cell r="G17">
            <v>115</v>
          </cell>
          <cell r="J17">
            <v>5.4</v>
          </cell>
          <cell r="K17">
            <v>5.4</v>
          </cell>
          <cell r="L17">
            <v>80</v>
          </cell>
          <cell r="M17">
            <v>24.329773260150549</v>
          </cell>
          <cell r="N17">
            <v>253440.00000000003</v>
          </cell>
          <cell r="O17">
            <v>21.12</v>
          </cell>
          <cell r="P17">
            <v>1</v>
          </cell>
          <cell r="Q17">
            <v>20</v>
          </cell>
          <cell r="R17">
            <v>1</v>
          </cell>
          <cell r="S17">
            <v>1.4046444981305601</v>
          </cell>
          <cell r="T17">
            <v>0.75</v>
          </cell>
          <cell r="U17">
            <v>84.947000000000003</v>
          </cell>
          <cell r="V17">
            <v>2.6758687782090087</v>
          </cell>
          <cell r="W17">
            <v>1.6699425555472303</v>
          </cell>
          <cell r="X17">
            <v>24.420159000286773</v>
          </cell>
          <cell r="Y17">
            <v>24.510544740422993</v>
          </cell>
          <cell r="Z17">
            <v>3.2471841926781098E-3</v>
          </cell>
          <cell r="AA17">
            <v>2.2096520919065925E-2</v>
          </cell>
          <cell r="AB17">
            <v>5.5502556253984103</v>
          </cell>
          <cell r="AC17">
            <v>0.92461706984485015</v>
          </cell>
          <cell r="AD17">
            <v>1.4222517608345449</v>
          </cell>
          <cell r="AE17">
            <v>3945.7407341695803</v>
          </cell>
          <cell r="AF17">
            <v>5412.8557101898059</v>
          </cell>
          <cell r="AG17">
            <v>3</v>
          </cell>
          <cell r="AH17">
            <v>1567558.893879341</v>
          </cell>
          <cell r="AI17">
            <v>-171.09452162814628</v>
          </cell>
          <cell r="AJ17">
            <v>-6.750888637474205E-4</v>
          </cell>
          <cell r="AK17">
            <v>-171.09452162814628</v>
          </cell>
        </row>
        <row r="18">
          <cell r="B18" t="str">
            <v>15_115_1_20</v>
          </cell>
          <cell r="F18">
            <v>15</v>
          </cell>
          <cell r="G18">
            <v>115</v>
          </cell>
          <cell r="H18">
            <v>3.2158709391208724</v>
          </cell>
          <cell r="R18">
            <v>1</v>
          </cell>
          <cell r="W18">
            <v>1.6699425555472303</v>
          </cell>
          <cell r="X18">
            <v>11.784129060879128</v>
          </cell>
          <cell r="AK18">
            <v>-584.54539982030269</v>
          </cell>
          <cell r="AL18">
            <v>6.750888637474205E-4</v>
          </cell>
          <cell r="AM18">
            <v>-171.09452162814628</v>
          </cell>
        </row>
        <row r="19">
          <cell r="B19" t="str">
            <v>LoPGas</v>
          </cell>
          <cell r="C19" t="str">
            <v>Branch</v>
          </cell>
          <cell r="D19" t="str">
            <v>x</v>
          </cell>
          <cell r="E19" t="str">
            <v>B</v>
          </cell>
          <cell r="F19">
            <v>15</v>
          </cell>
          <cell r="G19">
            <v>115</v>
          </cell>
          <cell r="J19">
            <v>5.4</v>
          </cell>
          <cell r="K19">
            <v>5.4</v>
          </cell>
          <cell r="L19">
            <v>80</v>
          </cell>
          <cell r="M19">
            <v>20.399999999999999</v>
          </cell>
          <cell r="N19">
            <v>13200.000000000002</v>
          </cell>
          <cell r="O19">
            <v>1.2</v>
          </cell>
          <cell r="P19">
            <v>16</v>
          </cell>
          <cell r="Q19">
            <v>30</v>
          </cell>
          <cell r="R19">
            <v>1</v>
          </cell>
          <cell r="S19">
            <v>0.5</v>
          </cell>
          <cell r="T19">
            <v>0.75</v>
          </cell>
          <cell r="U19">
            <v>84.947000000000003</v>
          </cell>
          <cell r="V19">
            <v>3.5489979283101158</v>
          </cell>
          <cell r="W19">
            <v>2.2230018711246728</v>
          </cell>
          <cell r="X19">
            <v>21.860087816113001</v>
          </cell>
          <cell r="Y19">
            <v>23.320175632226004</v>
          </cell>
          <cell r="Z19">
            <v>4.899623544003362E-2</v>
          </cell>
          <cell r="AA19">
            <v>9.6369702897007692E-2</v>
          </cell>
          <cell r="AB19">
            <v>10.590508807326579</v>
          </cell>
          <cell r="AC19">
            <v>1.3229822320859814</v>
          </cell>
          <cell r="AD19">
            <v>1.4436016378627339</v>
          </cell>
          <cell r="AE19">
            <v>205.50732990466565</v>
          </cell>
          <cell r="AF19">
            <v>2602.2815637801623</v>
          </cell>
          <cell r="AG19">
            <v>2</v>
          </cell>
          <cell r="AH19">
            <v>249558.84858143979</v>
          </cell>
          <cell r="AI19">
            <v>-145.19990400539194</v>
          </cell>
          <cell r="AJ19">
            <v>-1.0999992727681207E-2</v>
          </cell>
          <cell r="AK19">
            <v>-2323.1984640862711</v>
          </cell>
        </row>
        <row r="20">
          <cell r="B20" t="str">
            <v>LoPGas</v>
          </cell>
          <cell r="C20" t="str">
            <v>Header</v>
          </cell>
          <cell r="D20" t="str">
            <v>x</v>
          </cell>
          <cell r="E20" t="str">
            <v>H</v>
          </cell>
          <cell r="F20">
            <v>15</v>
          </cell>
          <cell r="G20">
            <v>115</v>
          </cell>
          <cell r="J20">
            <v>5.4</v>
          </cell>
          <cell r="K20">
            <v>5.4</v>
          </cell>
          <cell r="L20">
            <v>80</v>
          </cell>
          <cell r="M20">
            <v>23.320175632226004</v>
          </cell>
          <cell r="N20">
            <v>63360</v>
          </cell>
          <cell r="O20">
            <v>5.28</v>
          </cell>
          <cell r="P20">
            <v>1</v>
          </cell>
          <cell r="Q20">
            <v>20</v>
          </cell>
          <cell r="R20">
            <v>1</v>
          </cell>
          <cell r="S20">
            <v>0.73278748682815997</v>
          </cell>
          <cell r="T20">
            <v>0.75</v>
          </cell>
          <cell r="U20">
            <v>84.947000000000003</v>
          </cell>
          <cell r="V20">
            <v>5.759766085586139</v>
          </cell>
          <cell r="W20">
            <v>3.6451141929871174</v>
          </cell>
          <cell r="X20">
            <v>23.566066395977458</v>
          </cell>
          <cell r="Y20">
            <v>23.811957159728916</v>
          </cell>
          <cell r="Z20">
            <v>8.6764829106019681E-3</v>
          </cell>
          <cell r="AA20">
            <v>3.8680579783548462E-2</v>
          </cell>
          <cell r="AB20">
            <v>8.5114816344094599</v>
          </cell>
          <cell r="AC20">
            <v>1.1919619415502831</v>
          </cell>
          <cell r="AD20">
            <v>1.4352303013230963</v>
          </cell>
          <cell r="AE20">
            <v>986.43518354239495</v>
          </cell>
          <cell r="AF20">
            <v>5487.930567027518</v>
          </cell>
          <cell r="AG20">
            <v>2</v>
          </cell>
          <cell r="AH20">
            <v>783092.55666884338</v>
          </cell>
          <cell r="AI20">
            <v>-115.85476754944973</v>
          </cell>
          <cell r="AJ20">
            <v>-1.8285159019799516E-3</v>
          </cell>
          <cell r="AK20">
            <v>-115.85476754944973</v>
          </cell>
        </row>
        <row r="21">
          <cell r="B21" t="str">
            <v>LoPGas</v>
          </cell>
          <cell r="C21" t="str">
            <v>Header</v>
          </cell>
          <cell r="D21" t="str">
            <v>x</v>
          </cell>
          <cell r="E21" t="str">
            <v>H</v>
          </cell>
          <cell r="F21">
            <v>15</v>
          </cell>
          <cell r="G21">
            <v>115</v>
          </cell>
          <cell r="J21">
            <v>5.4</v>
          </cell>
          <cell r="K21">
            <v>5.4</v>
          </cell>
          <cell r="L21">
            <v>80</v>
          </cell>
          <cell r="M21">
            <v>23.811957159728916</v>
          </cell>
          <cell r="N21">
            <v>126720</v>
          </cell>
          <cell r="O21">
            <v>10.56</v>
          </cell>
          <cell r="P21">
            <v>1</v>
          </cell>
          <cell r="Q21">
            <v>20</v>
          </cell>
          <cell r="R21">
            <v>1</v>
          </cell>
          <cell r="S21">
            <v>1.01473233779264</v>
          </cell>
          <cell r="T21">
            <v>0.75</v>
          </cell>
          <cell r="U21">
            <v>84.947000000000003</v>
          </cell>
          <cell r="V21">
            <v>3.8346451406544069</v>
          </cell>
          <cell r="W21">
            <v>2.4055240515363572</v>
          </cell>
          <cell r="X21">
            <v>23.959657682838532</v>
          </cell>
          <cell r="Y21">
            <v>24.107358205948149</v>
          </cell>
          <cell r="Z21">
            <v>5.2573649354362706E-3</v>
          </cell>
          <cell r="AA21">
            <v>2.9301194523184724E-2</v>
          </cell>
          <cell r="AB21">
            <v>6.9331063611990746</v>
          </cell>
          <cell r="AC21">
            <v>1.0618000158804022</v>
          </cell>
          <cell r="AD21">
            <v>1.4305297014135363</v>
          </cell>
          <cell r="AE21">
            <v>1972.8703670847899</v>
          </cell>
          <cell r="AF21">
            <v>5393.0983571045208</v>
          </cell>
          <cell r="AG21">
            <v>3</v>
          </cell>
          <cell r="AH21">
            <v>1104006.4021087049</v>
          </cell>
          <cell r="AI21">
            <v>-139.67787362552141</v>
          </cell>
          <cell r="AJ21">
            <v>-1.1022559471710971E-3</v>
          </cell>
          <cell r="AK21">
            <v>-139.67787362552141</v>
          </cell>
        </row>
        <row r="22">
          <cell r="B22" t="str">
            <v>LoPGas</v>
          </cell>
          <cell r="C22" t="str">
            <v>Header</v>
          </cell>
          <cell r="D22" t="str">
            <v>x</v>
          </cell>
          <cell r="E22" t="str">
            <v>H</v>
          </cell>
          <cell r="F22">
            <v>15</v>
          </cell>
          <cell r="G22">
            <v>115</v>
          </cell>
          <cell r="J22">
            <v>5.4</v>
          </cell>
          <cell r="K22">
            <v>5.4</v>
          </cell>
          <cell r="L22">
            <v>80</v>
          </cell>
          <cell r="M22">
            <v>24.107358205948149</v>
          </cell>
          <cell r="N22">
            <v>190080</v>
          </cell>
          <cell r="O22">
            <v>15.84</v>
          </cell>
          <cell r="P22">
            <v>1</v>
          </cell>
          <cell r="Q22">
            <v>20</v>
          </cell>
          <cell r="R22">
            <v>1</v>
          </cell>
          <cell r="S22">
            <v>1.2386846748934399</v>
          </cell>
          <cell r="T22">
            <v>0.75</v>
          </cell>
          <cell r="U22">
            <v>84.947000000000003</v>
          </cell>
          <cell r="V22">
            <v>2.9467876668177935</v>
          </cell>
          <cell r="W22">
            <v>1.84054638968375</v>
          </cell>
          <cell r="X22">
            <v>24.218565733049349</v>
          </cell>
          <cell r="Y22">
            <v>24.329773260150549</v>
          </cell>
          <cell r="Z22">
            <v>3.9793262057988832E-3</v>
          </cell>
          <cell r="AA22">
            <v>2.5042005555589615E-2</v>
          </cell>
          <cell r="AB22">
            <v>6.0613410564312922</v>
          </cell>
          <cell r="AC22">
            <v>0.97820446359332791</v>
          </cell>
          <cell r="AD22">
            <v>1.4258035824330433</v>
          </cell>
          <cell r="AE22">
            <v>2959.3055506271849</v>
          </cell>
          <cell r="AF22">
            <v>5286.0804959528332</v>
          </cell>
          <cell r="AG22">
            <v>3</v>
          </cell>
          <cell r="AH22">
            <v>1341343.4288294762</v>
          </cell>
          <cell r="AI22">
            <v>-157.91823701718528</v>
          </cell>
          <cell r="AJ22">
            <v>-8.3079880585640406E-4</v>
          </cell>
          <cell r="AK22">
            <v>-157.91823701718528</v>
          </cell>
        </row>
        <row r="23">
          <cell r="B23" t="str">
            <v>LoPGas</v>
          </cell>
          <cell r="C23" t="str">
            <v>Leader</v>
          </cell>
          <cell r="D23" t="str">
            <v>x</v>
          </cell>
          <cell r="E23" t="str">
            <v>L</v>
          </cell>
          <cell r="F23">
            <v>15</v>
          </cell>
          <cell r="G23">
            <v>115</v>
          </cell>
          <cell r="J23">
            <v>5.4</v>
          </cell>
          <cell r="K23">
            <v>5.4</v>
          </cell>
          <cell r="L23">
            <v>80</v>
          </cell>
          <cell r="M23">
            <v>24.329773260150549</v>
          </cell>
          <cell r="N23">
            <v>253440.00000000003</v>
          </cell>
          <cell r="O23">
            <v>21.12</v>
          </cell>
          <cell r="P23">
            <v>1</v>
          </cell>
          <cell r="Q23">
            <v>60</v>
          </cell>
          <cell r="R23">
            <v>1</v>
          </cell>
          <cell r="S23">
            <v>1.4046444981305601</v>
          </cell>
          <cell r="T23">
            <v>0.75</v>
          </cell>
          <cell r="U23">
            <v>84.947000000000003</v>
          </cell>
          <cell r="V23">
            <v>8.3643501261843554</v>
          </cell>
          <cell r="W23">
            <v>5.359619322768431</v>
          </cell>
          <cell r="X23">
            <v>24.604051469380217</v>
          </cell>
          <cell r="Y23">
            <v>24.878329678609884</v>
          </cell>
          <cell r="Z23">
            <v>9.8536767421978366E-3</v>
          </cell>
          <cell r="AA23">
            <v>2.2245598834379737E-2</v>
          </cell>
          <cell r="AB23">
            <v>5.5502556253984103</v>
          </cell>
          <cell r="AC23">
            <v>0.92461895277583361</v>
          </cell>
          <cell r="AD23">
            <v>1.4222488645042255</v>
          </cell>
          <cell r="AE23">
            <v>3945.7407341695803</v>
          </cell>
          <cell r="AF23">
            <v>5640.1850337798078</v>
          </cell>
          <cell r="AG23">
            <v>3</v>
          </cell>
          <cell r="AH23">
            <v>1568449.9864230375</v>
          </cell>
          <cell r="AI23">
            <v>-511.56968946315556</v>
          </cell>
          <cell r="AJ23">
            <v>-2.0185041408741929E-3</v>
          </cell>
          <cell r="AK23">
            <v>-511.56968946315556</v>
          </cell>
        </row>
        <row r="24">
          <cell r="B24" t="str">
            <v>15_115_1_60</v>
          </cell>
          <cell r="F24">
            <v>15</v>
          </cell>
          <cell r="G24">
            <v>115</v>
          </cell>
          <cell r="H24">
            <v>-0.47380582810032834</v>
          </cell>
          <cell r="R24">
            <v>1</v>
          </cell>
          <cell r="W24">
            <v>5.359619322768431</v>
          </cell>
          <cell r="X24">
            <v>15.473805828100328</v>
          </cell>
          <cell r="AK24">
            <v>-925.02056765531199</v>
          </cell>
          <cell r="AL24">
            <v>2.0185041408741929E-3</v>
          </cell>
          <cell r="AM24">
            <v>-511.56968946315556</v>
          </cell>
        </row>
        <row r="25">
          <cell r="B25" t="str">
            <v>LoPGas</v>
          </cell>
          <cell r="C25" t="str">
            <v>Branch</v>
          </cell>
          <cell r="D25" t="str">
            <v>x</v>
          </cell>
          <cell r="E25" t="str">
            <v>B</v>
          </cell>
          <cell r="F25">
            <v>15</v>
          </cell>
          <cell r="G25">
            <v>115</v>
          </cell>
          <cell r="J25">
            <v>5.4</v>
          </cell>
          <cell r="K25">
            <v>5.4</v>
          </cell>
          <cell r="L25">
            <v>80</v>
          </cell>
          <cell r="M25">
            <v>20.399999999999999</v>
          </cell>
          <cell r="N25">
            <v>13200.000000000002</v>
          </cell>
          <cell r="O25">
            <v>1.2</v>
          </cell>
          <cell r="P25">
            <v>16</v>
          </cell>
          <cell r="Q25">
            <v>30</v>
          </cell>
          <cell r="R25">
            <v>1</v>
          </cell>
          <cell r="S25">
            <v>0.5</v>
          </cell>
          <cell r="T25">
            <v>0.75</v>
          </cell>
          <cell r="U25">
            <v>84.947000000000003</v>
          </cell>
          <cell r="V25">
            <v>3.5489979283101158</v>
          </cell>
          <cell r="W25">
            <v>2.2230018711246728</v>
          </cell>
          <cell r="X25">
            <v>21.860087816113001</v>
          </cell>
          <cell r="Y25">
            <v>23.320175632226004</v>
          </cell>
          <cell r="Z25">
            <v>4.899623544003362E-2</v>
          </cell>
          <cell r="AA25">
            <v>9.6369702897007692E-2</v>
          </cell>
          <cell r="AB25">
            <v>10.590508807326579</v>
          </cell>
          <cell r="AC25">
            <v>1.3229822320859814</v>
          </cell>
          <cell r="AD25">
            <v>1.4436016378627339</v>
          </cell>
          <cell r="AE25">
            <v>205.50732990466565</v>
          </cell>
          <cell r="AF25">
            <v>2602.2815637801623</v>
          </cell>
          <cell r="AG25">
            <v>2</v>
          </cell>
          <cell r="AH25">
            <v>249558.84858143979</v>
          </cell>
          <cell r="AI25">
            <v>-145.19990400539194</v>
          </cell>
          <cell r="AJ25">
            <v>-1.0999992727681207E-2</v>
          </cell>
          <cell r="AK25">
            <v>-2323.1984640862711</v>
          </cell>
        </row>
        <row r="26">
          <cell r="B26" t="str">
            <v>LoPGas</v>
          </cell>
          <cell r="C26" t="str">
            <v>Header</v>
          </cell>
          <cell r="D26" t="str">
            <v>x</v>
          </cell>
          <cell r="E26" t="str">
            <v>H</v>
          </cell>
          <cell r="F26">
            <v>15</v>
          </cell>
          <cell r="G26">
            <v>115</v>
          </cell>
          <cell r="J26">
            <v>5.4</v>
          </cell>
          <cell r="K26">
            <v>5.4</v>
          </cell>
          <cell r="L26">
            <v>80</v>
          </cell>
          <cell r="M26">
            <v>23.320175632226004</v>
          </cell>
          <cell r="N26">
            <v>63360</v>
          </cell>
          <cell r="O26">
            <v>5.28</v>
          </cell>
          <cell r="P26">
            <v>1</v>
          </cell>
          <cell r="Q26">
            <v>20</v>
          </cell>
          <cell r="R26">
            <v>1</v>
          </cell>
          <cell r="S26">
            <v>0.73278748682815997</v>
          </cell>
          <cell r="T26">
            <v>0.75</v>
          </cell>
          <cell r="U26">
            <v>84.947000000000003</v>
          </cell>
          <cell r="V26">
            <v>5.759766085586139</v>
          </cell>
          <cell r="W26">
            <v>3.6451141929871174</v>
          </cell>
          <cell r="X26">
            <v>23.566066395977458</v>
          </cell>
          <cell r="Y26">
            <v>23.811957159728916</v>
          </cell>
          <cell r="Z26">
            <v>8.6764829106019681E-3</v>
          </cell>
          <cell r="AA26">
            <v>3.8680579783548462E-2</v>
          </cell>
          <cell r="AB26">
            <v>8.5114816344094599</v>
          </cell>
          <cell r="AC26">
            <v>1.1919619415502831</v>
          </cell>
          <cell r="AD26">
            <v>1.4352303013230963</v>
          </cell>
          <cell r="AE26">
            <v>986.43518354239495</v>
          </cell>
          <cell r="AF26">
            <v>5487.930567027518</v>
          </cell>
          <cell r="AG26">
            <v>2</v>
          </cell>
          <cell r="AH26">
            <v>783092.55666884338</v>
          </cell>
          <cell r="AI26">
            <v>-115.85476754944973</v>
          </cell>
          <cell r="AJ26">
            <v>-1.8285159019799516E-3</v>
          </cell>
          <cell r="AK26">
            <v>-115.85476754944973</v>
          </cell>
        </row>
        <row r="27">
          <cell r="B27" t="str">
            <v>LoPGas</v>
          </cell>
          <cell r="C27" t="str">
            <v>Header</v>
          </cell>
          <cell r="D27" t="str">
            <v>x</v>
          </cell>
          <cell r="E27" t="str">
            <v>H</v>
          </cell>
          <cell r="F27">
            <v>15</v>
          </cell>
          <cell r="G27">
            <v>115</v>
          </cell>
          <cell r="J27">
            <v>5.4</v>
          </cell>
          <cell r="K27">
            <v>5.4</v>
          </cell>
          <cell r="L27">
            <v>80</v>
          </cell>
          <cell r="M27">
            <v>23.811957159728916</v>
          </cell>
          <cell r="N27">
            <v>126720</v>
          </cell>
          <cell r="O27">
            <v>10.56</v>
          </cell>
          <cell r="P27">
            <v>1</v>
          </cell>
          <cell r="Q27">
            <v>20</v>
          </cell>
          <cell r="R27">
            <v>1</v>
          </cell>
          <cell r="S27">
            <v>1.01473233779264</v>
          </cell>
          <cell r="T27">
            <v>0.75</v>
          </cell>
          <cell r="U27">
            <v>84.947000000000003</v>
          </cell>
          <cell r="V27">
            <v>3.8346451406544069</v>
          </cell>
          <cell r="W27">
            <v>2.4055240515363572</v>
          </cell>
          <cell r="X27">
            <v>23.959657682838532</v>
          </cell>
          <cell r="Y27">
            <v>24.107358205948149</v>
          </cell>
          <cell r="Z27">
            <v>5.2573649354362706E-3</v>
          </cell>
          <cell r="AA27">
            <v>2.9301194523184724E-2</v>
          </cell>
          <cell r="AB27">
            <v>6.9331063611990746</v>
          </cell>
          <cell r="AC27">
            <v>1.0618000158804022</v>
          </cell>
          <cell r="AD27">
            <v>1.4305297014135363</v>
          </cell>
          <cell r="AE27">
            <v>1972.8703670847899</v>
          </cell>
          <cell r="AF27">
            <v>5393.0983571045208</v>
          </cell>
          <cell r="AG27">
            <v>3</v>
          </cell>
          <cell r="AH27">
            <v>1104006.4021087049</v>
          </cell>
          <cell r="AI27">
            <v>-139.67787362552141</v>
          </cell>
          <cell r="AJ27">
            <v>-1.1022559471710971E-3</v>
          </cell>
          <cell r="AK27">
            <v>-139.67787362552141</v>
          </cell>
        </row>
        <row r="28">
          <cell r="B28" t="str">
            <v>LoPGas</v>
          </cell>
          <cell r="C28" t="str">
            <v>Header</v>
          </cell>
          <cell r="D28" t="str">
            <v>x</v>
          </cell>
          <cell r="E28" t="str">
            <v>H</v>
          </cell>
          <cell r="F28">
            <v>15</v>
          </cell>
          <cell r="G28">
            <v>115</v>
          </cell>
          <cell r="J28">
            <v>5.4</v>
          </cell>
          <cell r="K28">
            <v>5.4</v>
          </cell>
          <cell r="L28">
            <v>80</v>
          </cell>
          <cell r="M28">
            <v>24.107358205948149</v>
          </cell>
          <cell r="N28">
            <v>190080</v>
          </cell>
          <cell r="O28">
            <v>15.84</v>
          </cell>
          <cell r="P28">
            <v>1</v>
          </cell>
          <cell r="Q28">
            <v>20</v>
          </cell>
          <cell r="R28">
            <v>1</v>
          </cell>
          <cell r="S28">
            <v>1.2386846748934399</v>
          </cell>
          <cell r="T28">
            <v>0.75</v>
          </cell>
          <cell r="U28">
            <v>84.947000000000003</v>
          </cell>
          <cell r="V28">
            <v>2.9467876668177935</v>
          </cell>
          <cell r="W28">
            <v>1.84054638968375</v>
          </cell>
          <cell r="X28">
            <v>24.218565733049349</v>
          </cell>
          <cell r="Y28">
            <v>24.329773260150549</v>
          </cell>
          <cell r="Z28">
            <v>3.9793262057988832E-3</v>
          </cell>
          <cell r="AA28">
            <v>2.5042005555589615E-2</v>
          </cell>
          <cell r="AB28">
            <v>6.0613410564312922</v>
          </cell>
          <cell r="AC28">
            <v>0.97820446359332791</v>
          </cell>
          <cell r="AD28">
            <v>1.4258035824330433</v>
          </cell>
          <cell r="AE28">
            <v>2959.3055506271849</v>
          </cell>
          <cell r="AF28">
            <v>5286.0804959528332</v>
          </cell>
          <cell r="AG28">
            <v>3</v>
          </cell>
          <cell r="AH28">
            <v>1341343.4288294762</v>
          </cell>
          <cell r="AI28">
            <v>-157.91823701718528</v>
          </cell>
          <cell r="AJ28">
            <v>-8.3079880585640406E-4</v>
          </cell>
          <cell r="AK28">
            <v>-157.91823701718528</v>
          </cell>
        </row>
        <row r="29">
          <cell r="B29" t="str">
            <v>LoPGas</v>
          </cell>
          <cell r="C29" t="str">
            <v>Leader</v>
          </cell>
          <cell r="D29" t="str">
            <v>x</v>
          </cell>
          <cell r="E29" t="str">
            <v>L</v>
          </cell>
          <cell r="F29">
            <v>15</v>
          </cell>
          <cell r="G29">
            <v>115</v>
          </cell>
          <cell r="J29">
            <v>5.4</v>
          </cell>
          <cell r="K29">
            <v>5.4</v>
          </cell>
          <cell r="L29">
            <v>80</v>
          </cell>
          <cell r="M29">
            <v>24.329773260150549</v>
          </cell>
          <cell r="N29">
            <v>253440.00000000003</v>
          </cell>
          <cell r="O29">
            <v>21.12</v>
          </cell>
          <cell r="P29">
            <v>1</v>
          </cell>
          <cell r="Q29">
            <v>100</v>
          </cell>
          <cell r="R29">
            <v>1</v>
          </cell>
          <cell r="S29">
            <v>1.4046444981305601</v>
          </cell>
          <cell r="T29">
            <v>0.75</v>
          </cell>
          <cell r="U29">
            <v>84.947000000000003</v>
          </cell>
          <cell r="V29">
            <v>14.587640502906204</v>
          </cell>
          <cell r="W29">
            <v>9.643463806178989</v>
          </cell>
          <cell r="X29">
            <v>24.79190869026549</v>
          </cell>
          <cell r="Y29">
            <v>25.254044120380431</v>
          </cell>
          <cell r="Z29">
            <v>1.6602606354543137E-2</v>
          </cell>
          <cell r="AA29">
            <v>2.2388569091362647E-2</v>
          </cell>
          <cell r="AB29">
            <v>5.5502556253984103</v>
          </cell>
          <cell r="AC29">
            <v>0.92462071863212325</v>
          </cell>
          <cell r="AD29">
            <v>1.4222461482692847</v>
          </cell>
          <cell r="AE29">
            <v>3945.7407341695803</v>
          </cell>
          <cell r="AF29">
            <v>5902.2979029049056</v>
          </cell>
          <cell r="AG29">
            <v>3</v>
          </cell>
          <cell r="AH29">
            <v>1569466.9081755306</v>
          </cell>
          <cell r="AI29">
            <v>-849.69294840267878</v>
          </cell>
          <cell r="AJ29">
            <v>-3.3526394744423874E-3</v>
          </cell>
          <cell r="AK29">
            <v>-849.69294840267878</v>
          </cell>
        </row>
        <row r="30">
          <cell r="B30" t="str">
            <v>15_115_1_100</v>
          </cell>
          <cell r="F30">
            <v>15</v>
          </cell>
          <cell r="G30">
            <v>115</v>
          </cell>
          <cell r="H30">
            <v>-4.7576503115108864</v>
          </cell>
          <cell r="R30">
            <v>1</v>
          </cell>
          <cell r="W30">
            <v>9.643463806178989</v>
          </cell>
          <cell r="X30">
            <v>19.757650311510886</v>
          </cell>
          <cell r="AK30">
            <v>-1263.1438265948352</v>
          </cell>
          <cell r="AL30">
            <v>3.3526394744423874E-3</v>
          </cell>
          <cell r="AM30">
            <v>-849.69294840267878</v>
          </cell>
        </row>
        <row r="31">
          <cell r="B31" t="str">
            <v>LoPGas</v>
          </cell>
          <cell r="C31" t="str">
            <v>Branch</v>
          </cell>
          <cell r="D31" t="str">
            <v>x</v>
          </cell>
          <cell r="E31" t="str">
            <v>B</v>
          </cell>
          <cell r="F31">
            <v>15</v>
          </cell>
          <cell r="G31">
            <v>115</v>
          </cell>
          <cell r="J31">
            <v>5.4</v>
          </cell>
          <cell r="K31">
            <v>5.4</v>
          </cell>
          <cell r="L31">
            <v>80</v>
          </cell>
          <cell r="M31">
            <v>20.399999999999999</v>
          </cell>
          <cell r="N31">
            <v>13200.000000000002</v>
          </cell>
          <cell r="O31">
            <v>1.2</v>
          </cell>
          <cell r="P31">
            <v>16</v>
          </cell>
          <cell r="Q31">
            <v>30</v>
          </cell>
          <cell r="R31">
            <v>1</v>
          </cell>
          <cell r="S31">
            <v>0.5</v>
          </cell>
          <cell r="T31">
            <v>0.75</v>
          </cell>
          <cell r="U31">
            <v>84.947000000000003</v>
          </cell>
          <cell r="V31">
            <v>3.5489979283101158</v>
          </cell>
          <cell r="W31">
            <v>2.2230018711246728</v>
          </cell>
          <cell r="X31">
            <v>21.860087816113001</v>
          </cell>
          <cell r="Y31">
            <v>23.320175632226004</v>
          </cell>
          <cell r="Z31">
            <v>4.899623544003362E-2</v>
          </cell>
          <cell r="AA31">
            <v>9.6369702897007692E-2</v>
          </cell>
          <cell r="AB31">
            <v>10.590508807326579</v>
          </cell>
          <cell r="AC31">
            <v>1.3229822320859814</v>
          </cell>
          <cell r="AD31">
            <v>1.4436016378627339</v>
          </cell>
          <cell r="AE31">
            <v>205.50732990466565</v>
          </cell>
          <cell r="AF31">
            <v>2602.2815637801623</v>
          </cell>
          <cell r="AG31">
            <v>2</v>
          </cell>
          <cell r="AH31">
            <v>249558.84858143979</v>
          </cell>
          <cell r="AI31">
            <v>-145.19990400539194</v>
          </cell>
          <cell r="AJ31">
            <v>-1.0999992727681207E-2</v>
          </cell>
          <cell r="AK31">
            <v>-2323.1984640862711</v>
          </cell>
        </row>
        <row r="32">
          <cell r="B32" t="str">
            <v>LoPGas</v>
          </cell>
          <cell r="C32" t="str">
            <v>Header</v>
          </cell>
          <cell r="D32" t="str">
            <v>x</v>
          </cell>
          <cell r="E32" t="str">
            <v>H</v>
          </cell>
          <cell r="F32">
            <v>15</v>
          </cell>
          <cell r="G32">
            <v>115</v>
          </cell>
          <cell r="J32">
            <v>5.4</v>
          </cell>
          <cell r="K32">
            <v>5.4</v>
          </cell>
          <cell r="L32">
            <v>80</v>
          </cell>
          <cell r="M32">
            <v>23.320175632226004</v>
          </cell>
          <cell r="N32">
            <v>63360</v>
          </cell>
          <cell r="O32">
            <v>5.28</v>
          </cell>
          <cell r="P32">
            <v>1</v>
          </cell>
          <cell r="Q32">
            <v>20</v>
          </cell>
          <cell r="R32">
            <v>1</v>
          </cell>
          <cell r="S32">
            <v>0.73278748682815997</v>
          </cell>
          <cell r="T32">
            <v>0.75</v>
          </cell>
          <cell r="U32">
            <v>84.947000000000003</v>
          </cell>
          <cell r="V32">
            <v>5.759766085586139</v>
          </cell>
          <cell r="W32">
            <v>3.6451141929871174</v>
          </cell>
          <cell r="X32">
            <v>23.566066395977458</v>
          </cell>
          <cell r="Y32">
            <v>23.811957159728916</v>
          </cell>
          <cell r="Z32">
            <v>8.6764829106019681E-3</v>
          </cell>
          <cell r="AA32">
            <v>3.8680579783548462E-2</v>
          </cell>
          <cell r="AB32">
            <v>8.5114816344094599</v>
          </cell>
          <cell r="AC32">
            <v>1.1919619415502831</v>
          </cell>
          <cell r="AD32">
            <v>1.4352303013230963</v>
          </cell>
          <cell r="AE32">
            <v>986.43518354239495</v>
          </cell>
          <cell r="AF32">
            <v>5487.930567027518</v>
          </cell>
          <cell r="AG32">
            <v>2</v>
          </cell>
          <cell r="AH32">
            <v>783092.55666884338</v>
          </cell>
          <cell r="AI32">
            <v>-115.85476754944973</v>
          </cell>
          <cell r="AJ32">
            <v>-1.8285159019799516E-3</v>
          </cell>
          <cell r="AK32">
            <v>-115.85476754944973</v>
          </cell>
        </row>
        <row r="33">
          <cell r="B33" t="str">
            <v>LoPGas</v>
          </cell>
          <cell r="C33" t="str">
            <v>Header</v>
          </cell>
          <cell r="D33" t="str">
            <v>x</v>
          </cell>
          <cell r="E33" t="str">
            <v>H</v>
          </cell>
          <cell r="F33">
            <v>15</v>
          </cell>
          <cell r="G33">
            <v>115</v>
          </cell>
          <cell r="J33">
            <v>5.4</v>
          </cell>
          <cell r="K33">
            <v>5.4</v>
          </cell>
          <cell r="L33">
            <v>80</v>
          </cell>
          <cell r="M33">
            <v>23.811957159728916</v>
          </cell>
          <cell r="N33">
            <v>126720</v>
          </cell>
          <cell r="O33">
            <v>10.56</v>
          </cell>
          <cell r="P33">
            <v>1</v>
          </cell>
          <cell r="Q33">
            <v>20</v>
          </cell>
          <cell r="R33">
            <v>1</v>
          </cell>
          <cell r="S33">
            <v>1.01473233779264</v>
          </cell>
          <cell r="T33">
            <v>0.75</v>
          </cell>
          <cell r="U33">
            <v>84.947000000000003</v>
          </cell>
          <cell r="V33">
            <v>3.8346451406544069</v>
          </cell>
          <cell r="W33">
            <v>2.4055240515363572</v>
          </cell>
          <cell r="X33">
            <v>23.959657682838532</v>
          </cell>
          <cell r="Y33">
            <v>24.107358205948149</v>
          </cell>
          <cell r="Z33">
            <v>5.2573649354362706E-3</v>
          </cell>
          <cell r="AA33">
            <v>2.9301194523184724E-2</v>
          </cell>
          <cell r="AB33">
            <v>6.9331063611990746</v>
          </cell>
          <cell r="AC33">
            <v>1.0618000158804022</v>
          </cell>
          <cell r="AD33">
            <v>1.4305297014135363</v>
          </cell>
          <cell r="AE33">
            <v>1972.8703670847899</v>
          </cell>
          <cell r="AF33">
            <v>5393.0983571045208</v>
          </cell>
          <cell r="AG33">
            <v>3</v>
          </cell>
          <cell r="AH33">
            <v>1104006.4021087049</v>
          </cell>
          <cell r="AI33">
            <v>-139.67787362552141</v>
          </cell>
          <cell r="AJ33">
            <v>-1.1022559471710971E-3</v>
          </cell>
          <cell r="AK33">
            <v>-139.67787362552141</v>
          </cell>
        </row>
        <row r="34">
          <cell r="B34" t="str">
            <v>LoPGas</v>
          </cell>
          <cell r="C34" t="str">
            <v>Header</v>
          </cell>
          <cell r="D34" t="str">
            <v>x</v>
          </cell>
          <cell r="E34" t="str">
            <v>H</v>
          </cell>
          <cell r="F34">
            <v>15</v>
          </cell>
          <cell r="G34">
            <v>115</v>
          </cell>
          <cell r="J34">
            <v>5.4</v>
          </cell>
          <cell r="K34">
            <v>5.4</v>
          </cell>
          <cell r="L34">
            <v>80</v>
          </cell>
          <cell r="M34">
            <v>24.107358205948149</v>
          </cell>
          <cell r="N34">
            <v>190080</v>
          </cell>
          <cell r="O34">
            <v>15.84</v>
          </cell>
          <cell r="P34">
            <v>1</v>
          </cell>
          <cell r="Q34">
            <v>20</v>
          </cell>
          <cell r="R34">
            <v>1</v>
          </cell>
          <cell r="S34">
            <v>1.2386846748934399</v>
          </cell>
          <cell r="T34">
            <v>0.75</v>
          </cell>
          <cell r="U34">
            <v>84.947000000000003</v>
          </cell>
          <cell r="V34">
            <v>2.9467876668177935</v>
          </cell>
          <cell r="W34">
            <v>1.84054638968375</v>
          </cell>
          <cell r="X34">
            <v>24.218565733049349</v>
          </cell>
          <cell r="Y34">
            <v>24.329773260150549</v>
          </cell>
          <cell r="Z34">
            <v>3.9793262057988832E-3</v>
          </cell>
          <cell r="AA34">
            <v>2.5042005555589615E-2</v>
          </cell>
          <cell r="AB34">
            <v>6.0613410564312922</v>
          </cell>
          <cell r="AC34">
            <v>0.97820446359332791</v>
          </cell>
          <cell r="AD34">
            <v>1.4258035824330433</v>
          </cell>
          <cell r="AE34">
            <v>2959.3055506271849</v>
          </cell>
          <cell r="AF34">
            <v>5286.0804959528332</v>
          </cell>
          <cell r="AG34">
            <v>3</v>
          </cell>
          <cell r="AH34">
            <v>1341343.4288294762</v>
          </cell>
          <cell r="AI34">
            <v>-157.91823701718528</v>
          </cell>
          <cell r="AJ34">
            <v>-8.3079880585640406E-4</v>
          </cell>
          <cell r="AK34">
            <v>-157.91823701718528</v>
          </cell>
        </row>
        <row r="35">
          <cell r="B35" t="str">
            <v>LoPGas</v>
          </cell>
          <cell r="C35" t="str">
            <v>Leader</v>
          </cell>
          <cell r="D35" t="str">
            <v>x</v>
          </cell>
          <cell r="E35" t="str">
            <v>L</v>
          </cell>
          <cell r="F35">
            <v>15</v>
          </cell>
          <cell r="G35">
            <v>115</v>
          </cell>
          <cell r="J35">
            <v>5.4</v>
          </cell>
          <cell r="K35">
            <v>5.4</v>
          </cell>
          <cell r="L35">
            <v>80</v>
          </cell>
          <cell r="M35">
            <v>24.329773260150549</v>
          </cell>
          <cell r="N35">
            <v>253440.00000000003</v>
          </cell>
          <cell r="O35">
            <v>21.12</v>
          </cell>
          <cell r="P35">
            <v>1</v>
          </cell>
          <cell r="Q35">
            <v>150</v>
          </cell>
          <cell r="R35">
            <v>1</v>
          </cell>
          <cell r="S35">
            <v>1.4046444981305601</v>
          </cell>
          <cell r="T35">
            <v>0.75</v>
          </cell>
          <cell r="U35">
            <v>84.947000000000003</v>
          </cell>
          <cell r="V35">
            <v>23.387725429352674</v>
          </cell>
          <cell r="W35">
            <v>16.224466320690404</v>
          </cell>
          <cell r="X35">
            <v>25.033330692086942</v>
          </cell>
          <cell r="Y35">
            <v>25.736888124023338</v>
          </cell>
          <cell r="Z35">
            <v>2.5275896044906099E-2</v>
          </cell>
          <cell r="AA35">
            <v>2.2581293165808234E-2</v>
          </cell>
          <cell r="AB35">
            <v>5.5502556253984103</v>
          </cell>
          <cell r="AC35">
            <v>0.92462304423843411</v>
          </cell>
          <cell r="AD35">
            <v>1.4222425710443405</v>
          </cell>
          <cell r="AE35">
            <v>3945.7407341695803</v>
          </cell>
          <cell r="AF35">
            <v>6309.1051043942898</v>
          </cell>
          <cell r="AG35">
            <v>3</v>
          </cell>
          <cell r="AH35">
            <v>1570970.4255203805</v>
          </cell>
          <cell r="AI35">
            <v>-1268.8881743257896</v>
          </cell>
          <cell r="AJ35">
            <v>-5.0066610413738539E-3</v>
          </cell>
          <cell r="AK35">
            <v>-1268.8881743257896</v>
          </cell>
        </row>
        <row r="36">
          <cell r="B36" t="str">
            <v>15_115_1_150</v>
          </cell>
          <cell r="F36">
            <v>15</v>
          </cell>
          <cell r="G36">
            <v>115</v>
          </cell>
          <cell r="H36">
            <v>-11.338652826022301</v>
          </cell>
          <cell r="R36">
            <v>1</v>
          </cell>
          <cell r="W36">
            <v>16.224466320690404</v>
          </cell>
          <cell r="X36">
            <v>26.338652826022301</v>
          </cell>
          <cell r="AK36">
            <v>-1682.3390525179461</v>
          </cell>
          <cell r="AL36">
            <v>5.0066610413738539E-3</v>
          </cell>
          <cell r="AM36">
            <v>-1268.8881743257896</v>
          </cell>
        </row>
        <row r="37">
          <cell r="B37" t="str">
            <v>LoPGas</v>
          </cell>
          <cell r="C37" t="str">
            <v>Branch</v>
          </cell>
          <cell r="D37" t="str">
            <v>x</v>
          </cell>
          <cell r="E37" t="str">
            <v>B</v>
          </cell>
          <cell r="F37">
            <v>15</v>
          </cell>
          <cell r="G37">
            <v>115</v>
          </cell>
          <cell r="J37">
            <v>5.4</v>
          </cell>
          <cell r="K37">
            <v>5.4</v>
          </cell>
          <cell r="L37">
            <v>80</v>
          </cell>
          <cell r="M37">
            <v>20.399999999999999</v>
          </cell>
          <cell r="N37">
            <v>13200.000000000002</v>
          </cell>
          <cell r="O37">
            <v>1.2</v>
          </cell>
          <cell r="P37">
            <v>16</v>
          </cell>
          <cell r="Q37">
            <v>30</v>
          </cell>
          <cell r="R37">
            <v>1</v>
          </cell>
          <cell r="S37">
            <v>0.5</v>
          </cell>
          <cell r="T37">
            <v>0.75</v>
          </cell>
          <cell r="U37">
            <v>84.947000000000003</v>
          </cell>
          <cell r="V37">
            <v>3.5489979283101158</v>
          </cell>
          <cell r="W37">
            <v>2.2230018711246728</v>
          </cell>
          <cell r="X37">
            <v>21.860087816113001</v>
          </cell>
          <cell r="Y37">
            <v>23.320175632226004</v>
          </cell>
          <cell r="Z37">
            <v>4.899623544003362E-2</v>
          </cell>
          <cell r="AA37">
            <v>9.6369702897007692E-2</v>
          </cell>
          <cell r="AB37">
            <v>10.590508807326579</v>
          </cell>
          <cell r="AC37">
            <v>1.3229822320859814</v>
          </cell>
          <cell r="AD37">
            <v>1.4436016378627339</v>
          </cell>
          <cell r="AE37">
            <v>205.50732990466565</v>
          </cell>
          <cell r="AF37">
            <v>2602.2815637801623</v>
          </cell>
          <cell r="AG37">
            <v>2</v>
          </cell>
          <cell r="AH37">
            <v>249558.84858143979</v>
          </cell>
          <cell r="AI37">
            <v>-145.19990400539194</v>
          </cell>
          <cell r="AJ37">
            <v>-1.0999992727681207E-2</v>
          </cell>
          <cell r="AK37">
            <v>-2323.1984640862711</v>
          </cell>
        </row>
        <row r="38">
          <cell r="B38" t="str">
            <v>LoPGas</v>
          </cell>
          <cell r="C38" t="str">
            <v>Header</v>
          </cell>
          <cell r="D38" t="str">
            <v>x</v>
          </cell>
          <cell r="E38" t="str">
            <v>H</v>
          </cell>
          <cell r="F38">
            <v>15</v>
          </cell>
          <cell r="G38">
            <v>115</v>
          </cell>
          <cell r="J38">
            <v>5.4</v>
          </cell>
          <cell r="K38">
            <v>5.4</v>
          </cell>
          <cell r="L38">
            <v>80</v>
          </cell>
          <cell r="M38">
            <v>23.320175632226004</v>
          </cell>
          <cell r="N38">
            <v>63360</v>
          </cell>
          <cell r="O38">
            <v>5.28</v>
          </cell>
          <cell r="P38">
            <v>1</v>
          </cell>
          <cell r="Q38">
            <v>20</v>
          </cell>
          <cell r="R38">
            <v>1</v>
          </cell>
          <cell r="S38">
            <v>0.73278748682815997</v>
          </cell>
          <cell r="T38">
            <v>0.75</v>
          </cell>
          <cell r="U38">
            <v>84.947000000000003</v>
          </cell>
          <cell r="V38">
            <v>5.759766085586139</v>
          </cell>
          <cell r="W38">
            <v>3.6451141929871174</v>
          </cell>
          <cell r="X38">
            <v>23.566066395977458</v>
          </cell>
          <cell r="Y38">
            <v>23.811957159728916</v>
          </cell>
          <cell r="Z38">
            <v>8.6764829106019681E-3</v>
          </cell>
          <cell r="AA38">
            <v>3.8680579783548462E-2</v>
          </cell>
          <cell r="AB38">
            <v>8.5114816344094599</v>
          </cell>
          <cell r="AC38">
            <v>1.1919619415502831</v>
          </cell>
          <cell r="AD38">
            <v>1.4352303013230963</v>
          </cell>
          <cell r="AE38">
            <v>986.43518354239495</v>
          </cell>
          <cell r="AF38">
            <v>5487.930567027518</v>
          </cell>
          <cell r="AG38">
            <v>2</v>
          </cell>
          <cell r="AH38">
            <v>783092.55666884338</v>
          </cell>
          <cell r="AI38">
            <v>-115.85476754944973</v>
          </cell>
          <cell r="AJ38">
            <v>-1.8285159019799516E-3</v>
          </cell>
          <cell r="AK38">
            <v>-115.85476754944973</v>
          </cell>
        </row>
        <row r="39">
          <cell r="B39" t="str">
            <v>LoPGas</v>
          </cell>
          <cell r="C39" t="str">
            <v>Header</v>
          </cell>
          <cell r="D39" t="str">
            <v>x</v>
          </cell>
          <cell r="E39" t="str">
            <v>H</v>
          </cell>
          <cell r="F39">
            <v>15</v>
          </cell>
          <cell r="G39">
            <v>115</v>
          </cell>
          <cell r="J39">
            <v>5.4</v>
          </cell>
          <cell r="K39">
            <v>5.4</v>
          </cell>
          <cell r="L39">
            <v>80</v>
          </cell>
          <cell r="M39">
            <v>23.811957159728916</v>
          </cell>
          <cell r="N39">
            <v>126720</v>
          </cell>
          <cell r="O39">
            <v>10.56</v>
          </cell>
          <cell r="P39">
            <v>1</v>
          </cell>
          <cell r="Q39">
            <v>20</v>
          </cell>
          <cell r="R39">
            <v>1</v>
          </cell>
          <cell r="S39">
            <v>1.01473233779264</v>
          </cell>
          <cell r="T39">
            <v>0.75</v>
          </cell>
          <cell r="U39">
            <v>84.947000000000003</v>
          </cell>
          <cell r="V39">
            <v>3.8346451406544069</v>
          </cell>
          <cell r="W39">
            <v>2.4055240515363572</v>
          </cell>
          <cell r="X39">
            <v>23.959657682838532</v>
          </cell>
          <cell r="Y39">
            <v>24.107358205948149</v>
          </cell>
          <cell r="Z39">
            <v>5.2573649354362706E-3</v>
          </cell>
          <cell r="AA39">
            <v>2.9301194523184724E-2</v>
          </cell>
          <cell r="AB39">
            <v>6.9331063611990746</v>
          </cell>
          <cell r="AC39">
            <v>1.0618000158804022</v>
          </cell>
          <cell r="AD39">
            <v>1.4305297014135363</v>
          </cell>
          <cell r="AE39">
            <v>1972.8703670847899</v>
          </cell>
          <cell r="AF39">
            <v>5393.0983571045208</v>
          </cell>
          <cell r="AG39">
            <v>3</v>
          </cell>
          <cell r="AH39">
            <v>1104006.4021087049</v>
          </cell>
          <cell r="AI39">
            <v>-139.67787362552141</v>
          </cell>
          <cell r="AJ39">
            <v>-1.1022559471710971E-3</v>
          </cell>
          <cell r="AK39">
            <v>-139.67787362552141</v>
          </cell>
        </row>
        <row r="40">
          <cell r="B40" t="str">
            <v>LoPGas</v>
          </cell>
          <cell r="C40" t="str">
            <v>Header</v>
          </cell>
          <cell r="D40" t="str">
            <v>x</v>
          </cell>
          <cell r="E40" t="str">
            <v>H</v>
          </cell>
          <cell r="F40">
            <v>15</v>
          </cell>
          <cell r="G40">
            <v>115</v>
          </cell>
          <cell r="J40">
            <v>5.4</v>
          </cell>
          <cell r="K40">
            <v>5.4</v>
          </cell>
          <cell r="L40">
            <v>80</v>
          </cell>
          <cell r="M40">
            <v>24.107358205948149</v>
          </cell>
          <cell r="N40">
            <v>190080</v>
          </cell>
          <cell r="O40">
            <v>15.84</v>
          </cell>
          <cell r="P40">
            <v>1</v>
          </cell>
          <cell r="Q40">
            <v>20</v>
          </cell>
          <cell r="R40">
            <v>1</v>
          </cell>
          <cell r="S40">
            <v>1.2386846748934399</v>
          </cell>
          <cell r="T40">
            <v>0.75</v>
          </cell>
          <cell r="U40">
            <v>84.947000000000003</v>
          </cell>
          <cell r="V40">
            <v>2.9467876668177935</v>
          </cell>
          <cell r="W40">
            <v>1.84054638968375</v>
          </cell>
          <cell r="X40">
            <v>24.218565733049349</v>
          </cell>
          <cell r="Y40">
            <v>24.329773260150549</v>
          </cell>
          <cell r="Z40">
            <v>3.9793262057988832E-3</v>
          </cell>
          <cell r="AA40">
            <v>2.5042005555589615E-2</v>
          </cell>
          <cell r="AB40">
            <v>6.0613410564312922</v>
          </cell>
          <cell r="AC40">
            <v>0.97820446359332791</v>
          </cell>
          <cell r="AD40">
            <v>1.4258035824330433</v>
          </cell>
          <cell r="AE40">
            <v>2959.3055506271849</v>
          </cell>
          <cell r="AF40">
            <v>5286.0804959528332</v>
          </cell>
          <cell r="AG40">
            <v>3</v>
          </cell>
          <cell r="AH40">
            <v>1341343.4288294762</v>
          </cell>
          <cell r="AI40">
            <v>-157.91823701718528</v>
          </cell>
          <cell r="AJ40">
            <v>-8.3079880585640406E-4</v>
          </cell>
          <cell r="AK40">
            <v>-157.91823701718528</v>
          </cell>
        </row>
        <row r="41">
          <cell r="B41" t="str">
            <v>LoPGas</v>
          </cell>
          <cell r="C41" t="str">
            <v>Leader</v>
          </cell>
          <cell r="D41" t="str">
            <v>x</v>
          </cell>
          <cell r="E41" t="str">
            <v>L</v>
          </cell>
          <cell r="F41">
            <v>15</v>
          </cell>
          <cell r="G41">
            <v>115</v>
          </cell>
          <cell r="J41">
            <v>5.4</v>
          </cell>
          <cell r="K41">
            <v>5.4</v>
          </cell>
          <cell r="L41">
            <v>80</v>
          </cell>
          <cell r="M41">
            <v>24.329773260150549</v>
          </cell>
          <cell r="N41">
            <v>253440.00000000003</v>
          </cell>
          <cell r="O41">
            <v>21.12</v>
          </cell>
          <cell r="P41">
            <v>1</v>
          </cell>
          <cell r="Q41">
            <v>200</v>
          </cell>
          <cell r="R41">
            <v>1</v>
          </cell>
          <cell r="S41">
            <v>1.4046444981305601</v>
          </cell>
          <cell r="T41">
            <v>0.75</v>
          </cell>
          <cell r="U41">
            <v>84.947000000000003</v>
          </cell>
          <cell r="V41">
            <v>33.85490264720606</v>
          </cell>
          <cell r="W41">
            <v>25.067614498816152</v>
          </cell>
          <cell r="X41">
            <v>25.283670531655979</v>
          </cell>
          <cell r="Y41">
            <v>26.237567803161404</v>
          </cell>
          <cell r="Z41">
            <v>3.4269566602020518E-2</v>
          </cell>
          <cell r="AA41">
            <v>2.2795321519999506E-2</v>
          </cell>
          <cell r="AB41">
            <v>5.5502556253984103</v>
          </cell>
          <cell r="AC41">
            <v>0.92462551426306827</v>
          </cell>
          <cell r="AD41">
            <v>1.4222387716962455</v>
          </cell>
          <cell r="AE41">
            <v>3945.7407341695803</v>
          </cell>
          <cell r="AF41">
            <v>6850.2343717437216</v>
          </cell>
          <cell r="AG41">
            <v>3</v>
          </cell>
          <cell r="AH41">
            <v>1572814.9503631322</v>
          </cell>
          <cell r="AI41">
            <v>-1684.0107718200456</v>
          </cell>
          <cell r="AJ41">
            <v>-6.6446132095172245E-3</v>
          </cell>
          <cell r="AK41">
            <v>-1684.0107718200456</v>
          </cell>
        </row>
        <row r="42">
          <cell r="B42" t="str">
            <v>15_115_1_200</v>
          </cell>
          <cell r="F42">
            <v>15</v>
          </cell>
          <cell r="G42">
            <v>115</v>
          </cell>
          <cell r="H42">
            <v>-20.181801004148049</v>
          </cell>
          <cell r="R42">
            <v>1</v>
          </cell>
          <cell r="W42">
            <v>25.067614498816152</v>
          </cell>
          <cell r="X42">
            <v>35.181801004148049</v>
          </cell>
          <cell r="AK42">
            <v>-2097.461650012202</v>
          </cell>
          <cell r="AL42">
            <v>6.6446132095172245E-3</v>
          </cell>
          <cell r="AM42">
            <v>-1684.0107718200456</v>
          </cell>
        </row>
        <row r="43">
          <cell r="B43" t="str">
            <v>LoPGas</v>
          </cell>
          <cell r="C43" t="str">
            <v>Branch</v>
          </cell>
          <cell r="D43" t="str">
            <v>x</v>
          </cell>
          <cell r="E43" t="str">
            <v>B</v>
          </cell>
          <cell r="F43">
            <v>15</v>
          </cell>
          <cell r="G43">
            <v>115</v>
          </cell>
          <cell r="J43">
            <v>5.4</v>
          </cell>
          <cell r="K43">
            <v>5.4</v>
          </cell>
          <cell r="L43">
            <v>80</v>
          </cell>
          <cell r="M43">
            <v>20.399999999999999</v>
          </cell>
          <cell r="N43">
            <v>13200.000000000002</v>
          </cell>
          <cell r="O43">
            <v>1.2</v>
          </cell>
          <cell r="P43">
            <v>16</v>
          </cell>
          <cell r="Q43">
            <v>30</v>
          </cell>
          <cell r="R43">
            <v>0.7</v>
          </cell>
          <cell r="S43">
            <v>0.5</v>
          </cell>
          <cell r="T43">
            <v>0.75</v>
          </cell>
          <cell r="U43">
            <v>84.947000000000003</v>
          </cell>
          <cell r="V43">
            <v>1.8284502941671303</v>
          </cell>
          <cell r="W43">
            <v>1.1363037116921397</v>
          </cell>
          <cell r="X43">
            <v>22.454765557676389</v>
          </cell>
          <cell r="Y43">
            <v>24.509531115352775</v>
          </cell>
          <cell r="Z43">
            <v>6.8951864351556647E-2</v>
          </cell>
          <cell r="AA43">
            <v>0.12799720406207923</v>
          </cell>
          <cell r="AB43">
            <v>10.590508807326579</v>
          </cell>
          <cell r="AC43">
            <v>1.3233030151855887</v>
          </cell>
          <cell r="AD43">
            <v>1.4432516930634871</v>
          </cell>
          <cell r="AE43">
            <v>143.85513093326594</v>
          </cell>
          <cell r="AF43">
            <v>1803.2653861084361</v>
          </cell>
          <cell r="AG43">
            <v>2</v>
          </cell>
          <cell r="AH43">
            <v>174430.99107817758</v>
          </cell>
          <cell r="AI43">
            <v>-143.30264543006709</v>
          </cell>
          <cell r="AJ43">
            <v>-1.5508944310613322E-2</v>
          </cell>
          <cell r="AK43">
            <v>-2292.8423268810734</v>
          </cell>
        </row>
        <row r="44">
          <cell r="B44" t="str">
            <v>LoPGas</v>
          </cell>
          <cell r="C44" t="str">
            <v>Header</v>
          </cell>
          <cell r="D44" t="str">
            <v>x</v>
          </cell>
          <cell r="E44" t="str">
            <v>H</v>
          </cell>
          <cell r="F44">
            <v>15</v>
          </cell>
          <cell r="G44">
            <v>115</v>
          </cell>
          <cell r="J44">
            <v>5.4</v>
          </cell>
          <cell r="K44">
            <v>5.4</v>
          </cell>
          <cell r="L44">
            <v>80</v>
          </cell>
          <cell r="M44">
            <v>24.509531115352775</v>
          </cell>
          <cell r="N44">
            <v>63360</v>
          </cell>
          <cell r="O44">
            <v>5.28</v>
          </cell>
          <cell r="P44">
            <v>1</v>
          </cell>
          <cell r="Q44">
            <v>20</v>
          </cell>
          <cell r="R44">
            <v>0.7</v>
          </cell>
          <cell r="S44">
            <v>0.73278748682815997</v>
          </cell>
          <cell r="T44">
            <v>0.75</v>
          </cell>
          <cell r="U44">
            <v>84.947000000000003</v>
          </cell>
          <cell r="V44">
            <v>2.9029218706343962</v>
          </cell>
          <cell r="W44">
            <v>1.8129230923390409</v>
          </cell>
          <cell r="X44">
            <v>24.851748105244255</v>
          </cell>
          <cell r="Y44">
            <v>25.193965095135738</v>
          </cell>
          <cell r="Z44">
            <v>1.2334261964982773E-2</v>
          </cell>
          <cell r="AA44">
            <v>5.1346158474009244E-2</v>
          </cell>
          <cell r="AB44">
            <v>8.5114816344094599</v>
          </cell>
          <cell r="AC44">
            <v>1.1942270781086777</v>
          </cell>
          <cell r="AD44">
            <v>1.4325080446561387</v>
          </cell>
          <cell r="AE44">
            <v>690.50462847967651</v>
          </cell>
          <cell r="AF44">
            <v>3781.2037462523003</v>
          </cell>
          <cell r="AG44">
            <v>2</v>
          </cell>
          <cell r="AH44">
            <v>546528.9525102732</v>
          </cell>
          <cell r="AI44">
            <v>-113.04137314416036</v>
          </cell>
          <cell r="AJ44">
            <v>-2.5487322588419997E-3</v>
          </cell>
          <cell r="AK44">
            <v>-113.04137314416036</v>
          </cell>
        </row>
        <row r="45">
          <cell r="B45" t="str">
            <v>LoPGas</v>
          </cell>
          <cell r="C45" t="str">
            <v>Header</v>
          </cell>
          <cell r="D45" t="str">
            <v>x</v>
          </cell>
          <cell r="E45" t="str">
            <v>H</v>
          </cell>
          <cell r="F45">
            <v>15</v>
          </cell>
          <cell r="G45">
            <v>115</v>
          </cell>
          <cell r="J45">
            <v>5.4</v>
          </cell>
          <cell r="K45">
            <v>5.4</v>
          </cell>
          <cell r="L45">
            <v>80</v>
          </cell>
          <cell r="M45">
            <v>25.193965095135738</v>
          </cell>
          <cell r="N45">
            <v>126720</v>
          </cell>
          <cell r="O45">
            <v>10.56</v>
          </cell>
          <cell r="P45">
            <v>1</v>
          </cell>
          <cell r="Q45">
            <v>20</v>
          </cell>
          <cell r="R45">
            <v>0.7</v>
          </cell>
          <cell r="S45">
            <v>1.01473233779264</v>
          </cell>
          <cell r="T45">
            <v>0.75</v>
          </cell>
          <cell r="U45">
            <v>84.947000000000003</v>
          </cell>
          <cell r="V45">
            <v>1.9367842594238722</v>
          </cell>
          <cell r="W45">
            <v>1.2045240928361878</v>
          </cell>
          <cell r="X45">
            <v>25.399531679173119</v>
          </cell>
          <cell r="Y45">
            <v>25.6050982632105</v>
          </cell>
          <cell r="Z45">
            <v>7.5016039527112666E-3</v>
          </cell>
          <cell r="AA45">
            <v>3.8943714453021153E-2</v>
          </cell>
          <cell r="AB45">
            <v>6.9331063611990746</v>
          </cell>
          <cell r="AC45">
            <v>1.0641594273422386</v>
          </cell>
          <cell r="AD45">
            <v>1.4273579885223182</v>
          </cell>
          <cell r="AE45">
            <v>1381.009256959353</v>
          </cell>
          <cell r="AF45">
            <v>3743.9509922080751</v>
          </cell>
          <cell r="AG45">
            <v>3</v>
          </cell>
          <cell r="AH45">
            <v>770397.61103184137</v>
          </cell>
          <cell r="AI45">
            <v>-135.88548262383893</v>
          </cell>
          <cell r="AJ45">
            <v>-1.5318980274152114E-3</v>
          </cell>
          <cell r="AK45">
            <v>-135.88548262383893</v>
          </cell>
        </row>
        <row r="46">
          <cell r="B46" t="str">
            <v>LoPGas</v>
          </cell>
          <cell r="C46" t="str">
            <v>Header</v>
          </cell>
          <cell r="D46" t="str">
            <v>x</v>
          </cell>
          <cell r="E46" t="str">
            <v>H</v>
          </cell>
          <cell r="F46">
            <v>15</v>
          </cell>
          <cell r="G46">
            <v>115</v>
          </cell>
          <cell r="J46">
            <v>5.4</v>
          </cell>
          <cell r="K46">
            <v>5.4</v>
          </cell>
          <cell r="L46">
            <v>80</v>
          </cell>
          <cell r="M46">
            <v>25.6050982632105</v>
          </cell>
          <cell r="N46">
            <v>190080</v>
          </cell>
          <cell r="O46">
            <v>15.84</v>
          </cell>
          <cell r="P46">
            <v>1</v>
          </cell>
          <cell r="Q46">
            <v>20</v>
          </cell>
          <cell r="R46">
            <v>0.7</v>
          </cell>
          <cell r="S46">
            <v>1.2386846748934399</v>
          </cell>
          <cell r="T46">
            <v>0.75</v>
          </cell>
          <cell r="U46">
            <v>84.947000000000003</v>
          </cell>
          <cell r="V46">
            <v>1.4888854418993294</v>
          </cell>
          <cell r="W46">
            <v>0.9236262046521837</v>
          </cell>
          <cell r="X46">
            <v>25.759768981227197</v>
          </cell>
          <cell r="Y46">
            <v>25.914439699243889</v>
          </cell>
          <cell r="Z46">
            <v>5.6869564270978223E-3</v>
          </cell>
          <cell r="AA46">
            <v>3.3300021674405461E-2</v>
          </cell>
          <cell r="AB46">
            <v>6.0613410564312922</v>
          </cell>
          <cell r="AC46">
            <v>0.98057001843256275</v>
          </cell>
          <cell r="AD46">
            <v>1.4223639335545122</v>
          </cell>
          <cell r="AE46">
            <v>2071.5138854390293</v>
          </cell>
          <cell r="AF46">
            <v>3682.2733984146571</v>
          </cell>
          <cell r="AG46">
            <v>3</v>
          </cell>
          <cell r="AH46">
            <v>935900.24920751899</v>
          </cell>
          <cell r="AI46">
            <v>-153.32428463090932</v>
          </cell>
          <cell r="AJ46">
            <v>-1.1523289790081569E-3</v>
          </cell>
          <cell r="AK46">
            <v>-153.32428463090932</v>
          </cell>
        </row>
        <row r="47">
          <cell r="B47" t="str">
            <v>LoPGas</v>
          </cell>
          <cell r="C47" t="str">
            <v>Leader</v>
          </cell>
          <cell r="D47" t="str">
            <v>x</v>
          </cell>
          <cell r="E47" t="str">
            <v>L</v>
          </cell>
          <cell r="F47">
            <v>15</v>
          </cell>
          <cell r="G47">
            <v>115</v>
          </cell>
          <cell r="J47">
            <v>5.4</v>
          </cell>
          <cell r="K47">
            <v>5.4</v>
          </cell>
          <cell r="L47">
            <v>80</v>
          </cell>
          <cell r="M47">
            <v>25.914439699243889</v>
          </cell>
          <cell r="N47">
            <v>253440.00000000003</v>
          </cell>
          <cell r="O47">
            <v>21.12</v>
          </cell>
          <cell r="P47">
            <v>1</v>
          </cell>
          <cell r="Q47">
            <v>40</v>
          </cell>
          <cell r="R47">
            <v>0.7</v>
          </cell>
          <cell r="S47">
            <v>1.4046444981305601</v>
          </cell>
          <cell r="T47">
            <v>0.75</v>
          </cell>
          <cell r="U47">
            <v>84.947000000000003</v>
          </cell>
          <cell r="V47">
            <v>2.7275972527809671</v>
          </cell>
          <cell r="W47">
            <v>1.7025171617008574</v>
          </cell>
          <cell r="X47">
            <v>26.165926212837011</v>
          </cell>
          <cell r="Y47">
            <v>26.417412726430133</v>
          </cell>
          <cell r="Z47">
            <v>9.2995805976555657E-3</v>
          </cell>
          <cell r="AA47">
            <v>2.9434196921978191E-2</v>
          </cell>
          <cell r="AB47">
            <v>5.5502556253984103</v>
          </cell>
          <cell r="AC47">
            <v>0.92698860775763148</v>
          </cell>
          <cell r="AD47">
            <v>1.4186131789316905</v>
          </cell>
          <cell r="AE47">
            <v>2762.018513918706</v>
          </cell>
          <cell r="AF47">
            <v>3812.7611173246023</v>
          </cell>
          <cell r="AG47">
            <v>3</v>
          </cell>
          <cell r="AH47">
            <v>1093572.5852331559</v>
          </cell>
          <cell r="AI47">
            <v>-330.94416917007158</v>
          </cell>
          <cell r="AJ47">
            <v>-1.8654410690051833E-3</v>
          </cell>
          <cell r="AK47">
            <v>-330.94416917007158</v>
          </cell>
        </row>
        <row r="48">
          <cell r="B48" t="str">
            <v>15_115_0.7_40</v>
          </cell>
          <cell r="F48">
            <v>15</v>
          </cell>
          <cell r="G48">
            <v>115</v>
          </cell>
          <cell r="H48">
            <v>8.2201057367795904</v>
          </cell>
          <cell r="R48">
            <v>0.7</v>
          </cell>
          <cell r="W48">
            <v>1.7025171617008574</v>
          </cell>
          <cell r="X48">
            <v>6.7798942632204096</v>
          </cell>
          <cell r="AK48">
            <v>-733.19530956898018</v>
          </cell>
          <cell r="AL48">
            <v>1.3058087483036281E-3</v>
          </cell>
          <cell r="AM48">
            <v>-330.94416917007158</v>
          </cell>
        </row>
        <row r="49">
          <cell r="B49" t="str">
            <v>LoPGas</v>
          </cell>
          <cell r="C49" t="str">
            <v>Branch</v>
          </cell>
          <cell r="D49" t="str">
            <v>x</v>
          </cell>
          <cell r="E49" t="str">
            <v>B</v>
          </cell>
          <cell r="F49">
            <v>15</v>
          </cell>
          <cell r="G49">
            <v>115</v>
          </cell>
          <cell r="J49">
            <v>5.4</v>
          </cell>
          <cell r="K49">
            <v>5.4</v>
          </cell>
          <cell r="L49">
            <v>80</v>
          </cell>
          <cell r="M49">
            <v>20.399999999999999</v>
          </cell>
          <cell r="N49">
            <v>13200.000000000002</v>
          </cell>
          <cell r="O49">
            <v>1.2</v>
          </cell>
          <cell r="P49">
            <v>16</v>
          </cell>
          <cell r="Q49">
            <v>30</v>
          </cell>
          <cell r="R49">
            <v>0.7</v>
          </cell>
          <cell r="S49">
            <v>0.5</v>
          </cell>
          <cell r="T49">
            <v>0.75</v>
          </cell>
          <cell r="U49">
            <v>84.947000000000003</v>
          </cell>
          <cell r="V49">
            <v>1.8284502941671303</v>
          </cell>
          <cell r="W49">
            <v>1.1363037116921397</v>
          </cell>
          <cell r="X49">
            <v>22.454765557676389</v>
          </cell>
          <cell r="Y49">
            <v>24.509531115352775</v>
          </cell>
          <cell r="Z49">
            <v>6.8951864351556647E-2</v>
          </cell>
          <cell r="AA49">
            <v>0.12799720406207923</v>
          </cell>
          <cell r="AB49">
            <v>10.590508807326579</v>
          </cell>
          <cell r="AC49">
            <v>1.3233030151855887</v>
          </cell>
          <cell r="AD49">
            <v>1.4432516930634871</v>
          </cell>
          <cell r="AE49">
            <v>143.85513093326594</v>
          </cell>
          <cell r="AF49">
            <v>1803.2653861084361</v>
          </cell>
          <cell r="AG49">
            <v>2</v>
          </cell>
          <cell r="AH49">
            <v>174430.99107817758</v>
          </cell>
          <cell r="AI49">
            <v>-143.30264543006709</v>
          </cell>
          <cell r="AJ49">
            <v>-1.5508944310613322E-2</v>
          </cell>
          <cell r="AK49">
            <v>-2292.8423268810734</v>
          </cell>
        </row>
        <row r="50">
          <cell r="B50" t="str">
            <v>LoPGas</v>
          </cell>
          <cell r="C50" t="str">
            <v>Header</v>
          </cell>
          <cell r="D50" t="str">
            <v>x</v>
          </cell>
          <cell r="E50" t="str">
            <v>H</v>
          </cell>
          <cell r="F50">
            <v>15</v>
          </cell>
          <cell r="G50">
            <v>115</v>
          </cell>
          <cell r="J50">
            <v>5.4</v>
          </cell>
          <cell r="K50">
            <v>5.4</v>
          </cell>
          <cell r="L50">
            <v>80</v>
          </cell>
          <cell r="M50">
            <v>24.509531115352775</v>
          </cell>
          <cell r="N50">
            <v>63360</v>
          </cell>
          <cell r="O50">
            <v>5.28</v>
          </cell>
          <cell r="P50">
            <v>1</v>
          </cell>
          <cell r="Q50">
            <v>20</v>
          </cell>
          <cell r="R50">
            <v>0.7</v>
          </cell>
          <cell r="S50">
            <v>0.73278748682815997</v>
          </cell>
          <cell r="T50">
            <v>0.75</v>
          </cell>
          <cell r="U50">
            <v>84.947000000000003</v>
          </cell>
          <cell r="V50">
            <v>2.9029218706343962</v>
          </cell>
          <cell r="W50">
            <v>1.8129230923390409</v>
          </cell>
          <cell r="X50">
            <v>24.851748105244255</v>
          </cell>
          <cell r="Y50">
            <v>25.193965095135738</v>
          </cell>
          <cell r="Z50">
            <v>1.2334261964982773E-2</v>
          </cell>
          <cell r="AA50">
            <v>5.1346158474009244E-2</v>
          </cell>
          <cell r="AB50">
            <v>8.5114816344094599</v>
          </cell>
          <cell r="AC50">
            <v>1.1942270781086777</v>
          </cell>
          <cell r="AD50">
            <v>1.4325080446561387</v>
          </cell>
          <cell r="AE50">
            <v>690.50462847967651</v>
          </cell>
          <cell r="AF50">
            <v>3781.2037462523003</v>
          </cell>
          <cell r="AG50">
            <v>2</v>
          </cell>
          <cell r="AH50">
            <v>546528.9525102732</v>
          </cell>
          <cell r="AI50">
            <v>-113.04137314416036</v>
          </cell>
          <cell r="AJ50">
            <v>-2.5487322588419997E-3</v>
          </cell>
          <cell r="AK50">
            <v>-113.04137314416036</v>
          </cell>
        </row>
        <row r="51">
          <cell r="B51" t="str">
            <v>LoPGas</v>
          </cell>
          <cell r="C51" t="str">
            <v>Header</v>
          </cell>
          <cell r="D51" t="str">
            <v>x</v>
          </cell>
          <cell r="E51" t="str">
            <v>H</v>
          </cell>
          <cell r="F51">
            <v>15</v>
          </cell>
          <cell r="G51">
            <v>115</v>
          </cell>
          <cell r="J51">
            <v>5.4</v>
          </cell>
          <cell r="K51">
            <v>5.4</v>
          </cell>
          <cell r="L51">
            <v>80</v>
          </cell>
          <cell r="M51">
            <v>25.193965095135738</v>
          </cell>
          <cell r="N51">
            <v>126720</v>
          </cell>
          <cell r="O51">
            <v>10.56</v>
          </cell>
          <cell r="P51">
            <v>1</v>
          </cell>
          <cell r="Q51">
            <v>20</v>
          </cell>
          <cell r="R51">
            <v>0.7</v>
          </cell>
          <cell r="S51">
            <v>1.01473233779264</v>
          </cell>
          <cell r="T51">
            <v>0.75</v>
          </cell>
          <cell r="U51">
            <v>84.947000000000003</v>
          </cell>
          <cell r="V51">
            <v>1.9367842594238722</v>
          </cell>
          <cell r="W51">
            <v>1.2045240928361878</v>
          </cell>
          <cell r="X51">
            <v>25.399531679173119</v>
          </cell>
          <cell r="Y51">
            <v>25.6050982632105</v>
          </cell>
          <cell r="Z51">
            <v>7.5016039527112666E-3</v>
          </cell>
          <cell r="AA51">
            <v>3.8943714453021153E-2</v>
          </cell>
          <cell r="AB51">
            <v>6.9331063611990746</v>
          </cell>
          <cell r="AC51">
            <v>1.0641594273422386</v>
          </cell>
          <cell r="AD51">
            <v>1.4273579885223182</v>
          </cell>
          <cell r="AE51">
            <v>1381.009256959353</v>
          </cell>
          <cell r="AF51">
            <v>3743.9509922080751</v>
          </cell>
          <cell r="AG51">
            <v>3</v>
          </cell>
          <cell r="AH51">
            <v>770397.61103184137</v>
          </cell>
          <cell r="AI51">
            <v>-135.88548262383893</v>
          </cell>
          <cell r="AJ51">
            <v>-1.5318980274152114E-3</v>
          </cell>
          <cell r="AK51">
            <v>-135.88548262383893</v>
          </cell>
        </row>
        <row r="52">
          <cell r="B52" t="str">
            <v>LoPGas</v>
          </cell>
          <cell r="C52" t="str">
            <v>Header</v>
          </cell>
          <cell r="D52" t="str">
            <v>x</v>
          </cell>
          <cell r="E52" t="str">
            <v>H</v>
          </cell>
          <cell r="F52">
            <v>15</v>
          </cell>
          <cell r="G52">
            <v>115</v>
          </cell>
          <cell r="J52">
            <v>5.4</v>
          </cell>
          <cell r="K52">
            <v>5.4</v>
          </cell>
          <cell r="L52">
            <v>80</v>
          </cell>
          <cell r="M52">
            <v>25.6050982632105</v>
          </cell>
          <cell r="N52">
            <v>190080</v>
          </cell>
          <cell r="O52">
            <v>15.84</v>
          </cell>
          <cell r="P52">
            <v>1</v>
          </cell>
          <cell r="Q52">
            <v>20</v>
          </cell>
          <cell r="R52">
            <v>0.7</v>
          </cell>
          <cell r="S52">
            <v>1.2386846748934399</v>
          </cell>
          <cell r="T52">
            <v>0.75</v>
          </cell>
          <cell r="U52">
            <v>84.947000000000003</v>
          </cell>
          <cell r="V52">
            <v>1.4888854418993294</v>
          </cell>
          <cell r="W52">
            <v>0.9236262046521837</v>
          </cell>
          <cell r="X52">
            <v>25.759768981227197</v>
          </cell>
          <cell r="Y52">
            <v>25.914439699243889</v>
          </cell>
          <cell r="Z52">
            <v>5.6869564270978223E-3</v>
          </cell>
          <cell r="AA52">
            <v>3.3300021674405461E-2</v>
          </cell>
          <cell r="AB52">
            <v>6.0613410564312922</v>
          </cell>
          <cell r="AC52">
            <v>0.98057001843256275</v>
          </cell>
          <cell r="AD52">
            <v>1.4223639335545122</v>
          </cell>
          <cell r="AE52">
            <v>2071.5138854390293</v>
          </cell>
          <cell r="AF52">
            <v>3682.2733984146571</v>
          </cell>
          <cell r="AG52">
            <v>3</v>
          </cell>
          <cell r="AH52">
            <v>935900.24920751899</v>
          </cell>
          <cell r="AI52">
            <v>-153.32428463090932</v>
          </cell>
          <cell r="AJ52">
            <v>-1.1523289790081569E-3</v>
          </cell>
          <cell r="AK52">
            <v>-153.32428463090932</v>
          </cell>
        </row>
        <row r="53">
          <cell r="B53" t="str">
            <v>LoPGas</v>
          </cell>
          <cell r="C53" t="str">
            <v>Leader</v>
          </cell>
          <cell r="D53" t="str">
            <v>x</v>
          </cell>
          <cell r="E53" t="str">
            <v>L</v>
          </cell>
          <cell r="F53">
            <v>15</v>
          </cell>
          <cell r="G53">
            <v>115</v>
          </cell>
          <cell r="J53">
            <v>5.4</v>
          </cell>
          <cell r="K53">
            <v>5.4</v>
          </cell>
          <cell r="L53">
            <v>80</v>
          </cell>
          <cell r="M53">
            <v>25.914439699243889</v>
          </cell>
          <cell r="N53">
            <v>253440.00000000003</v>
          </cell>
          <cell r="O53">
            <v>21.12</v>
          </cell>
          <cell r="P53">
            <v>1</v>
          </cell>
          <cell r="Q53">
            <v>20</v>
          </cell>
          <cell r="R53">
            <v>0.7</v>
          </cell>
          <cell r="S53">
            <v>1.4046444981305601</v>
          </cell>
          <cell r="T53">
            <v>0.75</v>
          </cell>
          <cell r="U53">
            <v>84.947000000000003</v>
          </cell>
          <cell r="V53">
            <v>1.3502850158813564</v>
          </cell>
          <cell r="W53">
            <v>0.83764579148966867</v>
          </cell>
          <cell r="X53">
            <v>26.040015971299731</v>
          </cell>
          <cell r="Y53">
            <v>26.165592243355576</v>
          </cell>
          <cell r="Z53">
            <v>4.6436154625206782E-3</v>
          </cell>
          <cell r="AA53">
            <v>2.9387389362596297E-2</v>
          </cell>
          <cell r="AB53">
            <v>5.5502556253984103</v>
          </cell>
          <cell r="AC53">
            <v>0.92698803547177822</v>
          </cell>
          <cell r="AD53">
            <v>1.4186140547275179</v>
          </cell>
          <cell r="AE53">
            <v>2762.018513918706</v>
          </cell>
          <cell r="AF53">
            <v>3774.9892850527413</v>
          </cell>
          <cell r="AG53">
            <v>3</v>
          </cell>
          <cell r="AH53">
            <v>1093595.9925951487</v>
          </cell>
          <cell r="AI53">
            <v>-165.86121511366775</v>
          </cell>
          <cell r="AJ53">
            <v>-9.3491395604295043E-4</v>
          </cell>
          <cell r="AK53">
            <v>-165.86121511366775</v>
          </cell>
        </row>
        <row r="54">
          <cell r="B54" t="str">
            <v>15_115_0.7_20</v>
          </cell>
          <cell r="F54">
            <v>15</v>
          </cell>
          <cell r="G54">
            <v>115</v>
          </cell>
          <cell r="H54">
            <v>9.0849771069907792</v>
          </cell>
          <cell r="R54">
            <v>0.7</v>
          </cell>
          <cell r="W54">
            <v>0.83764579148966867</v>
          </cell>
          <cell r="X54">
            <v>5.9150228930092208</v>
          </cell>
          <cell r="AK54">
            <v>-568.11235551257641</v>
          </cell>
          <cell r="AL54">
            <v>6.5443976923006521E-4</v>
          </cell>
          <cell r="AM54">
            <v>-165.86121511366775</v>
          </cell>
        </row>
        <row r="55">
          <cell r="B55" t="str">
            <v>LoPGas</v>
          </cell>
          <cell r="C55" t="str">
            <v>Branch</v>
          </cell>
          <cell r="D55" t="str">
            <v>x</v>
          </cell>
          <cell r="E55" t="str">
            <v>B</v>
          </cell>
          <cell r="F55">
            <v>15</v>
          </cell>
          <cell r="G55">
            <v>115</v>
          </cell>
          <cell r="J55">
            <v>5.4</v>
          </cell>
          <cell r="K55">
            <v>5.4</v>
          </cell>
          <cell r="L55">
            <v>80</v>
          </cell>
          <cell r="M55">
            <v>20.399999999999999</v>
          </cell>
          <cell r="N55">
            <v>13200.000000000002</v>
          </cell>
          <cell r="O55">
            <v>1.2</v>
          </cell>
          <cell r="P55">
            <v>16</v>
          </cell>
          <cell r="Q55">
            <v>30</v>
          </cell>
          <cell r="R55">
            <v>0.7</v>
          </cell>
          <cell r="S55">
            <v>0.5</v>
          </cell>
          <cell r="T55">
            <v>0.75</v>
          </cell>
          <cell r="U55">
            <v>84.947000000000003</v>
          </cell>
          <cell r="V55">
            <v>1.8284502941671303</v>
          </cell>
          <cell r="W55">
            <v>1.1363037116921397</v>
          </cell>
          <cell r="X55">
            <v>22.454765557676389</v>
          </cell>
          <cell r="Y55">
            <v>24.509531115352775</v>
          </cell>
          <cell r="Z55">
            <v>6.8951864351556647E-2</v>
          </cell>
          <cell r="AA55">
            <v>0.12799720406207923</v>
          </cell>
          <cell r="AB55">
            <v>10.590508807326579</v>
          </cell>
          <cell r="AC55">
            <v>1.3233030151855887</v>
          </cell>
          <cell r="AD55">
            <v>1.4432516930634871</v>
          </cell>
          <cell r="AE55">
            <v>143.85513093326594</v>
          </cell>
          <cell r="AF55">
            <v>1803.2653861084361</v>
          </cell>
          <cell r="AG55">
            <v>2</v>
          </cell>
          <cell r="AH55">
            <v>174430.99107817758</v>
          </cell>
          <cell r="AI55">
            <v>-143.30264543006709</v>
          </cell>
          <cell r="AJ55">
            <v>-1.5508944310613322E-2</v>
          </cell>
          <cell r="AK55">
            <v>-2292.8423268810734</v>
          </cell>
        </row>
        <row r="56">
          <cell r="B56" t="str">
            <v>LoPGas</v>
          </cell>
          <cell r="C56" t="str">
            <v>Header</v>
          </cell>
          <cell r="D56" t="str">
            <v>x</v>
          </cell>
          <cell r="E56" t="str">
            <v>H</v>
          </cell>
          <cell r="F56">
            <v>15</v>
          </cell>
          <cell r="G56">
            <v>115</v>
          </cell>
          <cell r="J56">
            <v>5.4</v>
          </cell>
          <cell r="K56">
            <v>5.4</v>
          </cell>
          <cell r="L56">
            <v>80</v>
          </cell>
          <cell r="M56">
            <v>24.509531115352775</v>
          </cell>
          <cell r="N56">
            <v>63360</v>
          </cell>
          <cell r="O56">
            <v>5.28</v>
          </cell>
          <cell r="P56">
            <v>1</v>
          </cell>
          <cell r="Q56">
            <v>20</v>
          </cell>
          <cell r="R56">
            <v>0.7</v>
          </cell>
          <cell r="S56">
            <v>0.73278748682815997</v>
          </cell>
          <cell r="T56">
            <v>0.75</v>
          </cell>
          <cell r="U56">
            <v>84.947000000000003</v>
          </cell>
          <cell r="V56">
            <v>2.9029218706343962</v>
          </cell>
          <cell r="W56">
            <v>1.8129230923390409</v>
          </cell>
          <cell r="X56">
            <v>24.851748105244255</v>
          </cell>
          <cell r="Y56">
            <v>25.193965095135738</v>
          </cell>
          <cell r="Z56">
            <v>1.2334261964982773E-2</v>
          </cell>
          <cell r="AA56">
            <v>5.1346158474009244E-2</v>
          </cell>
          <cell r="AB56">
            <v>8.5114816344094599</v>
          </cell>
          <cell r="AC56">
            <v>1.1942270781086777</v>
          </cell>
          <cell r="AD56">
            <v>1.4325080446561387</v>
          </cell>
          <cell r="AE56">
            <v>690.50462847967651</v>
          </cell>
          <cell r="AF56">
            <v>3781.2037462523003</v>
          </cell>
          <cell r="AG56">
            <v>2</v>
          </cell>
          <cell r="AH56">
            <v>546528.9525102732</v>
          </cell>
          <cell r="AI56">
            <v>-113.04137314416036</v>
          </cell>
          <cell r="AJ56">
            <v>-2.5487322588419997E-3</v>
          </cell>
          <cell r="AK56">
            <v>-113.04137314416036</v>
          </cell>
        </row>
        <row r="57">
          <cell r="B57" t="str">
            <v>LoPGas</v>
          </cell>
          <cell r="C57" t="str">
            <v>Header</v>
          </cell>
          <cell r="D57" t="str">
            <v>x</v>
          </cell>
          <cell r="E57" t="str">
            <v>H</v>
          </cell>
          <cell r="F57">
            <v>15</v>
          </cell>
          <cell r="G57">
            <v>115</v>
          </cell>
          <cell r="J57">
            <v>5.4</v>
          </cell>
          <cell r="K57">
            <v>5.4</v>
          </cell>
          <cell r="L57">
            <v>80</v>
          </cell>
          <cell r="M57">
            <v>25.193965095135738</v>
          </cell>
          <cell r="N57">
            <v>126720</v>
          </cell>
          <cell r="O57">
            <v>10.56</v>
          </cell>
          <cell r="P57">
            <v>1</v>
          </cell>
          <cell r="Q57">
            <v>20</v>
          </cell>
          <cell r="R57">
            <v>0.7</v>
          </cell>
          <cell r="S57">
            <v>1.01473233779264</v>
          </cell>
          <cell r="T57">
            <v>0.75</v>
          </cell>
          <cell r="U57">
            <v>84.947000000000003</v>
          </cell>
          <cell r="V57">
            <v>1.9367842594238722</v>
          </cell>
          <cell r="W57">
            <v>1.2045240928361878</v>
          </cell>
          <cell r="X57">
            <v>25.399531679173119</v>
          </cell>
          <cell r="Y57">
            <v>25.6050982632105</v>
          </cell>
          <cell r="Z57">
            <v>7.5016039527112666E-3</v>
          </cell>
          <cell r="AA57">
            <v>3.8943714453021153E-2</v>
          </cell>
          <cell r="AB57">
            <v>6.9331063611990746</v>
          </cell>
          <cell r="AC57">
            <v>1.0641594273422386</v>
          </cell>
          <cell r="AD57">
            <v>1.4273579885223182</v>
          </cell>
          <cell r="AE57">
            <v>1381.009256959353</v>
          </cell>
          <cell r="AF57">
            <v>3743.9509922080751</v>
          </cell>
          <cell r="AG57">
            <v>3</v>
          </cell>
          <cell r="AH57">
            <v>770397.61103184137</v>
          </cell>
          <cell r="AI57">
            <v>-135.88548262383893</v>
          </cell>
          <cell r="AJ57">
            <v>-1.5318980274152114E-3</v>
          </cell>
          <cell r="AK57">
            <v>-135.88548262383893</v>
          </cell>
        </row>
        <row r="58">
          <cell r="B58" t="str">
            <v>LoPGas</v>
          </cell>
          <cell r="C58" t="str">
            <v>Header</v>
          </cell>
          <cell r="D58" t="str">
            <v>x</v>
          </cell>
          <cell r="E58" t="str">
            <v>H</v>
          </cell>
          <cell r="F58">
            <v>15</v>
          </cell>
          <cell r="G58">
            <v>115</v>
          </cell>
          <cell r="J58">
            <v>5.4</v>
          </cell>
          <cell r="K58">
            <v>5.4</v>
          </cell>
          <cell r="L58">
            <v>80</v>
          </cell>
          <cell r="M58">
            <v>25.6050982632105</v>
          </cell>
          <cell r="N58">
            <v>190080</v>
          </cell>
          <cell r="O58">
            <v>15.84</v>
          </cell>
          <cell r="P58">
            <v>1</v>
          </cell>
          <cell r="Q58">
            <v>20</v>
          </cell>
          <cell r="R58">
            <v>0.7</v>
          </cell>
          <cell r="S58">
            <v>1.2386846748934399</v>
          </cell>
          <cell r="T58">
            <v>0.75</v>
          </cell>
          <cell r="U58">
            <v>84.947000000000003</v>
          </cell>
          <cell r="V58">
            <v>1.4888854418993294</v>
          </cell>
          <cell r="W58">
            <v>0.9236262046521837</v>
          </cell>
          <cell r="X58">
            <v>25.759768981227197</v>
          </cell>
          <cell r="Y58">
            <v>25.914439699243889</v>
          </cell>
          <cell r="Z58">
            <v>5.6869564270978223E-3</v>
          </cell>
          <cell r="AA58">
            <v>3.3300021674405461E-2</v>
          </cell>
          <cell r="AB58">
            <v>6.0613410564312922</v>
          </cell>
          <cell r="AC58">
            <v>0.98057001843256275</v>
          </cell>
          <cell r="AD58">
            <v>1.4223639335545122</v>
          </cell>
          <cell r="AE58">
            <v>2071.5138854390293</v>
          </cell>
          <cell r="AF58">
            <v>3682.2733984146571</v>
          </cell>
          <cell r="AG58">
            <v>3</v>
          </cell>
          <cell r="AH58">
            <v>935900.24920751899</v>
          </cell>
          <cell r="AI58">
            <v>-153.32428463090932</v>
          </cell>
          <cell r="AJ58">
            <v>-1.1523289790081569E-3</v>
          </cell>
          <cell r="AK58">
            <v>-153.32428463090932</v>
          </cell>
        </row>
        <row r="59">
          <cell r="B59" t="str">
            <v>LoPGas</v>
          </cell>
          <cell r="C59" t="str">
            <v>Leader</v>
          </cell>
          <cell r="D59" t="str">
            <v>x</v>
          </cell>
          <cell r="E59" t="str">
            <v>L</v>
          </cell>
          <cell r="F59">
            <v>15</v>
          </cell>
          <cell r="G59">
            <v>115</v>
          </cell>
          <cell r="J59">
            <v>5.4</v>
          </cell>
          <cell r="K59">
            <v>5.4</v>
          </cell>
          <cell r="L59">
            <v>80</v>
          </cell>
          <cell r="M59">
            <v>25.914439699243889</v>
          </cell>
          <cell r="N59">
            <v>253440.00000000003</v>
          </cell>
          <cell r="O59">
            <v>21.12</v>
          </cell>
          <cell r="P59">
            <v>1</v>
          </cell>
          <cell r="Q59">
            <v>60</v>
          </cell>
          <cell r="R59">
            <v>0.7</v>
          </cell>
          <cell r="S59">
            <v>1.4046444981305601</v>
          </cell>
          <cell r="T59">
            <v>0.75</v>
          </cell>
          <cell r="U59">
            <v>84.947000000000003</v>
          </cell>
          <cell r="V59">
            <v>4.133605790455456</v>
          </cell>
          <cell r="W59">
            <v>2.5965532207383131</v>
          </cell>
          <cell r="X59">
            <v>26.292189179626327</v>
          </cell>
          <cell r="Y59">
            <v>26.669938660008768</v>
          </cell>
          <cell r="Z59">
            <v>1.3968588964665241E-2</v>
          </cell>
          <cell r="AA59">
            <v>2.948193133634865E-2</v>
          </cell>
          <cell r="AB59">
            <v>5.5502556253984103</v>
          </cell>
          <cell r="AC59">
            <v>0.92698920160520648</v>
          </cell>
          <cell r="AD59">
            <v>1.4186122701400943</v>
          </cell>
          <cell r="AE59">
            <v>2762.018513918706</v>
          </cell>
          <cell r="AF59">
            <v>3852.0898088835638</v>
          </cell>
          <cell r="AG59">
            <v>3</v>
          </cell>
          <cell r="AH59">
            <v>1093553.7672906525</v>
          </cell>
          <cell r="AI59">
            <v>-495.24371174671506</v>
          </cell>
          <cell r="AJ59">
            <v>-2.7915523073746115E-3</v>
          </cell>
          <cell r="AK59">
            <v>-495.24371174671506</v>
          </cell>
        </row>
        <row r="60">
          <cell r="B60" t="str">
            <v>15_115_0.7_60</v>
          </cell>
          <cell r="F60">
            <v>15</v>
          </cell>
          <cell r="G60">
            <v>115</v>
          </cell>
          <cell r="H60">
            <v>7.3260696777421348</v>
          </cell>
          <cell r="R60">
            <v>0.7</v>
          </cell>
          <cell r="W60">
            <v>2.5965532207383131</v>
          </cell>
          <cell r="X60">
            <v>7.6739303222578652</v>
          </cell>
          <cell r="AK60">
            <v>-897.49485214562367</v>
          </cell>
          <cell r="AL60">
            <v>1.9540866151622279E-3</v>
          </cell>
          <cell r="AM60">
            <v>-495.24371174671506</v>
          </cell>
        </row>
        <row r="61">
          <cell r="B61" t="str">
            <v>LoPGas</v>
          </cell>
          <cell r="C61" t="str">
            <v>Branch</v>
          </cell>
          <cell r="D61" t="str">
            <v>x</v>
          </cell>
          <cell r="E61" t="str">
            <v>B</v>
          </cell>
          <cell r="F61">
            <v>15</v>
          </cell>
          <cell r="G61">
            <v>115</v>
          </cell>
          <cell r="J61">
            <v>5.4</v>
          </cell>
          <cell r="K61">
            <v>5.4</v>
          </cell>
          <cell r="L61">
            <v>80</v>
          </cell>
          <cell r="M61">
            <v>20.399999999999999</v>
          </cell>
          <cell r="N61">
            <v>13200.000000000002</v>
          </cell>
          <cell r="O61">
            <v>1.2</v>
          </cell>
          <cell r="P61">
            <v>16</v>
          </cell>
          <cell r="Q61">
            <v>30</v>
          </cell>
          <cell r="R61">
            <v>0.7</v>
          </cell>
          <cell r="S61">
            <v>0.5</v>
          </cell>
          <cell r="T61">
            <v>0.75</v>
          </cell>
          <cell r="U61">
            <v>84.947000000000003</v>
          </cell>
          <cell r="V61">
            <v>1.8284502941671303</v>
          </cell>
          <cell r="W61">
            <v>1.1363037116921397</v>
          </cell>
          <cell r="X61">
            <v>22.454765557676389</v>
          </cell>
          <cell r="Y61">
            <v>24.509531115352775</v>
          </cell>
          <cell r="Z61">
            <v>6.8951864351556647E-2</v>
          </cell>
          <cell r="AA61">
            <v>0.12799720406207923</v>
          </cell>
          <cell r="AB61">
            <v>10.590508807326579</v>
          </cell>
          <cell r="AC61">
            <v>1.3233030151855887</v>
          </cell>
          <cell r="AD61">
            <v>1.4432516930634871</v>
          </cell>
          <cell r="AE61">
            <v>143.85513093326594</v>
          </cell>
          <cell r="AF61">
            <v>1803.2653861084361</v>
          </cell>
          <cell r="AG61">
            <v>2</v>
          </cell>
          <cell r="AH61">
            <v>174430.99107817758</v>
          </cell>
          <cell r="AI61">
            <v>-143.30264543006709</v>
          </cell>
          <cell r="AJ61">
            <v>-1.5508944310613322E-2</v>
          </cell>
          <cell r="AK61">
            <v>-2292.8423268810734</v>
          </cell>
        </row>
        <row r="62">
          <cell r="B62" t="str">
            <v>LoPGas</v>
          </cell>
          <cell r="C62" t="str">
            <v>Header</v>
          </cell>
          <cell r="D62" t="str">
            <v>x</v>
          </cell>
          <cell r="E62" t="str">
            <v>H</v>
          </cell>
          <cell r="F62">
            <v>15</v>
          </cell>
          <cell r="G62">
            <v>115</v>
          </cell>
          <cell r="J62">
            <v>5.4</v>
          </cell>
          <cell r="K62">
            <v>5.4</v>
          </cell>
          <cell r="L62">
            <v>80</v>
          </cell>
          <cell r="M62">
            <v>24.509531115352775</v>
          </cell>
          <cell r="N62">
            <v>63360</v>
          </cell>
          <cell r="O62">
            <v>5.28</v>
          </cell>
          <cell r="P62">
            <v>1</v>
          </cell>
          <cell r="Q62">
            <v>20</v>
          </cell>
          <cell r="R62">
            <v>0.7</v>
          </cell>
          <cell r="S62">
            <v>0.73278748682815997</v>
          </cell>
          <cell r="T62">
            <v>0.75</v>
          </cell>
          <cell r="U62">
            <v>84.947000000000003</v>
          </cell>
          <cell r="V62">
            <v>2.9029218706343962</v>
          </cell>
          <cell r="W62">
            <v>1.8129230923390409</v>
          </cell>
          <cell r="X62">
            <v>24.851748105244255</v>
          </cell>
          <cell r="Y62">
            <v>25.193965095135738</v>
          </cell>
          <cell r="Z62">
            <v>1.2334261964982773E-2</v>
          </cell>
          <cell r="AA62">
            <v>5.1346158474009244E-2</v>
          </cell>
          <cell r="AB62">
            <v>8.5114816344094599</v>
          </cell>
          <cell r="AC62">
            <v>1.1942270781086777</v>
          </cell>
          <cell r="AD62">
            <v>1.4325080446561387</v>
          </cell>
          <cell r="AE62">
            <v>690.50462847967651</v>
          </cell>
          <cell r="AF62">
            <v>3781.2037462523003</v>
          </cell>
          <cell r="AG62">
            <v>2</v>
          </cell>
          <cell r="AH62">
            <v>546528.9525102732</v>
          </cell>
          <cell r="AI62">
            <v>-113.04137314416036</v>
          </cell>
          <cell r="AJ62">
            <v>-2.5487322588419997E-3</v>
          </cell>
          <cell r="AK62">
            <v>-113.04137314416036</v>
          </cell>
        </row>
        <row r="63">
          <cell r="B63" t="str">
            <v>LoPGas</v>
          </cell>
          <cell r="C63" t="str">
            <v>Header</v>
          </cell>
          <cell r="D63" t="str">
            <v>x</v>
          </cell>
          <cell r="E63" t="str">
            <v>H</v>
          </cell>
          <cell r="F63">
            <v>15</v>
          </cell>
          <cell r="G63">
            <v>115</v>
          </cell>
          <cell r="J63">
            <v>5.4</v>
          </cell>
          <cell r="K63">
            <v>5.4</v>
          </cell>
          <cell r="L63">
            <v>80</v>
          </cell>
          <cell r="M63">
            <v>25.193965095135738</v>
          </cell>
          <cell r="N63">
            <v>126720</v>
          </cell>
          <cell r="O63">
            <v>10.56</v>
          </cell>
          <cell r="P63">
            <v>1</v>
          </cell>
          <cell r="Q63">
            <v>20</v>
          </cell>
          <cell r="R63">
            <v>0.7</v>
          </cell>
          <cell r="S63">
            <v>1.01473233779264</v>
          </cell>
          <cell r="T63">
            <v>0.75</v>
          </cell>
          <cell r="U63">
            <v>84.947000000000003</v>
          </cell>
          <cell r="V63">
            <v>1.9367842594238722</v>
          </cell>
          <cell r="W63">
            <v>1.2045240928361878</v>
          </cell>
          <cell r="X63">
            <v>25.399531679173119</v>
          </cell>
          <cell r="Y63">
            <v>25.6050982632105</v>
          </cell>
          <cell r="Z63">
            <v>7.5016039527112666E-3</v>
          </cell>
          <cell r="AA63">
            <v>3.8943714453021153E-2</v>
          </cell>
          <cell r="AB63">
            <v>6.9331063611990746</v>
          </cell>
          <cell r="AC63">
            <v>1.0641594273422386</v>
          </cell>
          <cell r="AD63">
            <v>1.4273579885223182</v>
          </cell>
          <cell r="AE63">
            <v>1381.009256959353</v>
          </cell>
          <cell r="AF63">
            <v>3743.9509922080751</v>
          </cell>
          <cell r="AG63">
            <v>3</v>
          </cell>
          <cell r="AH63">
            <v>770397.61103184137</v>
          </cell>
          <cell r="AI63">
            <v>-135.88548262383893</v>
          </cell>
          <cell r="AJ63">
            <v>-1.5318980274152114E-3</v>
          </cell>
          <cell r="AK63">
            <v>-135.88548262383893</v>
          </cell>
        </row>
        <row r="64">
          <cell r="B64" t="str">
            <v>LoPGas</v>
          </cell>
          <cell r="C64" t="str">
            <v>Header</v>
          </cell>
          <cell r="D64" t="str">
            <v>x</v>
          </cell>
          <cell r="E64" t="str">
            <v>H</v>
          </cell>
          <cell r="F64">
            <v>15</v>
          </cell>
          <cell r="G64">
            <v>115</v>
          </cell>
          <cell r="J64">
            <v>5.4</v>
          </cell>
          <cell r="K64">
            <v>5.4</v>
          </cell>
          <cell r="L64">
            <v>80</v>
          </cell>
          <cell r="M64">
            <v>25.6050982632105</v>
          </cell>
          <cell r="N64">
            <v>190080</v>
          </cell>
          <cell r="O64">
            <v>15.84</v>
          </cell>
          <cell r="P64">
            <v>1</v>
          </cell>
          <cell r="Q64">
            <v>20</v>
          </cell>
          <cell r="R64">
            <v>0.7</v>
          </cell>
          <cell r="S64">
            <v>1.2386846748934399</v>
          </cell>
          <cell r="T64">
            <v>0.75</v>
          </cell>
          <cell r="U64">
            <v>84.947000000000003</v>
          </cell>
          <cell r="V64">
            <v>1.4888854418993294</v>
          </cell>
          <cell r="W64">
            <v>0.9236262046521837</v>
          </cell>
          <cell r="X64">
            <v>25.759768981227197</v>
          </cell>
          <cell r="Y64">
            <v>25.914439699243889</v>
          </cell>
          <cell r="Z64">
            <v>5.6869564270978223E-3</v>
          </cell>
          <cell r="AA64">
            <v>3.3300021674405461E-2</v>
          </cell>
          <cell r="AB64">
            <v>6.0613410564312922</v>
          </cell>
          <cell r="AC64">
            <v>0.98057001843256275</v>
          </cell>
          <cell r="AD64">
            <v>1.4223639335545122</v>
          </cell>
          <cell r="AE64">
            <v>2071.5138854390293</v>
          </cell>
          <cell r="AF64">
            <v>3682.2733984146571</v>
          </cell>
          <cell r="AG64">
            <v>3</v>
          </cell>
          <cell r="AH64">
            <v>935900.24920751899</v>
          </cell>
          <cell r="AI64">
            <v>-153.32428463090932</v>
          </cell>
          <cell r="AJ64">
            <v>-1.1523289790081569E-3</v>
          </cell>
          <cell r="AK64">
            <v>-153.32428463090932</v>
          </cell>
        </row>
        <row r="65">
          <cell r="B65" t="str">
            <v>LoPGas</v>
          </cell>
          <cell r="C65" t="str">
            <v>Leader</v>
          </cell>
          <cell r="D65" t="str">
            <v>x</v>
          </cell>
          <cell r="E65" t="str">
            <v>L</v>
          </cell>
          <cell r="F65">
            <v>15</v>
          </cell>
          <cell r="G65">
            <v>115</v>
          </cell>
          <cell r="J65">
            <v>5.4</v>
          </cell>
          <cell r="K65">
            <v>5.4</v>
          </cell>
          <cell r="L65">
            <v>80</v>
          </cell>
          <cell r="M65">
            <v>25.914439699243889</v>
          </cell>
          <cell r="N65">
            <v>253440.00000000003</v>
          </cell>
          <cell r="O65">
            <v>21.12</v>
          </cell>
          <cell r="P65">
            <v>1</v>
          </cell>
          <cell r="Q65">
            <v>100</v>
          </cell>
          <cell r="R65">
            <v>0.7</v>
          </cell>
          <cell r="S65">
            <v>1.4046444981305601</v>
          </cell>
          <cell r="T65">
            <v>0.75</v>
          </cell>
          <cell r="U65">
            <v>84.947000000000003</v>
          </cell>
          <cell r="V65">
            <v>7.0394616318746754</v>
          </cell>
          <cell r="W65">
            <v>4.4821998893184123</v>
          </cell>
          <cell r="X65">
            <v>26.545863186607793</v>
          </cell>
          <cell r="Y65">
            <v>27.177286673971697</v>
          </cell>
          <cell r="Z65">
            <v>2.3349059669631522E-2</v>
          </cell>
          <cell r="AA65">
            <v>2.9580537337233818E-2</v>
          </cell>
          <cell r="AB65">
            <v>5.5502556253984103</v>
          </cell>
          <cell r="AC65">
            <v>0.92699046852661238</v>
          </cell>
          <cell r="AD65">
            <v>1.4186103313172986</v>
          </cell>
          <cell r="AE65">
            <v>2762.018513918706</v>
          </cell>
          <cell r="AF65">
            <v>3936.0187693117132</v>
          </cell>
          <cell r="AG65">
            <v>3</v>
          </cell>
          <cell r="AH65">
            <v>1093531.4915426343</v>
          </cell>
          <cell r="AI65">
            <v>-821.47033467712606</v>
          </cell>
          <cell r="AJ65">
            <v>-4.6304018684452004E-3</v>
          </cell>
          <cell r="AK65">
            <v>-821.47033467712606</v>
          </cell>
        </row>
        <row r="66">
          <cell r="B66" t="str">
            <v>15_115_0.7_100</v>
          </cell>
          <cell r="F66">
            <v>15</v>
          </cell>
          <cell r="G66">
            <v>115</v>
          </cell>
          <cell r="H66">
            <v>5.4404230091620356</v>
          </cell>
          <cell r="R66">
            <v>0.7</v>
          </cell>
          <cell r="W66">
            <v>4.4821998893184123</v>
          </cell>
          <cell r="X66">
            <v>9.5595769908379644</v>
          </cell>
          <cell r="AK66">
            <v>-1223.7214750760347</v>
          </cell>
          <cell r="AL66">
            <v>3.2412813079116397E-3</v>
          </cell>
          <cell r="AM66">
            <v>-821.47033467712606</v>
          </cell>
        </row>
        <row r="67">
          <cell r="B67" t="str">
            <v>LoPGas</v>
          </cell>
          <cell r="C67" t="str">
            <v>Branch</v>
          </cell>
          <cell r="D67" t="str">
            <v>x</v>
          </cell>
          <cell r="E67" t="str">
            <v>B</v>
          </cell>
          <cell r="F67">
            <v>15</v>
          </cell>
          <cell r="G67">
            <v>115</v>
          </cell>
          <cell r="J67">
            <v>5.4</v>
          </cell>
          <cell r="K67">
            <v>5.4</v>
          </cell>
          <cell r="L67">
            <v>80</v>
          </cell>
          <cell r="M67">
            <v>20.399999999999999</v>
          </cell>
          <cell r="N67">
            <v>13200.000000000002</v>
          </cell>
          <cell r="O67">
            <v>1.2</v>
          </cell>
          <cell r="P67">
            <v>16</v>
          </cell>
          <cell r="Q67">
            <v>30</v>
          </cell>
          <cell r="R67">
            <v>0.7</v>
          </cell>
          <cell r="S67">
            <v>0.5</v>
          </cell>
          <cell r="T67">
            <v>0.75</v>
          </cell>
          <cell r="U67">
            <v>84.947000000000003</v>
          </cell>
          <cell r="V67">
            <v>1.8284502941671303</v>
          </cell>
          <cell r="W67">
            <v>1.1363037116921397</v>
          </cell>
          <cell r="X67">
            <v>22.454765557676389</v>
          </cell>
          <cell r="Y67">
            <v>24.509531115352775</v>
          </cell>
          <cell r="Z67">
            <v>6.8951864351556647E-2</v>
          </cell>
          <cell r="AA67">
            <v>0.12799720406207923</v>
          </cell>
          <cell r="AB67">
            <v>10.590508807326579</v>
          </cell>
          <cell r="AC67">
            <v>1.3233030151855887</v>
          </cell>
          <cell r="AD67">
            <v>1.4432516930634871</v>
          </cell>
          <cell r="AE67">
            <v>143.85513093326594</v>
          </cell>
          <cell r="AF67">
            <v>1803.2653861084361</v>
          </cell>
          <cell r="AG67">
            <v>2</v>
          </cell>
          <cell r="AH67">
            <v>174430.99107817758</v>
          </cell>
          <cell r="AI67">
            <v>-143.30264543006709</v>
          </cell>
          <cell r="AJ67">
            <v>-1.5508944310613322E-2</v>
          </cell>
          <cell r="AK67">
            <v>-2292.8423268810734</v>
          </cell>
        </row>
        <row r="68">
          <cell r="B68" t="str">
            <v>LoPGas</v>
          </cell>
          <cell r="C68" t="str">
            <v>Header</v>
          </cell>
          <cell r="D68" t="str">
            <v>x</v>
          </cell>
          <cell r="E68" t="str">
            <v>H</v>
          </cell>
          <cell r="F68">
            <v>15</v>
          </cell>
          <cell r="G68">
            <v>115</v>
          </cell>
          <cell r="J68">
            <v>5.4</v>
          </cell>
          <cell r="K68">
            <v>5.4</v>
          </cell>
          <cell r="L68">
            <v>80</v>
          </cell>
          <cell r="M68">
            <v>24.509531115352775</v>
          </cell>
          <cell r="N68">
            <v>63360</v>
          </cell>
          <cell r="O68">
            <v>5.28</v>
          </cell>
          <cell r="P68">
            <v>1</v>
          </cell>
          <cell r="Q68">
            <v>20</v>
          </cell>
          <cell r="R68">
            <v>0.7</v>
          </cell>
          <cell r="S68">
            <v>0.73278748682815997</v>
          </cell>
          <cell r="T68">
            <v>0.75</v>
          </cell>
          <cell r="U68">
            <v>84.947000000000003</v>
          </cell>
          <cell r="V68">
            <v>2.9029218706343962</v>
          </cell>
          <cell r="W68">
            <v>1.8129230923390409</v>
          </cell>
          <cell r="X68">
            <v>24.851748105244255</v>
          </cell>
          <cell r="Y68">
            <v>25.193965095135738</v>
          </cell>
          <cell r="Z68">
            <v>1.2334261964982773E-2</v>
          </cell>
          <cell r="AA68">
            <v>5.1346158474009244E-2</v>
          </cell>
          <cell r="AB68">
            <v>8.5114816344094599</v>
          </cell>
          <cell r="AC68">
            <v>1.1942270781086777</v>
          </cell>
          <cell r="AD68">
            <v>1.4325080446561387</v>
          </cell>
          <cell r="AE68">
            <v>690.50462847967651</v>
          </cell>
          <cell r="AF68">
            <v>3781.2037462523003</v>
          </cell>
          <cell r="AG68">
            <v>2</v>
          </cell>
          <cell r="AH68">
            <v>546528.9525102732</v>
          </cell>
          <cell r="AI68">
            <v>-113.04137314416036</v>
          </cell>
          <cell r="AJ68">
            <v>-2.5487322588419997E-3</v>
          </cell>
          <cell r="AK68">
            <v>-113.04137314416036</v>
          </cell>
        </row>
        <row r="69">
          <cell r="B69" t="str">
            <v>LoPGas</v>
          </cell>
          <cell r="C69" t="str">
            <v>Header</v>
          </cell>
          <cell r="D69" t="str">
            <v>x</v>
          </cell>
          <cell r="E69" t="str">
            <v>H</v>
          </cell>
          <cell r="F69">
            <v>15</v>
          </cell>
          <cell r="G69">
            <v>115</v>
          </cell>
          <cell r="J69">
            <v>5.4</v>
          </cell>
          <cell r="K69">
            <v>5.4</v>
          </cell>
          <cell r="L69">
            <v>80</v>
          </cell>
          <cell r="M69">
            <v>25.193965095135738</v>
          </cell>
          <cell r="N69">
            <v>126720</v>
          </cell>
          <cell r="O69">
            <v>10.56</v>
          </cell>
          <cell r="P69">
            <v>1</v>
          </cell>
          <cell r="Q69">
            <v>20</v>
          </cell>
          <cell r="R69">
            <v>0.7</v>
          </cell>
          <cell r="S69">
            <v>1.01473233779264</v>
          </cell>
          <cell r="T69">
            <v>0.75</v>
          </cell>
          <cell r="U69">
            <v>84.947000000000003</v>
          </cell>
          <cell r="V69">
            <v>1.9367842594238722</v>
          </cell>
          <cell r="W69">
            <v>1.2045240928361878</v>
          </cell>
          <cell r="X69">
            <v>25.399531679173119</v>
          </cell>
          <cell r="Y69">
            <v>25.6050982632105</v>
          </cell>
          <cell r="Z69">
            <v>7.5016039527112666E-3</v>
          </cell>
          <cell r="AA69">
            <v>3.8943714453021153E-2</v>
          </cell>
          <cell r="AB69">
            <v>6.9331063611990746</v>
          </cell>
          <cell r="AC69">
            <v>1.0641594273422386</v>
          </cell>
          <cell r="AD69">
            <v>1.4273579885223182</v>
          </cell>
          <cell r="AE69">
            <v>1381.009256959353</v>
          </cell>
          <cell r="AF69">
            <v>3743.9509922080751</v>
          </cell>
          <cell r="AG69">
            <v>3</v>
          </cell>
          <cell r="AH69">
            <v>770397.61103184137</v>
          </cell>
          <cell r="AI69">
            <v>-135.88548262383893</v>
          </cell>
          <cell r="AJ69">
            <v>-1.5318980274152114E-3</v>
          </cell>
          <cell r="AK69">
            <v>-135.88548262383893</v>
          </cell>
        </row>
        <row r="70">
          <cell r="B70" t="str">
            <v>LoPGas</v>
          </cell>
          <cell r="C70" t="str">
            <v>Header</v>
          </cell>
          <cell r="D70" t="str">
            <v>x</v>
          </cell>
          <cell r="E70" t="str">
            <v>H</v>
          </cell>
          <cell r="F70">
            <v>15</v>
          </cell>
          <cell r="G70">
            <v>115</v>
          </cell>
          <cell r="J70">
            <v>5.4</v>
          </cell>
          <cell r="K70">
            <v>5.4</v>
          </cell>
          <cell r="L70">
            <v>80</v>
          </cell>
          <cell r="M70">
            <v>25.6050982632105</v>
          </cell>
          <cell r="N70">
            <v>190080</v>
          </cell>
          <cell r="O70">
            <v>15.84</v>
          </cell>
          <cell r="P70">
            <v>1</v>
          </cell>
          <cell r="Q70">
            <v>20</v>
          </cell>
          <cell r="R70">
            <v>0.7</v>
          </cell>
          <cell r="S70">
            <v>1.2386846748934399</v>
          </cell>
          <cell r="T70">
            <v>0.75</v>
          </cell>
          <cell r="U70">
            <v>84.947000000000003</v>
          </cell>
          <cell r="V70">
            <v>1.4888854418993294</v>
          </cell>
          <cell r="W70">
            <v>0.9236262046521837</v>
          </cell>
          <cell r="X70">
            <v>25.759768981227197</v>
          </cell>
          <cell r="Y70">
            <v>25.914439699243889</v>
          </cell>
          <cell r="Z70">
            <v>5.6869564270978223E-3</v>
          </cell>
          <cell r="AA70">
            <v>3.3300021674405461E-2</v>
          </cell>
          <cell r="AB70">
            <v>6.0613410564312922</v>
          </cell>
          <cell r="AC70">
            <v>0.98057001843256275</v>
          </cell>
          <cell r="AD70">
            <v>1.4223639335545122</v>
          </cell>
          <cell r="AE70">
            <v>2071.5138854390293</v>
          </cell>
          <cell r="AF70">
            <v>3682.2733984146571</v>
          </cell>
          <cell r="AG70">
            <v>3</v>
          </cell>
          <cell r="AH70">
            <v>935900.24920751899</v>
          </cell>
          <cell r="AI70">
            <v>-153.32428463090932</v>
          </cell>
          <cell r="AJ70">
            <v>-1.1523289790081569E-3</v>
          </cell>
          <cell r="AK70">
            <v>-153.32428463090932</v>
          </cell>
        </row>
        <row r="71">
          <cell r="B71" t="str">
            <v>LoPGas</v>
          </cell>
          <cell r="C71" t="str">
            <v>Leader</v>
          </cell>
          <cell r="D71" t="str">
            <v>x</v>
          </cell>
          <cell r="E71" t="str">
            <v>L</v>
          </cell>
          <cell r="F71">
            <v>15</v>
          </cell>
          <cell r="G71">
            <v>115</v>
          </cell>
          <cell r="J71">
            <v>5.4</v>
          </cell>
          <cell r="K71">
            <v>5.4</v>
          </cell>
          <cell r="L71">
            <v>80</v>
          </cell>
          <cell r="M71">
            <v>25.914439699243889</v>
          </cell>
          <cell r="N71">
            <v>253440.00000000003</v>
          </cell>
          <cell r="O71">
            <v>21.12</v>
          </cell>
          <cell r="P71">
            <v>1</v>
          </cell>
          <cell r="Q71">
            <v>150</v>
          </cell>
          <cell r="R71">
            <v>0.7</v>
          </cell>
          <cell r="S71">
            <v>1.4046444981305601</v>
          </cell>
          <cell r="T71">
            <v>0.75</v>
          </cell>
          <cell r="U71">
            <v>84.947000000000003</v>
          </cell>
          <cell r="V71">
            <v>10.868469959510687</v>
          </cell>
          <cell r="W71">
            <v>7.0491878592640695</v>
          </cell>
          <cell r="X71">
            <v>26.86504156361195</v>
          </cell>
          <cell r="Y71">
            <v>27.81564342798001</v>
          </cell>
          <cell r="Z71">
            <v>3.5151780219415452E-2</v>
          </cell>
          <cell r="AA71">
            <v>2.9704860681398011E-2</v>
          </cell>
          <cell r="AB71">
            <v>5.5502556253984103</v>
          </cell>
          <cell r="AC71">
            <v>0.92699206047472649</v>
          </cell>
          <cell r="AD71">
            <v>1.4186078951000558</v>
          </cell>
          <cell r="AE71">
            <v>2762.018513918706</v>
          </cell>
          <cell r="AF71">
            <v>4051.3066103305814</v>
          </cell>
          <cell r="AG71">
            <v>3</v>
          </cell>
          <cell r="AH71">
            <v>1093537.7446202864</v>
          </cell>
          <cell r="AI71">
            <v>-1224.7504967753121</v>
          </cell>
          <cell r="AJ71">
            <v>-6.9035809928262087E-3</v>
          </cell>
          <cell r="AK71">
            <v>-1224.7504967753121</v>
          </cell>
        </row>
        <row r="72">
          <cell r="B72" t="str">
            <v>15_115_0.7_150</v>
          </cell>
          <cell r="F72">
            <v>15</v>
          </cell>
          <cell r="G72">
            <v>115</v>
          </cell>
          <cell r="H72">
            <v>2.8734350392163783</v>
          </cell>
          <cell r="R72">
            <v>0.7</v>
          </cell>
          <cell r="W72">
            <v>7.0491878592640695</v>
          </cell>
          <cell r="X72">
            <v>12.126564960783622</v>
          </cell>
          <cell r="AK72">
            <v>-1627.0016371742206</v>
          </cell>
          <cell r="AL72">
            <v>4.832506694978346E-3</v>
          </cell>
          <cell r="AM72">
            <v>-1224.7504967753121</v>
          </cell>
        </row>
        <row r="73">
          <cell r="B73" t="str">
            <v>LoPGas</v>
          </cell>
          <cell r="C73" t="str">
            <v>Branch</v>
          </cell>
          <cell r="D73" t="str">
            <v>x</v>
          </cell>
          <cell r="E73" t="str">
            <v>B</v>
          </cell>
          <cell r="F73">
            <v>15</v>
          </cell>
          <cell r="G73">
            <v>115</v>
          </cell>
          <cell r="J73">
            <v>5.4</v>
          </cell>
          <cell r="K73">
            <v>5.4</v>
          </cell>
          <cell r="L73">
            <v>80</v>
          </cell>
          <cell r="M73">
            <v>20.399999999999999</v>
          </cell>
          <cell r="N73">
            <v>13200.000000000002</v>
          </cell>
          <cell r="O73">
            <v>1.2</v>
          </cell>
          <cell r="P73">
            <v>16</v>
          </cell>
          <cell r="Q73">
            <v>30</v>
          </cell>
          <cell r="R73">
            <v>0.7</v>
          </cell>
          <cell r="S73">
            <v>0.5</v>
          </cell>
          <cell r="T73">
            <v>0.75</v>
          </cell>
          <cell r="U73">
            <v>84.947000000000003</v>
          </cell>
          <cell r="V73">
            <v>1.8284502941671303</v>
          </cell>
          <cell r="W73">
            <v>1.1363037116921397</v>
          </cell>
          <cell r="X73">
            <v>22.454765557676389</v>
          </cell>
          <cell r="Y73">
            <v>24.509531115352775</v>
          </cell>
          <cell r="Z73">
            <v>6.8951864351556647E-2</v>
          </cell>
          <cell r="AA73">
            <v>0.12799720406207923</v>
          </cell>
          <cell r="AB73">
            <v>10.590508807326579</v>
          </cell>
          <cell r="AC73">
            <v>1.3233030151855887</v>
          </cell>
          <cell r="AD73">
            <v>1.4432516930634871</v>
          </cell>
          <cell r="AE73">
            <v>143.85513093326594</v>
          </cell>
          <cell r="AF73">
            <v>1803.2653861084361</v>
          </cell>
          <cell r="AG73">
            <v>2</v>
          </cell>
          <cell r="AH73">
            <v>174430.99107817758</v>
          </cell>
          <cell r="AI73">
            <v>-143.30264543006709</v>
          </cell>
          <cell r="AJ73">
            <v>-1.5508944310613322E-2</v>
          </cell>
          <cell r="AK73">
            <v>-2292.8423268810734</v>
          </cell>
        </row>
        <row r="74">
          <cell r="B74" t="str">
            <v>LoPGas</v>
          </cell>
          <cell r="C74" t="str">
            <v>Header</v>
          </cell>
          <cell r="D74" t="str">
            <v>x</v>
          </cell>
          <cell r="E74" t="str">
            <v>H</v>
          </cell>
          <cell r="F74">
            <v>15</v>
          </cell>
          <cell r="G74">
            <v>115</v>
          </cell>
          <cell r="J74">
            <v>5.4</v>
          </cell>
          <cell r="K74">
            <v>5.4</v>
          </cell>
          <cell r="L74">
            <v>80</v>
          </cell>
          <cell r="M74">
            <v>24.509531115352775</v>
          </cell>
          <cell r="N74">
            <v>63360</v>
          </cell>
          <cell r="O74">
            <v>5.28</v>
          </cell>
          <cell r="P74">
            <v>1</v>
          </cell>
          <cell r="Q74">
            <v>20</v>
          </cell>
          <cell r="R74">
            <v>0.7</v>
          </cell>
          <cell r="S74">
            <v>0.73278748682815997</v>
          </cell>
          <cell r="T74">
            <v>0.75</v>
          </cell>
          <cell r="U74">
            <v>84.947000000000003</v>
          </cell>
          <cell r="V74">
            <v>2.9029218706343962</v>
          </cell>
          <cell r="W74">
            <v>1.8129230923390409</v>
          </cell>
          <cell r="X74">
            <v>24.851748105244255</v>
          </cell>
          <cell r="Y74">
            <v>25.193965095135738</v>
          </cell>
          <cell r="Z74">
            <v>1.2334261964982773E-2</v>
          </cell>
          <cell r="AA74">
            <v>5.1346158474009244E-2</v>
          </cell>
          <cell r="AB74">
            <v>8.5114816344094599</v>
          </cell>
          <cell r="AC74">
            <v>1.1942270781086777</v>
          </cell>
          <cell r="AD74">
            <v>1.4325080446561387</v>
          </cell>
          <cell r="AE74">
            <v>690.50462847967651</v>
          </cell>
          <cell r="AF74">
            <v>3781.2037462523003</v>
          </cell>
          <cell r="AG74">
            <v>2</v>
          </cell>
          <cell r="AH74">
            <v>546528.9525102732</v>
          </cell>
          <cell r="AI74">
            <v>-113.04137314416036</v>
          </cell>
          <cell r="AJ74">
            <v>-2.5487322588419997E-3</v>
          </cell>
          <cell r="AK74">
            <v>-113.04137314416036</v>
          </cell>
        </row>
        <row r="75">
          <cell r="B75" t="str">
            <v>LoPGas</v>
          </cell>
          <cell r="C75" t="str">
            <v>Header</v>
          </cell>
          <cell r="D75" t="str">
            <v>x</v>
          </cell>
          <cell r="E75" t="str">
            <v>H</v>
          </cell>
          <cell r="F75">
            <v>15</v>
          </cell>
          <cell r="G75">
            <v>115</v>
          </cell>
          <cell r="J75">
            <v>5.4</v>
          </cell>
          <cell r="K75">
            <v>5.4</v>
          </cell>
          <cell r="L75">
            <v>80</v>
          </cell>
          <cell r="M75">
            <v>25.193965095135738</v>
          </cell>
          <cell r="N75">
            <v>126720</v>
          </cell>
          <cell r="O75">
            <v>10.56</v>
          </cell>
          <cell r="P75">
            <v>1</v>
          </cell>
          <cell r="Q75">
            <v>20</v>
          </cell>
          <cell r="R75">
            <v>0.7</v>
          </cell>
          <cell r="S75">
            <v>1.01473233779264</v>
          </cell>
          <cell r="T75">
            <v>0.75</v>
          </cell>
          <cell r="U75">
            <v>84.947000000000003</v>
          </cell>
          <cell r="V75">
            <v>1.9367842594238722</v>
          </cell>
          <cell r="W75">
            <v>1.2045240928361878</v>
          </cell>
          <cell r="X75">
            <v>25.399531679173119</v>
          </cell>
          <cell r="Y75">
            <v>25.6050982632105</v>
          </cell>
          <cell r="Z75">
            <v>7.5016039527112666E-3</v>
          </cell>
          <cell r="AA75">
            <v>3.8943714453021153E-2</v>
          </cell>
          <cell r="AB75">
            <v>6.9331063611990746</v>
          </cell>
          <cell r="AC75">
            <v>1.0641594273422386</v>
          </cell>
          <cell r="AD75">
            <v>1.4273579885223182</v>
          </cell>
          <cell r="AE75">
            <v>1381.009256959353</v>
          </cell>
          <cell r="AF75">
            <v>3743.9509922080751</v>
          </cell>
          <cell r="AG75">
            <v>3</v>
          </cell>
          <cell r="AH75">
            <v>770397.61103184137</v>
          </cell>
          <cell r="AI75">
            <v>-135.88548262383893</v>
          </cell>
          <cell r="AJ75">
            <v>-1.5318980274152114E-3</v>
          </cell>
          <cell r="AK75">
            <v>-135.88548262383893</v>
          </cell>
        </row>
        <row r="76">
          <cell r="B76" t="str">
            <v>LoPGas</v>
          </cell>
          <cell r="C76" t="str">
            <v>Header</v>
          </cell>
          <cell r="D76" t="str">
            <v>x</v>
          </cell>
          <cell r="E76" t="str">
            <v>H</v>
          </cell>
          <cell r="F76">
            <v>15</v>
          </cell>
          <cell r="G76">
            <v>115</v>
          </cell>
          <cell r="J76">
            <v>5.4</v>
          </cell>
          <cell r="K76">
            <v>5.4</v>
          </cell>
          <cell r="L76">
            <v>80</v>
          </cell>
          <cell r="M76">
            <v>25.6050982632105</v>
          </cell>
          <cell r="N76">
            <v>190080</v>
          </cell>
          <cell r="O76">
            <v>15.84</v>
          </cell>
          <cell r="P76">
            <v>1</v>
          </cell>
          <cell r="Q76">
            <v>20</v>
          </cell>
          <cell r="R76">
            <v>0.7</v>
          </cell>
          <cell r="S76">
            <v>1.2386846748934399</v>
          </cell>
          <cell r="T76">
            <v>0.75</v>
          </cell>
          <cell r="U76">
            <v>84.947000000000003</v>
          </cell>
          <cell r="V76">
            <v>1.4888854418993294</v>
          </cell>
          <cell r="W76">
            <v>0.9236262046521837</v>
          </cell>
          <cell r="X76">
            <v>25.759768981227197</v>
          </cell>
          <cell r="Y76">
            <v>25.914439699243889</v>
          </cell>
          <cell r="Z76">
            <v>5.6869564270978223E-3</v>
          </cell>
          <cell r="AA76">
            <v>3.3300021674405461E-2</v>
          </cell>
          <cell r="AB76">
            <v>6.0613410564312922</v>
          </cell>
          <cell r="AC76">
            <v>0.98057001843256275</v>
          </cell>
          <cell r="AD76">
            <v>1.4223639335545122</v>
          </cell>
          <cell r="AE76">
            <v>2071.5138854390293</v>
          </cell>
          <cell r="AF76">
            <v>3682.2733984146571</v>
          </cell>
          <cell r="AG76">
            <v>3</v>
          </cell>
          <cell r="AH76">
            <v>935900.24920751899</v>
          </cell>
          <cell r="AI76">
            <v>-153.32428463090932</v>
          </cell>
          <cell r="AJ76">
            <v>-1.1523289790081569E-3</v>
          </cell>
          <cell r="AK76">
            <v>-153.32428463090932</v>
          </cell>
        </row>
        <row r="77">
          <cell r="B77" t="str">
            <v>LoPGas</v>
          </cell>
          <cell r="C77" t="str">
            <v>Leader</v>
          </cell>
          <cell r="D77" t="str">
            <v>x</v>
          </cell>
          <cell r="E77" t="str">
            <v>L</v>
          </cell>
          <cell r="F77">
            <v>15</v>
          </cell>
          <cell r="G77">
            <v>115</v>
          </cell>
          <cell r="J77">
            <v>5.4</v>
          </cell>
          <cell r="K77">
            <v>5.4</v>
          </cell>
          <cell r="L77">
            <v>80</v>
          </cell>
          <cell r="M77">
            <v>25.914439699243889</v>
          </cell>
          <cell r="N77">
            <v>253440.00000000003</v>
          </cell>
          <cell r="O77">
            <v>21.12</v>
          </cell>
          <cell r="P77">
            <v>1</v>
          </cell>
          <cell r="Q77">
            <v>200</v>
          </cell>
          <cell r="R77">
            <v>0.7</v>
          </cell>
          <cell r="S77">
            <v>1.4046444981305601</v>
          </cell>
          <cell r="T77">
            <v>0.75</v>
          </cell>
          <cell r="U77">
            <v>84.947000000000003</v>
          </cell>
          <cell r="V77">
            <v>14.946898801054395</v>
          </cell>
          <cell r="W77">
            <v>9.898437758022995</v>
          </cell>
          <cell r="X77">
            <v>27.185846109185928</v>
          </cell>
          <cell r="Y77">
            <v>28.457252519127966</v>
          </cell>
          <cell r="Z77">
            <v>4.7014633956718566E-2</v>
          </cell>
          <cell r="AA77">
            <v>2.9821379090036477E-2</v>
          </cell>
          <cell r="AB77">
            <v>5.5502556253984103</v>
          </cell>
          <cell r="AC77">
            <v>0.92699363558145309</v>
          </cell>
          <cell r="AD77">
            <v>1.4186054846640483</v>
          </cell>
          <cell r="AE77">
            <v>2762.018513918706</v>
          </cell>
          <cell r="AF77">
            <v>4178.6998792600925</v>
          </cell>
          <cell r="AG77">
            <v>3</v>
          </cell>
          <cell r="AH77">
            <v>1093591.2356403533</v>
          </cell>
          <cell r="AI77">
            <v>-1622.9714707306425</v>
          </cell>
          <cell r="AJ77">
            <v>-9.1482428680253573E-3</v>
          </cell>
          <cell r="AK77">
            <v>-1622.9714707306425</v>
          </cell>
        </row>
        <row r="78">
          <cell r="B78" t="str">
            <v>15_115_0.7_200</v>
          </cell>
          <cell r="F78">
            <v>15</v>
          </cell>
          <cell r="G78">
            <v>115</v>
          </cell>
          <cell r="H78">
            <v>2.4185140457452903E-2</v>
          </cell>
          <cell r="R78">
            <v>0.7</v>
          </cell>
          <cell r="W78">
            <v>9.898437758022995</v>
          </cell>
          <cell r="X78">
            <v>14.975814859542547</v>
          </cell>
          <cell r="AK78">
            <v>-2025.2226111295511</v>
          </cell>
          <cell r="AL78">
            <v>6.4037700076177489E-3</v>
          </cell>
          <cell r="AM78">
            <v>-1622.9714707306425</v>
          </cell>
        </row>
        <row r="79">
          <cell r="B79" t="str">
            <v>LoPGas</v>
          </cell>
          <cell r="C79" t="str">
            <v>Branch</v>
          </cell>
          <cell r="D79" t="str">
            <v>x</v>
          </cell>
          <cell r="E79" t="str">
            <v>B</v>
          </cell>
          <cell r="F79">
            <v>15</v>
          </cell>
          <cell r="G79">
            <v>115</v>
          </cell>
          <cell r="J79">
            <v>5.4</v>
          </cell>
          <cell r="K79">
            <v>5.4</v>
          </cell>
          <cell r="L79">
            <v>80</v>
          </cell>
          <cell r="M79">
            <v>20.399999999999999</v>
          </cell>
          <cell r="N79">
            <v>13200.000000000002</v>
          </cell>
          <cell r="O79">
            <v>1.2</v>
          </cell>
          <cell r="P79">
            <v>16</v>
          </cell>
          <cell r="Q79">
            <v>30</v>
          </cell>
          <cell r="R79">
            <v>0.4</v>
          </cell>
          <cell r="S79">
            <v>0.5</v>
          </cell>
          <cell r="T79">
            <v>0.75</v>
          </cell>
          <cell r="U79">
            <v>84.947000000000003</v>
          </cell>
          <cell r="V79">
            <v>0.6602031512753378</v>
          </cell>
          <cell r="W79">
            <v>0.40955530476137447</v>
          </cell>
          <cell r="X79">
            <v>23.89433399187574</v>
          </cell>
          <cell r="Y79">
            <v>27.388667983751485</v>
          </cell>
          <cell r="Z79">
            <v>0.11725952992871624</v>
          </cell>
          <cell r="AA79">
            <v>0.2003030708214768</v>
          </cell>
          <cell r="AB79">
            <v>10.590508807326579</v>
          </cell>
          <cell r="AC79">
            <v>1.3240294349857076</v>
          </cell>
          <cell r="AD79">
            <v>1.4424598627773215</v>
          </cell>
          <cell r="AE79">
            <v>82.20293196186627</v>
          </cell>
          <cell r="AF79">
            <v>1027.1042841508349</v>
          </cell>
          <cell r="AG79">
            <v>2</v>
          </cell>
          <cell r="AH79">
            <v>99369.523113237679</v>
          </cell>
          <cell r="AI79">
            <v>-138.75471946386824</v>
          </cell>
          <cell r="AJ79">
            <v>-2.6279302928762922E-2</v>
          </cell>
          <cell r="AK79">
            <v>-2220.0755114218919</v>
          </cell>
        </row>
        <row r="80">
          <cell r="B80" t="str">
            <v>LoPGas</v>
          </cell>
          <cell r="C80" t="str">
            <v>Header</v>
          </cell>
          <cell r="D80" t="str">
            <v>x</v>
          </cell>
          <cell r="E80" t="str">
            <v>H</v>
          </cell>
          <cell r="F80">
            <v>15</v>
          </cell>
          <cell r="G80">
            <v>115</v>
          </cell>
          <cell r="J80">
            <v>5.4</v>
          </cell>
          <cell r="K80">
            <v>5.4</v>
          </cell>
          <cell r="L80">
            <v>80</v>
          </cell>
          <cell r="M80">
            <v>27.388667983751485</v>
          </cell>
          <cell r="N80">
            <v>63360</v>
          </cell>
          <cell r="O80">
            <v>5.28</v>
          </cell>
          <cell r="P80">
            <v>1</v>
          </cell>
          <cell r="Q80">
            <v>20</v>
          </cell>
          <cell r="R80">
            <v>0.4</v>
          </cell>
          <cell r="S80">
            <v>0.73278748682815997</v>
          </cell>
          <cell r="T80">
            <v>0.75</v>
          </cell>
          <cell r="U80">
            <v>84.947000000000003</v>
          </cell>
          <cell r="V80">
            <v>1.023936114094983</v>
          </cell>
          <cell r="W80">
            <v>0.63519610055519493</v>
          </cell>
          <cell r="X80">
            <v>27.955718733126588</v>
          </cell>
          <cell r="Y80">
            <v>28.52276948250169</v>
          </cell>
          <cell r="Z80">
            <v>2.1556220975358475E-2</v>
          </cell>
          <cell r="AA80">
            <v>8.0340038655954016E-2</v>
          </cell>
          <cell r="AB80">
            <v>8.5114816344094599</v>
          </cell>
          <cell r="AC80">
            <v>1.1998768995906226</v>
          </cell>
          <cell r="AD80">
            <v>1.4257628404385072</v>
          </cell>
          <cell r="AE80">
            <v>394.57407341695802</v>
          </cell>
          <cell r="AF80">
            <v>2153.9405244661561</v>
          </cell>
          <cell r="AG80">
            <v>2</v>
          </cell>
          <cell r="AH80">
            <v>310319.93293798598</v>
          </cell>
          <cell r="AI80">
            <v>-106.29865977472234</v>
          </cell>
          <cell r="AJ80">
            <v>-4.1942337347980717E-3</v>
          </cell>
          <cell r="AK80">
            <v>-106.29865977472234</v>
          </cell>
        </row>
        <row r="81">
          <cell r="B81" t="str">
            <v>LoPGas</v>
          </cell>
          <cell r="C81" t="str">
            <v>Header</v>
          </cell>
          <cell r="D81" t="str">
            <v>x</v>
          </cell>
          <cell r="E81" t="str">
            <v>H</v>
          </cell>
          <cell r="F81">
            <v>15</v>
          </cell>
          <cell r="G81">
            <v>115</v>
          </cell>
          <cell r="J81">
            <v>5.4</v>
          </cell>
          <cell r="K81">
            <v>5.4</v>
          </cell>
          <cell r="L81">
            <v>80</v>
          </cell>
          <cell r="M81">
            <v>28.52276948250169</v>
          </cell>
          <cell r="N81">
            <v>126720</v>
          </cell>
          <cell r="O81">
            <v>10.56</v>
          </cell>
          <cell r="P81">
            <v>1</v>
          </cell>
          <cell r="Q81">
            <v>20</v>
          </cell>
          <cell r="R81">
            <v>0.4</v>
          </cell>
          <cell r="S81">
            <v>1.01473233779264</v>
          </cell>
          <cell r="T81">
            <v>0.75</v>
          </cell>
          <cell r="U81">
            <v>84.947000000000003</v>
          </cell>
          <cell r="V81">
            <v>0.68197333832973994</v>
          </cell>
          <cell r="W81">
            <v>0.42306038357924081</v>
          </cell>
          <cell r="X81">
            <v>28.861848824332064</v>
          </cell>
          <cell r="Y81">
            <v>29.200928166162441</v>
          </cell>
          <cell r="Z81">
            <v>1.3173954325888415E-2</v>
          </cell>
          <cell r="AA81">
            <v>6.1000868405451707E-2</v>
          </cell>
          <cell r="AB81">
            <v>6.9331063611990746</v>
          </cell>
          <cell r="AC81">
            <v>1.071420439041495</v>
          </cell>
          <cell r="AD81">
            <v>1.4176847895837583</v>
          </cell>
          <cell r="AE81">
            <v>789.14814683391603</v>
          </cell>
          <cell r="AF81">
            <v>2146.284532552665</v>
          </cell>
          <cell r="AG81">
            <v>2</v>
          </cell>
          <cell r="AH81">
            <v>437181.89255384804</v>
          </cell>
          <cell r="AI81">
            <v>-126.80485103660888</v>
          </cell>
          <cell r="AJ81">
            <v>-2.5016739866755224E-3</v>
          </cell>
          <cell r="AK81">
            <v>-126.80485103660888</v>
          </cell>
        </row>
        <row r="82">
          <cell r="B82" t="str">
            <v>LoPGas</v>
          </cell>
          <cell r="C82" t="str">
            <v>Header</v>
          </cell>
          <cell r="D82" t="str">
            <v>x</v>
          </cell>
          <cell r="E82" t="str">
            <v>H</v>
          </cell>
          <cell r="F82">
            <v>15</v>
          </cell>
          <cell r="G82">
            <v>115</v>
          </cell>
          <cell r="J82">
            <v>5.4</v>
          </cell>
          <cell r="K82">
            <v>5.4</v>
          </cell>
          <cell r="L82">
            <v>80</v>
          </cell>
          <cell r="M82">
            <v>29.200928166162441</v>
          </cell>
          <cell r="N82">
            <v>190080</v>
          </cell>
          <cell r="O82">
            <v>15.84</v>
          </cell>
          <cell r="P82">
            <v>1</v>
          </cell>
          <cell r="Q82">
            <v>20</v>
          </cell>
          <cell r="R82">
            <v>0.4</v>
          </cell>
          <cell r="S82">
            <v>1.2386846748934399</v>
          </cell>
          <cell r="T82">
            <v>0.75</v>
          </cell>
          <cell r="U82">
            <v>84.947000000000003</v>
          </cell>
          <cell r="V82">
            <v>0.52313476796311764</v>
          </cell>
          <cell r="W82">
            <v>0.32452529029969668</v>
          </cell>
          <cell r="X82">
            <v>29.455194689537219</v>
          </cell>
          <cell r="Y82">
            <v>29.709461212911997</v>
          </cell>
          <cell r="Z82">
            <v>1.0010675951185766E-2</v>
          </cell>
          <cell r="AA82">
            <v>5.2186021503106132E-2</v>
          </cell>
          <cell r="AB82">
            <v>6.0613410564312922</v>
          </cell>
          <cell r="AC82">
            <v>0.98649577999365978</v>
          </cell>
          <cell r="AD82">
            <v>1.4138199643918643</v>
          </cell>
          <cell r="AE82">
            <v>1183.722220250874</v>
          </cell>
          <cell r="AF82">
            <v>2116.3468303108066</v>
          </cell>
          <cell r="AG82">
            <v>3</v>
          </cell>
          <cell r="AH82">
            <v>530896.63017884758</v>
          </cell>
          <cell r="AI82">
            <v>-142.37807385954582</v>
          </cell>
          <cell r="AJ82">
            <v>-1.8726072424708783E-3</v>
          </cell>
          <cell r="AK82">
            <v>-142.37807385954582</v>
          </cell>
        </row>
        <row r="83">
          <cell r="B83" t="str">
            <v>LoPGas</v>
          </cell>
          <cell r="C83" t="str">
            <v>Leader</v>
          </cell>
          <cell r="D83" t="str">
            <v>x</v>
          </cell>
          <cell r="E83" t="str">
            <v>L</v>
          </cell>
          <cell r="F83">
            <v>15</v>
          </cell>
          <cell r="G83">
            <v>115</v>
          </cell>
          <cell r="J83">
            <v>5.4</v>
          </cell>
          <cell r="K83">
            <v>5.4</v>
          </cell>
          <cell r="L83">
            <v>80</v>
          </cell>
          <cell r="M83">
            <v>29.709461212911997</v>
          </cell>
          <cell r="N83">
            <v>253440.00000000003</v>
          </cell>
          <cell r="O83">
            <v>21.12</v>
          </cell>
          <cell r="P83">
            <v>1</v>
          </cell>
          <cell r="Q83">
            <v>40</v>
          </cell>
          <cell r="R83">
            <v>0.4</v>
          </cell>
          <cell r="S83">
            <v>1.4046444981305601</v>
          </cell>
          <cell r="T83">
            <v>0.75</v>
          </cell>
          <cell r="U83">
            <v>84.947000000000003</v>
          </cell>
          <cell r="V83">
            <v>0.95018002274116486</v>
          </cell>
          <cell r="W83">
            <v>0.58944170145233166</v>
          </cell>
          <cell r="X83">
            <v>30.120092817415809</v>
          </cell>
          <cell r="Y83">
            <v>30.530724421919622</v>
          </cell>
          <cell r="Z83">
            <v>1.6330372050388231E-2</v>
          </cell>
          <cell r="AA83">
            <v>4.6092268762781913E-2</v>
          </cell>
          <cell r="AB83">
            <v>5.5502556253984103</v>
          </cell>
          <cell r="AC83">
            <v>0.93293248667355699</v>
          </cell>
          <cell r="AD83">
            <v>1.4095749418839365</v>
          </cell>
          <cell r="AE83">
            <v>1578.2962936678323</v>
          </cell>
          <cell r="AF83">
            <v>2180.8557987295362</v>
          </cell>
          <cell r="AG83">
            <v>3</v>
          </cell>
          <cell r="AH83">
            <v>619949.13868131256</v>
          </cell>
          <cell r="AI83">
            <v>-305.56984797313225</v>
          </cell>
          <cell r="AJ83">
            <v>-3.0142227743561812E-3</v>
          </cell>
          <cell r="AK83">
            <v>-305.56984797313225</v>
          </cell>
        </row>
        <row r="84">
          <cell r="B84" t="str">
            <v>15_115_0.4_40</v>
          </cell>
          <cell r="F84">
            <v>15</v>
          </cell>
          <cell r="G84">
            <v>115</v>
          </cell>
          <cell r="H84">
            <v>12.618221219352161</v>
          </cell>
          <cell r="R84">
            <v>0.4</v>
          </cell>
          <cell r="W84">
            <v>0.58944170145233166</v>
          </cell>
          <cell r="X84">
            <v>2.3817787806478385</v>
          </cell>
          <cell r="AK84">
            <v>-681.05143264400931</v>
          </cell>
          <cell r="AL84">
            <v>1.2056891097424725E-3</v>
          </cell>
          <cell r="AM84">
            <v>-305.56984797313225</v>
          </cell>
        </row>
        <row r="85">
          <cell r="B85" t="str">
            <v>LoPGas</v>
          </cell>
          <cell r="C85" t="str">
            <v>Branch</v>
          </cell>
          <cell r="D85" t="str">
            <v>x</v>
          </cell>
          <cell r="E85" t="str">
            <v>B</v>
          </cell>
          <cell r="F85">
            <v>15</v>
          </cell>
          <cell r="G85">
            <v>115</v>
          </cell>
          <cell r="J85">
            <v>5.4</v>
          </cell>
          <cell r="K85">
            <v>5.4</v>
          </cell>
          <cell r="L85">
            <v>80</v>
          </cell>
          <cell r="M85">
            <v>20.399999999999999</v>
          </cell>
          <cell r="N85">
            <v>13200.000000000002</v>
          </cell>
          <cell r="O85">
            <v>1.2</v>
          </cell>
          <cell r="P85">
            <v>16</v>
          </cell>
          <cell r="Q85">
            <v>30</v>
          </cell>
          <cell r="R85">
            <v>0.4</v>
          </cell>
          <cell r="S85">
            <v>0.5</v>
          </cell>
          <cell r="T85">
            <v>0.75</v>
          </cell>
          <cell r="U85">
            <v>84.947000000000003</v>
          </cell>
          <cell r="V85">
            <v>0.6602031512753378</v>
          </cell>
          <cell r="W85">
            <v>0.40955530476137447</v>
          </cell>
          <cell r="X85">
            <v>23.89433399187574</v>
          </cell>
          <cell r="Y85">
            <v>27.388667983751485</v>
          </cell>
          <cell r="Z85">
            <v>0.11725952992871624</v>
          </cell>
          <cell r="AA85">
            <v>0.2003030708214768</v>
          </cell>
          <cell r="AB85">
            <v>10.590508807326579</v>
          </cell>
          <cell r="AC85">
            <v>1.3240294349857076</v>
          </cell>
          <cell r="AD85">
            <v>1.4424598627773215</v>
          </cell>
          <cell r="AE85">
            <v>82.20293196186627</v>
          </cell>
          <cell r="AF85">
            <v>1027.1042841508349</v>
          </cell>
          <cell r="AG85">
            <v>2</v>
          </cell>
          <cell r="AH85">
            <v>99369.523113237679</v>
          </cell>
          <cell r="AI85">
            <v>-138.75471946386824</v>
          </cell>
          <cell r="AJ85">
            <v>-2.6279302928762922E-2</v>
          </cell>
          <cell r="AK85">
            <v>-2220.0755114218919</v>
          </cell>
        </row>
        <row r="86">
          <cell r="B86" t="str">
            <v>LoPGas</v>
          </cell>
          <cell r="C86" t="str">
            <v>Header</v>
          </cell>
          <cell r="D86" t="str">
            <v>x</v>
          </cell>
          <cell r="E86" t="str">
            <v>H</v>
          </cell>
          <cell r="F86">
            <v>15</v>
          </cell>
          <cell r="G86">
            <v>115</v>
          </cell>
          <cell r="J86">
            <v>5.4</v>
          </cell>
          <cell r="K86">
            <v>5.4</v>
          </cell>
          <cell r="L86">
            <v>80</v>
          </cell>
          <cell r="M86">
            <v>27.388667983751485</v>
          </cell>
          <cell r="N86">
            <v>63360</v>
          </cell>
          <cell r="O86">
            <v>5.28</v>
          </cell>
          <cell r="P86">
            <v>1</v>
          </cell>
          <cell r="Q86">
            <v>20</v>
          </cell>
          <cell r="R86">
            <v>0.4</v>
          </cell>
          <cell r="S86">
            <v>0.73278748682815997</v>
          </cell>
          <cell r="T86">
            <v>0.75</v>
          </cell>
          <cell r="U86">
            <v>84.947000000000003</v>
          </cell>
          <cell r="V86">
            <v>1.023936114094983</v>
          </cell>
          <cell r="W86">
            <v>0.63519610055519493</v>
          </cell>
          <cell r="X86">
            <v>27.955718733126588</v>
          </cell>
          <cell r="Y86">
            <v>28.52276948250169</v>
          </cell>
          <cell r="Z86">
            <v>2.1556220975358475E-2</v>
          </cell>
          <cell r="AA86">
            <v>8.0340038655954016E-2</v>
          </cell>
          <cell r="AB86">
            <v>8.5114816344094599</v>
          </cell>
          <cell r="AC86">
            <v>1.1998768995906226</v>
          </cell>
          <cell r="AD86">
            <v>1.4257628404385072</v>
          </cell>
          <cell r="AE86">
            <v>394.57407341695802</v>
          </cell>
          <cell r="AF86">
            <v>2153.9405244661561</v>
          </cell>
          <cell r="AG86">
            <v>2</v>
          </cell>
          <cell r="AH86">
            <v>310319.93293798598</v>
          </cell>
          <cell r="AI86">
            <v>-106.29865977472234</v>
          </cell>
          <cell r="AJ86">
            <v>-4.1942337347980717E-3</v>
          </cell>
          <cell r="AK86">
            <v>-106.29865977472234</v>
          </cell>
        </row>
        <row r="87">
          <cell r="B87" t="str">
            <v>LoPGas</v>
          </cell>
          <cell r="C87" t="str">
            <v>Header</v>
          </cell>
          <cell r="D87" t="str">
            <v>x</v>
          </cell>
          <cell r="E87" t="str">
            <v>H</v>
          </cell>
          <cell r="F87">
            <v>15</v>
          </cell>
          <cell r="G87">
            <v>115</v>
          </cell>
          <cell r="J87">
            <v>5.4</v>
          </cell>
          <cell r="K87">
            <v>5.4</v>
          </cell>
          <cell r="L87">
            <v>80</v>
          </cell>
          <cell r="M87">
            <v>28.52276948250169</v>
          </cell>
          <cell r="N87">
            <v>126720</v>
          </cell>
          <cell r="O87">
            <v>10.56</v>
          </cell>
          <cell r="P87">
            <v>1</v>
          </cell>
          <cell r="Q87">
            <v>20</v>
          </cell>
          <cell r="R87">
            <v>0.4</v>
          </cell>
          <cell r="S87">
            <v>1.01473233779264</v>
          </cell>
          <cell r="T87">
            <v>0.75</v>
          </cell>
          <cell r="U87">
            <v>84.947000000000003</v>
          </cell>
          <cell r="V87">
            <v>0.68197333832973994</v>
          </cell>
          <cell r="W87">
            <v>0.42306038357924081</v>
          </cell>
          <cell r="X87">
            <v>28.861848824332064</v>
          </cell>
          <cell r="Y87">
            <v>29.200928166162441</v>
          </cell>
          <cell r="Z87">
            <v>1.3173954325888415E-2</v>
          </cell>
          <cell r="AA87">
            <v>6.1000868405451707E-2</v>
          </cell>
          <cell r="AB87">
            <v>6.9331063611990746</v>
          </cell>
          <cell r="AC87">
            <v>1.071420439041495</v>
          </cell>
          <cell r="AD87">
            <v>1.4176847895837583</v>
          </cell>
          <cell r="AE87">
            <v>789.14814683391603</v>
          </cell>
          <cell r="AF87">
            <v>2146.284532552665</v>
          </cell>
          <cell r="AG87">
            <v>2</v>
          </cell>
          <cell r="AH87">
            <v>437181.89255384804</v>
          </cell>
          <cell r="AI87">
            <v>-126.80485103660888</v>
          </cell>
          <cell r="AJ87">
            <v>-2.5016739866755224E-3</v>
          </cell>
          <cell r="AK87">
            <v>-126.80485103660888</v>
          </cell>
        </row>
        <row r="88">
          <cell r="B88" t="str">
            <v>LoPGas</v>
          </cell>
          <cell r="C88" t="str">
            <v>Header</v>
          </cell>
          <cell r="D88" t="str">
            <v>x</v>
          </cell>
          <cell r="E88" t="str">
            <v>H</v>
          </cell>
          <cell r="F88">
            <v>15</v>
          </cell>
          <cell r="G88">
            <v>115</v>
          </cell>
          <cell r="J88">
            <v>5.4</v>
          </cell>
          <cell r="K88">
            <v>5.4</v>
          </cell>
          <cell r="L88">
            <v>80</v>
          </cell>
          <cell r="M88">
            <v>29.200928166162441</v>
          </cell>
          <cell r="N88">
            <v>190080</v>
          </cell>
          <cell r="O88">
            <v>15.84</v>
          </cell>
          <cell r="P88">
            <v>1</v>
          </cell>
          <cell r="Q88">
            <v>20</v>
          </cell>
          <cell r="R88">
            <v>0.4</v>
          </cell>
          <cell r="S88">
            <v>1.2386846748934399</v>
          </cell>
          <cell r="T88">
            <v>0.75</v>
          </cell>
          <cell r="U88">
            <v>84.947000000000003</v>
          </cell>
          <cell r="V88">
            <v>0.52313476796311764</v>
          </cell>
          <cell r="W88">
            <v>0.32452529029969668</v>
          </cell>
          <cell r="X88">
            <v>29.455194689537219</v>
          </cell>
          <cell r="Y88">
            <v>29.709461212911997</v>
          </cell>
          <cell r="Z88">
            <v>1.0010675951185766E-2</v>
          </cell>
          <cell r="AA88">
            <v>5.2186021503106132E-2</v>
          </cell>
          <cell r="AB88">
            <v>6.0613410564312922</v>
          </cell>
          <cell r="AC88">
            <v>0.98649577999365978</v>
          </cell>
          <cell r="AD88">
            <v>1.4138199643918643</v>
          </cell>
          <cell r="AE88">
            <v>1183.722220250874</v>
          </cell>
          <cell r="AF88">
            <v>2116.3468303108066</v>
          </cell>
          <cell r="AG88">
            <v>3</v>
          </cell>
          <cell r="AH88">
            <v>530896.63017884758</v>
          </cell>
          <cell r="AI88">
            <v>-142.37807385954582</v>
          </cell>
          <cell r="AJ88">
            <v>-1.8726072424708783E-3</v>
          </cell>
          <cell r="AK88">
            <v>-142.37807385954582</v>
          </cell>
        </row>
        <row r="89">
          <cell r="B89" t="str">
            <v>LoPGas</v>
          </cell>
          <cell r="C89" t="str">
            <v>Leader</v>
          </cell>
          <cell r="D89" t="str">
            <v>x</v>
          </cell>
          <cell r="E89" t="str">
            <v>L</v>
          </cell>
          <cell r="F89">
            <v>15</v>
          </cell>
          <cell r="G89">
            <v>115</v>
          </cell>
          <cell r="J89">
            <v>5.4</v>
          </cell>
          <cell r="K89">
            <v>5.4</v>
          </cell>
          <cell r="L89">
            <v>80</v>
          </cell>
          <cell r="M89">
            <v>29.709461212911997</v>
          </cell>
          <cell r="N89">
            <v>253440.00000000003</v>
          </cell>
          <cell r="O89">
            <v>21.12</v>
          </cell>
          <cell r="P89">
            <v>1</v>
          </cell>
          <cell r="Q89">
            <v>20</v>
          </cell>
          <cell r="R89">
            <v>0.4</v>
          </cell>
          <cell r="S89">
            <v>1.4046444981305601</v>
          </cell>
          <cell r="T89">
            <v>0.75</v>
          </cell>
          <cell r="U89">
            <v>84.947000000000003</v>
          </cell>
          <cell r="V89">
            <v>0.47321273361030586</v>
          </cell>
          <cell r="W89">
            <v>0.29355628635875242</v>
          </cell>
          <cell r="X89">
            <v>29.915279259260544</v>
          </cell>
          <cell r="Y89">
            <v>30.121097305609094</v>
          </cell>
          <cell r="Z89">
            <v>8.1851597263615794E-3</v>
          </cell>
          <cell r="AA89">
            <v>4.6065845201852307E-2</v>
          </cell>
          <cell r="AB89">
            <v>5.5502556253984103</v>
          </cell>
          <cell r="AC89">
            <v>0.93293222828459121</v>
          </cell>
          <cell r="AD89">
            <v>1.4095753322859403</v>
          </cell>
          <cell r="AE89">
            <v>1578.2962936678323</v>
          </cell>
          <cell r="AF89">
            <v>2172.3246491808645</v>
          </cell>
          <cell r="AG89">
            <v>3</v>
          </cell>
          <cell r="AH89">
            <v>620146.7278456192</v>
          </cell>
          <cell r="AI89">
            <v>-153.41550847873387</v>
          </cell>
          <cell r="AJ89">
            <v>-1.5133316414016518E-3</v>
          </cell>
          <cell r="AK89">
            <v>-153.41550847873387</v>
          </cell>
        </row>
        <row r="90">
          <cell r="B90" t="str">
            <v>15_115_0.4_20</v>
          </cell>
          <cell r="F90">
            <v>15</v>
          </cell>
          <cell r="G90">
            <v>115</v>
          </cell>
          <cell r="H90">
            <v>12.914106634445741</v>
          </cell>
          <cell r="R90">
            <v>0.4</v>
          </cell>
          <cell r="W90">
            <v>0.29355628635875242</v>
          </cell>
          <cell r="X90">
            <v>2.0858933655542593</v>
          </cell>
          <cell r="AK90">
            <v>-528.8970931496109</v>
          </cell>
          <cell r="AL90">
            <v>6.0533265656066075E-4</v>
          </cell>
          <cell r="AM90">
            <v>-153.41550847873387</v>
          </cell>
        </row>
        <row r="91">
          <cell r="B91" t="str">
            <v>LoPGas</v>
          </cell>
          <cell r="C91" t="str">
            <v>Branch</v>
          </cell>
          <cell r="D91" t="str">
            <v>x</v>
          </cell>
          <cell r="E91" t="str">
            <v>B</v>
          </cell>
          <cell r="F91">
            <v>15</v>
          </cell>
          <cell r="G91">
            <v>115</v>
          </cell>
          <cell r="J91">
            <v>5.4</v>
          </cell>
          <cell r="K91">
            <v>5.4</v>
          </cell>
          <cell r="L91">
            <v>80</v>
          </cell>
          <cell r="M91">
            <v>20.399999999999999</v>
          </cell>
          <cell r="N91">
            <v>13200.000000000002</v>
          </cell>
          <cell r="O91">
            <v>1.2</v>
          </cell>
          <cell r="P91">
            <v>16</v>
          </cell>
          <cell r="Q91">
            <v>30</v>
          </cell>
          <cell r="R91">
            <v>0.4</v>
          </cell>
          <cell r="S91">
            <v>0.5</v>
          </cell>
          <cell r="T91">
            <v>0.75</v>
          </cell>
          <cell r="U91">
            <v>84.947000000000003</v>
          </cell>
          <cell r="V91">
            <v>0.6602031512753378</v>
          </cell>
          <cell r="W91">
            <v>0.40955530476137447</v>
          </cell>
          <cell r="X91">
            <v>23.89433399187574</v>
          </cell>
          <cell r="Y91">
            <v>27.388667983751485</v>
          </cell>
          <cell r="Z91">
            <v>0.11725952992871624</v>
          </cell>
          <cell r="AA91">
            <v>0.2003030708214768</v>
          </cell>
          <cell r="AB91">
            <v>10.590508807326579</v>
          </cell>
          <cell r="AC91">
            <v>1.3240294349857076</v>
          </cell>
          <cell r="AD91">
            <v>1.4424598627773215</v>
          </cell>
          <cell r="AE91">
            <v>82.20293196186627</v>
          </cell>
          <cell r="AF91">
            <v>1027.1042841508349</v>
          </cell>
          <cell r="AG91">
            <v>2</v>
          </cell>
          <cell r="AH91">
            <v>99369.523113237679</v>
          </cell>
          <cell r="AI91">
            <v>-138.75471946386824</v>
          </cell>
          <cell r="AJ91">
            <v>-2.6279302928762922E-2</v>
          </cell>
          <cell r="AK91">
            <v>-2220.0755114218919</v>
          </cell>
        </row>
        <row r="92">
          <cell r="B92" t="str">
            <v>LoPGas</v>
          </cell>
          <cell r="C92" t="str">
            <v>Header</v>
          </cell>
          <cell r="D92" t="str">
            <v>x</v>
          </cell>
          <cell r="E92" t="str">
            <v>H</v>
          </cell>
          <cell r="F92">
            <v>15</v>
          </cell>
          <cell r="G92">
            <v>115</v>
          </cell>
          <cell r="J92">
            <v>5.4</v>
          </cell>
          <cell r="K92">
            <v>5.4</v>
          </cell>
          <cell r="L92">
            <v>80</v>
          </cell>
          <cell r="M92">
            <v>27.388667983751485</v>
          </cell>
          <cell r="N92">
            <v>63360</v>
          </cell>
          <cell r="O92">
            <v>5.28</v>
          </cell>
          <cell r="P92">
            <v>1</v>
          </cell>
          <cell r="Q92">
            <v>20</v>
          </cell>
          <cell r="R92">
            <v>0.4</v>
          </cell>
          <cell r="S92">
            <v>0.73278748682815997</v>
          </cell>
          <cell r="T92">
            <v>0.75</v>
          </cell>
          <cell r="U92">
            <v>84.947000000000003</v>
          </cell>
          <cell r="V92">
            <v>1.023936114094983</v>
          </cell>
          <cell r="W92">
            <v>0.63519610055519493</v>
          </cell>
          <cell r="X92">
            <v>27.955718733126588</v>
          </cell>
          <cell r="Y92">
            <v>28.52276948250169</v>
          </cell>
          <cell r="Z92">
            <v>2.1556220975358475E-2</v>
          </cell>
          <cell r="AA92">
            <v>8.0340038655954016E-2</v>
          </cell>
          <cell r="AB92">
            <v>8.5114816344094599</v>
          </cell>
          <cell r="AC92">
            <v>1.1998768995906226</v>
          </cell>
          <cell r="AD92">
            <v>1.4257628404385072</v>
          </cell>
          <cell r="AE92">
            <v>394.57407341695802</v>
          </cell>
          <cell r="AF92">
            <v>2153.9405244661561</v>
          </cell>
          <cell r="AG92">
            <v>2</v>
          </cell>
          <cell r="AH92">
            <v>310319.93293798598</v>
          </cell>
          <cell r="AI92">
            <v>-106.29865977472234</v>
          </cell>
          <cell r="AJ92">
            <v>-4.1942337347980717E-3</v>
          </cell>
          <cell r="AK92">
            <v>-106.29865977472234</v>
          </cell>
        </row>
        <row r="93">
          <cell r="B93" t="str">
            <v>LoPGas</v>
          </cell>
          <cell r="C93" t="str">
            <v>Header</v>
          </cell>
          <cell r="D93" t="str">
            <v>x</v>
          </cell>
          <cell r="E93" t="str">
            <v>H</v>
          </cell>
          <cell r="F93">
            <v>15</v>
          </cell>
          <cell r="G93">
            <v>115</v>
          </cell>
          <cell r="J93">
            <v>5.4</v>
          </cell>
          <cell r="K93">
            <v>5.4</v>
          </cell>
          <cell r="L93">
            <v>80</v>
          </cell>
          <cell r="M93">
            <v>28.52276948250169</v>
          </cell>
          <cell r="N93">
            <v>126720</v>
          </cell>
          <cell r="O93">
            <v>10.56</v>
          </cell>
          <cell r="P93">
            <v>1</v>
          </cell>
          <cell r="Q93">
            <v>20</v>
          </cell>
          <cell r="R93">
            <v>0.4</v>
          </cell>
          <cell r="S93">
            <v>1.01473233779264</v>
          </cell>
          <cell r="T93">
            <v>0.75</v>
          </cell>
          <cell r="U93">
            <v>84.947000000000003</v>
          </cell>
          <cell r="V93">
            <v>0.68197333832973994</v>
          </cell>
          <cell r="W93">
            <v>0.42306038357924081</v>
          </cell>
          <cell r="X93">
            <v>28.861848824332064</v>
          </cell>
          <cell r="Y93">
            <v>29.200928166162441</v>
          </cell>
          <cell r="Z93">
            <v>1.3173954325888415E-2</v>
          </cell>
          <cell r="AA93">
            <v>6.1000868405451707E-2</v>
          </cell>
          <cell r="AB93">
            <v>6.9331063611990746</v>
          </cell>
          <cell r="AC93">
            <v>1.071420439041495</v>
          </cell>
          <cell r="AD93">
            <v>1.4176847895837583</v>
          </cell>
          <cell r="AE93">
            <v>789.14814683391603</v>
          </cell>
          <cell r="AF93">
            <v>2146.284532552665</v>
          </cell>
          <cell r="AG93">
            <v>2</v>
          </cell>
          <cell r="AH93">
            <v>437181.89255384804</v>
          </cell>
          <cell r="AI93">
            <v>-126.80485103660888</v>
          </cell>
          <cell r="AJ93">
            <v>-2.5016739866755224E-3</v>
          </cell>
          <cell r="AK93">
            <v>-126.80485103660888</v>
          </cell>
        </row>
        <row r="94">
          <cell r="B94" t="str">
            <v>LoPGas</v>
          </cell>
          <cell r="C94" t="str">
            <v>Header</v>
          </cell>
          <cell r="D94" t="str">
            <v>x</v>
          </cell>
          <cell r="E94" t="str">
            <v>H</v>
          </cell>
          <cell r="F94">
            <v>15</v>
          </cell>
          <cell r="G94">
            <v>115</v>
          </cell>
          <cell r="J94">
            <v>5.4</v>
          </cell>
          <cell r="K94">
            <v>5.4</v>
          </cell>
          <cell r="L94">
            <v>80</v>
          </cell>
          <cell r="M94">
            <v>29.200928166162441</v>
          </cell>
          <cell r="N94">
            <v>190080</v>
          </cell>
          <cell r="O94">
            <v>15.84</v>
          </cell>
          <cell r="P94">
            <v>1</v>
          </cell>
          <cell r="Q94">
            <v>20</v>
          </cell>
          <cell r="R94">
            <v>0.4</v>
          </cell>
          <cell r="S94">
            <v>1.2386846748934399</v>
          </cell>
          <cell r="T94">
            <v>0.75</v>
          </cell>
          <cell r="U94">
            <v>84.947000000000003</v>
          </cell>
          <cell r="V94">
            <v>0.52313476796311764</v>
          </cell>
          <cell r="W94">
            <v>0.32452529029969668</v>
          </cell>
          <cell r="X94">
            <v>29.455194689537219</v>
          </cell>
          <cell r="Y94">
            <v>29.709461212911997</v>
          </cell>
          <cell r="Z94">
            <v>1.0010675951185766E-2</v>
          </cell>
          <cell r="AA94">
            <v>5.2186021503106132E-2</v>
          </cell>
          <cell r="AB94">
            <v>6.0613410564312922</v>
          </cell>
          <cell r="AC94">
            <v>0.98649577999365978</v>
          </cell>
          <cell r="AD94">
            <v>1.4138199643918643</v>
          </cell>
          <cell r="AE94">
            <v>1183.722220250874</v>
          </cell>
          <cell r="AF94">
            <v>2116.3468303108066</v>
          </cell>
          <cell r="AG94">
            <v>3</v>
          </cell>
          <cell r="AH94">
            <v>530896.63017884758</v>
          </cell>
          <cell r="AI94">
            <v>-142.37807385954582</v>
          </cell>
          <cell r="AJ94">
            <v>-1.8726072424708783E-3</v>
          </cell>
          <cell r="AK94">
            <v>-142.37807385954582</v>
          </cell>
        </row>
        <row r="95">
          <cell r="B95" t="str">
            <v>LoPGas</v>
          </cell>
          <cell r="C95" t="str">
            <v>Leader</v>
          </cell>
          <cell r="D95" t="str">
            <v>x</v>
          </cell>
          <cell r="E95" t="str">
            <v>L</v>
          </cell>
          <cell r="F95">
            <v>15</v>
          </cell>
          <cell r="G95">
            <v>115</v>
          </cell>
          <cell r="J95">
            <v>5.4</v>
          </cell>
          <cell r="K95">
            <v>5.4</v>
          </cell>
          <cell r="L95">
            <v>80</v>
          </cell>
          <cell r="M95">
            <v>29.709461212911997</v>
          </cell>
          <cell r="N95">
            <v>253440.00000000003</v>
          </cell>
          <cell r="O95">
            <v>21.12</v>
          </cell>
          <cell r="P95">
            <v>1</v>
          </cell>
          <cell r="Q95">
            <v>60</v>
          </cell>
          <cell r="R95">
            <v>0.4</v>
          </cell>
          <cell r="S95">
            <v>1.4046444981305601</v>
          </cell>
          <cell r="T95">
            <v>0.75</v>
          </cell>
          <cell r="U95">
            <v>84.947000000000003</v>
          </cell>
          <cell r="V95">
            <v>1.4309503896407378</v>
          </cell>
          <cell r="W95">
            <v>0.88768634593097673</v>
          </cell>
          <cell r="X95">
            <v>30.32385830916424</v>
          </cell>
          <cell r="Y95">
            <v>30.938255405416484</v>
          </cell>
          <cell r="Z95">
            <v>2.4433903913950061E-2</v>
          </cell>
          <cell r="AA95">
            <v>4.6117249988626735E-2</v>
          </cell>
          <cell r="AB95">
            <v>5.5502556253984103</v>
          </cell>
          <cell r="AC95">
            <v>0.93293273581598524</v>
          </cell>
          <cell r="AD95">
            <v>1.4095745654528067</v>
          </cell>
          <cell r="AE95">
            <v>1578.2962936678323</v>
          </cell>
          <cell r="AF95">
            <v>2189.4612338177681</v>
          </cell>
          <cell r="AG95">
            <v>3</v>
          </cell>
          <cell r="AH95">
            <v>619753.27819327288</v>
          </cell>
          <cell r="AI95">
            <v>-456.46760847485996</v>
          </cell>
          <cell r="AJ95">
            <v>-4.5027186757700035E-3</v>
          </cell>
          <cell r="AK95">
            <v>-456.46760847485996</v>
          </cell>
        </row>
        <row r="96">
          <cell r="B96" t="str">
            <v>15_115_0.4_60</v>
          </cell>
          <cell r="F96">
            <v>15</v>
          </cell>
          <cell r="G96">
            <v>115</v>
          </cell>
          <cell r="H96">
            <v>12.319976574873516</v>
          </cell>
          <cell r="R96">
            <v>0.4</v>
          </cell>
          <cell r="W96">
            <v>0.88768634593097673</v>
          </cell>
          <cell r="X96">
            <v>2.6800234251264836</v>
          </cell>
          <cell r="AK96">
            <v>-831.94919314573701</v>
          </cell>
          <cell r="AL96">
            <v>1.8010874703080016E-3</v>
          </cell>
          <cell r="AM96">
            <v>-456.46760847485996</v>
          </cell>
        </row>
        <row r="97">
          <cell r="B97" t="str">
            <v>LoPGas</v>
          </cell>
          <cell r="C97" t="str">
            <v>Branch</v>
          </cell>
          <cell r="D97" t="str">
            <v>x</v>
          </cell>
          <cell r="E97" t="str">
            <v>B</v>
          </cell>
          <cell r="F97">
            <v>15</v>
          </cell>
          <cell r="G97">
            <v>115</v>
          </cell>
          <cell r="J97">
            <v>5.4</v>
          </cell>
          <cell r="K97">
            <v>5.4</v>
          </cell>
          <cell r="L97">
            <v>80</v>
          </cell>
          <cell r="M97">
            <v>20.399999999999999</v>
          </cell>
          <cell r="N97">
            <v>13200.000000000002</v>
          </cell>
          <cell r="O97">
            <v>1.2</v>
          </cell>
          <cell r="P97">
            <v>16</v>
          </cell>
          <cell r="Q97">
            <v>30</v>
          </cell>
          <cell r="R97">
            <v>0.4</v>
          </cell>
          <cell r="S97">
            <v>0.5</v>
          </cell>
          <cell r="T97">
            <v>0.75</v>
          </cell>
          <cell r="U97">
            <v>84.947000000000003</v>
          </cell>
          <cell r="V97">
            <v>0.6602031512753378</v>
          </cell>
          <cell r="W97">
            <v>0.40955530476137447</v>
          </cell>
          <cell r="X97">
            <v>23.89433399187574</v>
          </cell>
          <cell r="Y97">
            <v>27.388667983751485</v>
          </cell>
          <cell r="Z97">
            <v>0.11725952992871624</v>
          </cell>
          <cell r="AA97">
            <v>0.2003030708214768</v>
          </cell>
          <cell r="AB97">
            <v>10.590508807326579</v>
          </cell>
          <cell r="AC97">
            <v>1.3240294349857076</v>
          </cell>
          <cell r="AD97">
            <v>1.4424598627773215</v>
          </cell>
          <cell r="AE97">
            <v>82.20293196186627</v>
          </cell>
          <cell r="AF97">
            <v>1027.1042841508349</v>
          </cell>
          <cell r="AG97">
            <v>2</v>
          </cell>
          <cell r="AH97">
            <v>99369.523113237679</v>
          </cell>
          <cell r="AI97">
            <v>-138.75471946386824</v>
          </cell>
          <cell r="AJ97">
            <v>-2.6279302928762922E-2</v>
          </cell>
          <cell r="AK97">
            <v>-2220.0755114218919</v>
          </cell>
        </row>
        <row r="98">
          <cell r="B98" t="str">
            <v>LoPGas</v>
          </cell>
          <cell r="C98" t="str">
            <v>Header</v>
          </cell>
          <cell r="D98" t="str">
            <v>x</v>
          </cell>
          <cell r="E98" t="str">
            <v>H</v>
          </cell>
          <cell r="F98">
            <v>15</v>
          </cell>
          <cell r="G98">
            <v>115</v>
          </cell>
          <cell r="J98">
            <v>5.4</v>
          </cell>
          <cell r="K98">
            <v>5.4</v>
          </cell>
          <cell r="L98">
            <v>80</v>
          </cell>
          <cell r="M98">
            <v>27.388667983751485</v>
          </cell>
          <cell r="N98">
            <v>63360</v>
          </cell>
          <cell r="O98">
            <v>5.28</v>
          </cell>
          <cell r="P98">
            <v>1</v>
          </cell>
          <cell r="Q98">
            <v>20</v>
          </cell>
          <cell r="R98">
            <v>0.4</v>
          </cell>
          <cell r="S98">
            <v>0.73278748682815997</v>
          </cell>
          <cell r="T98">
            <v>0.75</v>
          </cell>
          <cell r="U98">
            <v>84.947000000000003</v>
          </cell>
          <cell r="V98">
            <v>1.023936114094983</v>
          </cell>
          <cell r="W98">
            <v>0.63519610055519493</v>
          </cell>
          <cell r="X98">
            <v>27.955718733126588</v>
          </cell>
          <cell r="Y98">
            <v>28.52276948250169</v>
          </cell>
          <cell r="Z98">
            <v>2.1556220975358475E-2</v>
          </cell>
          <cell r="AA98">
            <v>8.0340038655954016E-2</v>
          </cell>
          <cell r="AB98">
            <v>8.5114816344094599</v>
          </cell>
          <cell r="AC98">
            <v>1.1998768995906226</v>
          </cell>
          <cell r="AD98">
            <v>1.4257628404385072</v>
          </cell>
          <cell r="AE98">
            <v>394.57407341695802</v>
          </cell>
          <cell r="AF98">
            <v>2153.9405244661561</v>
          </cell>
          <cell r="AG98">
            <v>2</v>
          </cell>
          <cell r="AH98">
            <v>310319.93293798598</v>
          </cell>
          <cell r="AI98">
            <v>-106.29865977472234</v>
          </cell>
          <cell r="AJ98">
            <v>-4.1942337347980717E-3</v>
          </cell>
          <cell r="AK98">
            <v>-106.29865977472234</v>
          </cell>
        </row>
        <row r="99">
          <cell r="B99" t="str">
            <v>LoPGas</v>
          </cell>
          <cell r="C99" t="str">
            <v>Header</v>
          </cell>
          <cell r="D99" t="str">
            <v>x</v>
          </cell>
          <cell r="E99" t="str">
            <v>H</v>
          </cell>
          <cell r="F99">
            <v>15</v>
          </cell>
          <cell r="G99">
            <v>115</v>
          </cell>
          <cell r="J99">
            <v>5.4</v>
          </cell>
          <cell r="K99">
            <v>5.4</v>
          </cell>
          <cell r="L99">
            <v>80</v>
          </cell>
          <cell r="M99">
            <v>28.52276948250169</v>
          </cell>
          <cell r="N99">
            <v>126720</v>
          </cell>
          <cell r="O99">
            <v>10.56</v>
          </cell>
          <cell r="P99">
            <v>1</v>
          </cell>
          <cell r="Q99">
            <v>20</v>
          </cell>
          <cell r="R99">
            <v>0.4</v>
          </cell>
          <cell r="S99">
            <v>1.01473233779264</v>
          </cell>
          <cell r="T99">
            <v>0.75</v>
          </cell>
          <cell r="U99">
            <v>84.947000000000003</v>
          </cell>
          <cell r="V99">
            <v>0.68197333832973994</v>
          </cell>
          <cell r="W99">
            <v>0.42306038357924081</v>
          </cell>
          <cell r="X99">
            <v>28.861848824332064</v>
          </cell>
          <cell r="Y99">
            <v>29.200928166162441</v>
          </cell>
          <cell r="Z99">
            <v>1.3173954325888415E-2</v>
          </cell>
          <cell r="AA99">
            <v>6.1000868405451707E-2</v>
          </cell>
          <cell r="AB99">
            <v>6.9331063611990746</v>
          </cell>
          <cell r="AC99">
            <v>1.071420439041495</v>
          </cell>
          <cell r="AD99">
            <v>1.4176847895837583</v>
          </cell>
          <cell r="AE99">
            <v>789.14814683391603</v>
          </cell>
          <cell r="AF99">
            <v>2146.284532552665</v>
          </cell>
          <cell r="AG99">
            <v>2</v>
          </cell>
          <cell r="AH99">
            <v>437181.89255384804</v>
          </cell>
          <cell r="AI99">
            <v>-126.80485103660888</v>
          </cell>
          <cell r="AJ99">
            <v>-2.5016739866755224E-3</v>
          </cell>
          <cell r="AK99">
            <v>-126.80485103660888</v>
          </cell>
        </row>
        <row r="100">
          <cell r="B100" t="str">
            <v>LoPGas</v>
          </cell>
          <cell r="C100" t="str">
            <v>Header</v>
          </cell>
          <cell r="D100" t="str">
            <v>x</v>
          </cell>
          <cell r="E100" t="str">
            <v>H</v>
          </cell>
          <cell r="F100">
            <v>15</v>
          </cell>
          <cell r="G100">
            <v>115</v>
          </cell>
          <cell r="J100">
            <v>5.4</v>
          </cell>
          <cell r="K100">
            <v>5.4</v>
          </cell>
          <cell r="L100">
            <v>80</v>
          </cell>
          <cell r="M100">
            <v>29.200928166162441</v>
          </cell>
          <cell r="N100">
            <v>190080</v>
          </cell>
          <cell r="O100">
            <v>15.84</v>
          </cell>
          <cell r="P100">
            <v>1</v>
          </cell>
          <cell r="Q100">
            <v>20</v>
          </cell>
          <cell r="R100">
            <v>0.4</v>
          </cell>
          <cell r="S100">
            <v>1.2386846748934399</v>
          </cell>
          <cell r="T100">
            <v>0.75</v>
          </cell>
          <cell r="U100">
            <v>84.947000000000003</v>
          </cell>
          <cell r="V100">
            <v>0.52313476796311764</v>
          </cell>
          <cell r="W100">
            <v>0.32452529029969668</v>
          </cell>
          <cell r="X100">
            <v>29.455194689537219</v>
          </cell>
          <cell r="Y100">
            <v>29.709461212911997</v>
          </cell>
          <cell r="Z100">
            <v>1.0010675951185766E-2</v>
          </cell>
          <cell r="AA100">
            <v>5.2186021503106132E-2</v>
          </cell>
          <cell r="AB100">
            <v>6.0613410564312922</v>
          </cell>
          <cell r="AC100">
            <v>0.98649577999365978</v>
          </cell>
          <cell r="AD100">
            <v>1.4138199643918643</v>
          </cell>
          <cell r="AE100">
            <v>1183.722220250874</v>
          </cell>
          <cell r="AF100">
            <v>2116.3468303108066</v>
          </cell>
          <cell r="AG100">
            <v>3</v>
          </cell>
          <cell r="AH100">
            <v>530896.63017884758</v>
          </cell>
          <cell r="AI100">
            <v>-142.37807385954582</v>
          </cell>
          <cell r="AJ100">
            <v>-1.8726072424708783E-3</v>
          </cell>
          <cell r="AK100">
            <v>-142.37807385954582</v>
          </cell>
        </row>
        <row r="101">
          <cell r="B101" t="str">
            <v>LoPGas</v>
          </cell>
          <cell r="C101" t="str">
            <v>Leader</v>
          </cell>
          <cell r="D101" t="str">
            <v>x</v>
          </cell>
          <cell r="E101" t="str">
            <v>L</v>
          </cell>
          <cell r="F101">
            <v>15</v>
          </cell>
          <cell r="G101">
            <v>115</v>
          </cell>
          <cell r="J101">
            <v>5.4</v>
          </cell>
          <cell r="K101">
            <v>5.4</v>
          </cell>
          <cell r="L101">
            <v>80</v>
          </cell>
          <cell r="M101">
            <v>29.709461212911997</v>
          </cell>
          <cell r="N101">
            <v>253440.00000000003</v>
          </cell>
          <cell r="O101">
            <v>21.12</v>
          </cell>
          <cell r="P101">
            <v>1</v>
          </cell>
          <cell r="Q101">
            <v>100</v>
          </cell>
          <cell r="R101">
            <v>0.4</v>
          </cell>
          <cell r="S101">
            <v>1.4046444981305601</v>
          </cell>
          <cell r="T101">
            <v>0.75</v>
          </cell>
          <cell r="U101">
            <v>84.947000000000003</v>
          </cell>
          <cell r="V101">
            <v>2.4042319095853073</v>
          </cell>
          <cell r="W101">
            <v>1.498886592937847</v>
          </cell>
          <cell r="X101">
            <v>30.7282803976425</v>
          </cell>
          <cell r="Y101">
            <v>31.747099582373004</v>
          </cell>
          <cell r="Z101">
            <v>4.0517330269369989E-2</v>
          </cell>
          <cell r="AA101">
            <v>4.6167272451854688E-2</v>
          </cell>
          <cell r="AB101">
            <v>5.5502556253984103</v>
          </cell>
          <cell r="AC101">
            <v>0.93293327852186259</v>
          </cell>
          <cell r="AD101">
            <v>1.4095737454751953</v>
          </cell>
          <cell r="AE101">
            <v>1578.2962936678323</v>
          </cell>
          <cell r="AF101">
            <v>2207.0211335833719</v>
          </cell>
          <cell r="AG101">
            <v>3</v>
          </cell>
          <cell r="AH101">
            <v>619366.70192672347</v>
          </cell>
          <cell r="AI101">
            <v>-754.5107854048124</v>
          </cell>
          <cell r="AJ101">
            <v>-7.4426963522412825E-3</v>
          </cell>
          <cell r="AK101">
            <v>-754.5107854048124</v>
          </cell>
        </row>
        <row r="102">
          <cell r="B102" t="str">
            <v>15_115_0.4_100</v>
          </cell>
          <cell r="F102">
            <v>15</v>
          </cell>
          <cell r="G102">
            <v>115</v>
          </cell>
          <cell r="H102">
            <v>11.708776327866646</v>
          </cell>
          <cell r="R102">
            <v>0.4</v>
          </cell>
          <cell r="W102">
            <v>1.498886592937847</v>
          </cell>
          <cell r="X102">
            <v>3.2912236721333539</v>
          </cell>
          <cell r="AK102">
            <v>-1129.9923700756895</v>
          </cell>
          <cell r="AL102">
            <v>2.9770785408965131E-3</v>
          </cell>
          <cell r="AM102">
            <v>-754.5107854048124</v>
          </cell>
        </row>
        <row r="103">
          <cell r="B103" t="str">
            <v>LoPGas</v>
          </cell>
          <cell r="C103" t="str">
            <v>Branch</v>
          </cell>
          <cell r="D103" t="str">
            <v>x</v>
          </cell>
          <cell r="E103" t="str">
            <v>B</v>
          </cell>
          <cell r="F103">
            <v>15</v>
          </cell>
          <cell r="G103">
            <v>115</v>
          </cell>
          <cell r="J103">
            <v>5.4</v>
          </cell>
          <cell r="K103">
            <v>5.4</v>
          </cell>
          <cell r="L103">
            <v>80</v>
          </cell>
          <cell r="M103">
            <v>20.399999999999999</v>
          </cell>
          <cell r="N103">
            <v>13200.000000000002</v>
          </cell>
          <cell r="O103">
            <v>1.2</v>
          </cell>
          <cell r="P103">
            <v>16</v>
          </cell>
          <cell r="Q103">
            <v>30</v>
          </cell>
          <cell r="R103">
            <v>0.4</v>
          </cell>
          <cell r="S103">
            <v>0.5</v>
          </cell>
          <cell r="T103">
            <v>0.75</v>
          </cell>
          <cell r="U103">
            <v>84.947000000000003</v>
          </cell>
          <cell r="V103">
            <v>0.6602031512753378</v>
          </cell>
          <cell r="W103">
            <v>0.40955530476137447</v>
          </cell>
          <cell r="X103">
            <v>23.89433399187574</v>
          </cell>
          <cell r="Y103">
            <v>27.388667983751485</v>
          </cell>
          <cell r="Z103">
            <v>0.11725952992871624</v>
          </cell>
          <cell r="AA103">
            <v>0.2003030708214768</v>
          </cell>
          <cell r="AB103">
            <v>10.590508807326579</v>
          </cell>
          <cell r="AC103">
            <v>1.3240294349857076</v>
          </cell>
          <cell r="AD103">
            <v>1.4424598627773215</v>
          </cell>
          <cell r="AE103">
            <v>82.20293196186627</v>
          </cell>
          <cell r="AF103">
            <v>1027.1042841508349</v>
          </cell>
          <cell r="AG103">
            <v>2</v>
          </cell>
          <cell r="AH103">
            <v>99369.523113237679</v>
          </cell>
          <cell r="AI103">
            <v>-138.75471946386824</v>
          </cell>
          <cell r="AJ103">
            <v>-2.6279302928762922E-2</v>
          </cell>
          <cell r="AK103">
            <v>-2220.0755114218919</v>
          </cell>
        </row>
        <row r="104">
          <cell r="B104" t="str">
            <v>LoPGas</v>
          </cell>
          <cell r="C104" t="str">
            <v>Header</v>
          </cell>
          <cell r="D104" t="str">
            <v>x</v>
          </cell>
          <cell r="E104" t="str">
            <v>H</v>
          </cell>
          <cell r="F104">
            <v>15</v>
          </cell>
          <cell r="G104">
            <v>115</v>
          </cell>
          <cell r="J104">
            <v>5.4</v>
          </cell>
          <cell r="K104">
            <v>5.4</v>
          </cell>
          <cell r="L104">
            <v>80</v>
          </cell>
          <cell r="M104">
            <v>27.388667983751485</v>
          </cell>
          <cell r="N104">
            <v>63360</v>
          </cell>
          <cell r="O104">
            <v>5.28</v>
          </cell>
          <cell r="P104">
            <v>1</v>
          </cell>
          <cell r="Q104">
            <v>20</v>
          </cell>
          <cell r="R104">
            <v>0.4</v>
          </cell>
          <cell r="S104">
            <v>0.73278748682815997</v>
          </cell>
          <cell r="T104">
            <v>0.75</v>
          </cell>
          <cell r="U104">
            <v>84.947000000000003</v>
          </cell>
          <cell r="V104">
            <v>1.023936114094983</v>
          </cell>
          <cell r="W104">
            <v>0.63519610055519493</v>
          </cell>
          <cell r="X104">
            <v>27.955718733126588</v>
          </cell>
          <cell r="Y104">
            <v>28.52276948250169</v>
          </cell>
          <cell r="Z104">
            <v>2.1556220975358475E-2</v>
          </cell>
          <cell r="AA104">
            <v>8.0340038655954016E-2</v>
          </cell>
          <cell r="AB104">
            <v>8.5114816344094599</v>
          </cell>
          <cell r="AC104">
            <v>1.1998768995906226</v>
          </cell>
          <cell r="AD104">
            <v>1.4257628404385072</v>
          </cell>
          <cell r="AE104">
            <v>394.57407341695802</v>
          </cell>
          <cell r="AF104">
            <v>2153.9405244661561</v>
          </cell>
          <cell r="AG104">
            <v>2</v>
          </cell>
          <cell r="AH104">
            <v>310319.93293798598</v>
          </cell>
          <cell r="AI104">
            <v>-106.29865977472234</v>
          </cell>
          <cell r="AJ104">
            <v>-4.1942337347980717E-3</v>
          </cell>
          <cell r="AK104">
            <v>-106.29865977472234</v>
          </cell>
        </row>
        <row r="105">
          <cell r="B105" t="str">
            <v>LoPGas</v>
          </cell>
          <cell r="C105" t="str">
            <v>Header</v>
          </cell>
          <cell r="D105" t="str">
            <v>x</v>
          </cell>
          <cell r="E105" t="str">
            <v>H</v>
          </cell>
          <cell r="F105">
            <v>15</v>
          </cell>
          <cell r="G105">
            <v>115</v>
          </cell>
          <cell r="J105">
            <v>5.4</v>
          </cell>
          <cell r="K105">
            <v>5.4</v>
          </cell>
          <cell r="L105">
            <v>80</v>
          </cell>
          <cell r="M105">
            <v>28.52276948250169</v>
          </cell>
          <cell r="N105">
            <v>126720</v>
          </cell>
          <cell r="O105">
            <v>10.56</v>
          </cell>
          <cell r="P105">
            <v>1</v>
          </cell>
          <cell r="Q105">
            <v>20</v>
          </cell>
          <cell r="R105">
            <v>0.4</v>
          </cell>
          <cell r="S105">
            <v>1.01473233779264</v>
          </cell>
          <cell r="T105">
            <v>0.75</v>
          </cell>
          <cell r="U105">
            <v>84.947000000000003</v>
          </cell>
          <cell r="V105">
            <v>0.68197333832973994</v>
          </cell>
          <cell r="W105">
            <v>0.42306038357924081</v>
          </cell>
          <cell r="X105">
            <v>28.861848824332064</v>
          </cell>
          <cell r="Y105">
            <v>29.200928166162441</v>
          </cell>
          <cell r="Z105">
            <v>1.3173954325888415E-2</v>
          </cell>
          <cell r="AA105">
            <v>6.1000868405451707E-2</v>
          </cell>
          <cell r="AB105">
            <v>6.9331063611990746</v>
          </cell>
          <cell r="AC105">
            <v>1.071420439041495</v>
          </cell>
          <cell r="AD105">
            <v>1.4176847895837583</v>
          </cell>
          <cell r="AE105">
            <v>789.14814683391603</v>
          </cell>
          <cell r="AF105">
            <v>2146.284532552665</v>
          </cell>
          <cell r="AG105">
            <v>2</v>
          </cell>
          <cell r="AH105">
            <v>437181.89255384804</v>
          </cell>
          <cell r="AI105">
            <v>-126.80485103660888</v>
          </cell>
          <cell r="AJ105">
            <v>-2.5016739866755224E-3</v>
          </cell>
          <cell r="AK105">
            <v>-126.80485103660888</v>
          </cell>
        </row>
        <row r="106">
          <cell r="B106" t="str">
            <v>LoPGas</v>
          </cell>
          <cell r="C106" t="str">
            <v>Header</v>
          </cell>
          <cell r="D106" t="str">
            <v>x</v>
          </cell>
          <cell r="E106" t="str">
            <v>H</v>
          </cell>
          <cell r="F106">
            <v>15</v>
          </cell>
          <cell r="G106">
            <v>115</v>
          </cell>
          <cell r="J106">
            <v>5.4</v>
          </cell>
          <cell r="K106">
            <v>5.4</v>
          </cell>
          <cell r="L106">
            <v>80</v>
          </cell>
          <cell r="M106">
            <v>29.200928166162441</v>
          </cell>
          <cell r="N106">
            <v>190080</v>
          </cell>
          <cell r="O106">
            <v>15.84</v>
          </cell>
          <cell r="P106">
            <v>1</v>
          </cell>
          <cell r="Q106">
            <v>20</v>
          </cell>
          <cell r="R106">
            <v>0.4</v>
          </cell>
          <cell r="S106">
            <v>1.2386846748934399</v>
          </cell>
          <cell r="T106">
            <v>0.75</v>
          </cell>
          <cell r="U106">
            <v>84.947000000000003</v>
          </cell>
          <cell r="V106">
            <v>0.52313476796311764</v>
          </cell>
          <cell r="W106">
            <v>0.32452529029969668</v>
          </cell>
          <cell r="X106">
            <v>29.455194689537219</v>
          </cell>
          <cell r="Y106">
            <v>29.709461212911997</v>
          </cell>
          <cell r="Z106">
            <v>1.0010675951185766E-2</v>
          </cell>
          <cell r="AA106">
            <v>5.2186021503106132E-2</v>
          </cell>
          <cell r="AB106">
            <v>6.0613410564312922</v>
          </cell>
          <cell r="AC106">
            <v>0.98649577999365978</v>
          </cell>
          <cell r="AD106">
            <v>1.4138199643918643</v>
          </cell>
          <cell r="AE106">
            <v>1183.722220250874</v>
          </cell>
          <cell r="AF106">
            <v>2116.3468303108066</v>
          </cell>
          <cell r="AG106">
            <v>3</v>
          </cell>
          <cell r="AH106">
            <v>530896.63017884758</v>
          </cell>
          <cell r="AI106">
            <v>-142.37807385954582</v>
          </cell>
          <cell r="AJ106">
            <v>-1.8726072424708783E-3</v>
          </cell>
          <cell r="AK106">
            <v>-142.37807385954582</v>
          </cell>
        </row>
        <row r="107">
          <cell r="B107" t="str">
            <v>LoPGas</v>
          </cell>
          <cell r="C107" t="str">
            <v>Leader</v>
          </cell>
          <cell r="D107" t="str">
            <v>x</v>
          </cell>
          <cell r="E107" t="str">
            <v>L</v>
          </cell>
          <cell r="F107">
            <v>15</v>
          </cell>
          <cell r="G107">
            <v>115</v>
          </cell>
          <cell r="J107">
            <v>5.4</v>
          </cell>
          <cell r="K107">
            <v>5.4</v>
          </cell>
          <cell r="L107">
            <v>80</v>
          </cell>
          <cell r="M107">
            <v>29.709461212911997</v>
          </cell>
          <cell r="N107">
            <v>253440.00000000003</v>
          </cell>
          <cell r="O107">
            <v>21.12</v>
          </cell>
          <cell r="P107">
            <v>1</v>
          </cell>
          <cell r="Q107">
            <v>150</v>
          </cell>
          <cell r="R107">
            <v>0.4</v>
          </cell>
          <cell r="S107">
            <v>1.4046444981305601</v>
          </cell>
          <cell r="T107">
            <v>0.75</v>
          </cell>
          <cell r="U107">
            <v>84.947000000000003</v>
          </cell>
          <cell r="V107">
            <v>3.6437398576143134</v>
          </cell>
          <cell r="W107">
            <v>2.283539845120961</v>
          </cell>
          <cell r="X107">
            <v>31.227971582815719</v>
          </cell>
          <cell r="Y107">
            <v>32.746481952719442</v>
          </cell>
          <cell r="Z107">
            <v>6.0389504925868809E-2</v>
          </cell>
          <cell r="AA107">
            <v>4.6230026308629067E-2</v>
          </cell>
          <cell r="AB107">
            <v>5.5502556253984103</v>
          </cell>
          <cell r="AC107">
            <v>0.93293402314793739</v>
          </cell>
          <cell r="AD107">
            <v>1.4095726204166819</v>
          </cell>
          <cell r="AE107">
            <v>1578.2962936678323</v>
          </cell>
          <cell r="AF107">
            <v>2229.6916016941773</v>
          </cell>
          <cell r="AG107">
            <v>3</v>
          </cell>
          <cell r="AH107">
            <v>618893.15313737711</v>
          </cell>
          <cell r="AI107">
            <v>-1120.0749966828776</v>
          </cell>
          <cell r="AJ107">
            <v>-1.1048719585334571E-2</v>
          </cell>
          <cell r="AK107">
            <v>-1120.0749966828776</v>
          </cell>
        </row>
        <row r="108">
          <cell r="B108" t="str">
            <v>15_115_0.4_150</v>
          </cell>
          <cell r="F108">
            <v>15</v>
          </cell>
          <cell r="G108">
            <v>115</v>
          </cell>
          <cell r="H108">
            <v>10.924123075683532</v>
          </cell>
          <cell r="R108">
            <v>0.4</v>
          </cell>
          <cell r="W108">
            <v>2.283539845120961</v>
          </cell>
          <cell r="X108">
            <v>4.0758769243164679</v>
          </cell>
          <cell r="AK108">
            <v>-1495.5565813537546</v>
          </cell>
          <cell r="AL108">
            <v>4.4194878341338286E-3</v>
          </cell>
          <cell r="AM108">
            <v>-1120.0749966828776</v>
          </cell>
        </row>
        <row r="109">
          <cell r="B109" t="str">
            <v>LoPGas</v>
          </cell>
          <cell r="C109" t="str">
            <v>Branch</v>
          </cell>
          <cell r="D109" t="str">
            <v>x</v>
          </cell>
          <cell r="E109" t="str">
            <v>B</v>
          </cell>
          <cell r="F109">
            <v>15</v>
          </cell>
          <cell r="G109">
            <v>115</v>
          </cell>
          <cell r="J109">
            <v>5.4</v>
          </cell>
          <cell r="K109">
            <v>5.4</v>
          </cell>
          <cell r="L109">
            <v>80</v>
          </cell>
          <cell r="M109">
            <v>20.399999999999999</v>
          </cell>
          <cell r="N109">
            <v>13200.000000000002</v>
          </cell>
          <cell r="O109">
            <v>1.2</v>
          </cell>
          <cell r="P109">
            <v>16</v>
          </cell>
          <cell r="Q109">
            <v>30</v>
          </cell>
          <cell r="R109">
            <v>0.4</v>
          </cell>
          <cell r="S109">
            <v>0.5</v>
          </cell>
          <cell r="T109">
            <v>0.75</v>
          </cell>
          <cell r="U109">
            <v>84.947000000000003</v>
          </cell>
          <cell r="V109">
            <v>0.6602031512753378</v>
          </cell>
          <cell r="W109">
            <v>0.40955530476137447</v>
          </cell>
          <cell r="X109">
            <v>23.89433399187574</v>
          </cell>
          <cell r="Y109">
            <v>27.388667983751485</v>
          </cell>
          <cell r="Z109">
            <v>0.11725952992871624</v>
          </cell>
          <cell r="AA109">
            <v>0.2003030708214768</v>
          </cell>
          <cell r="AB109">
            <v>10.590508807326579</v>
          </cell>
          <cell r="AC109">
            <v>1.3240294349857076</v>
          </cell>
          <cell r="AD109">
            <v>1.4424598627773215</v>
          </cell>
          <cell r="AE109">
            <v>82.20293196186627</v>
          </cell>
          <cell r="AF109">
            <v>1027.1042841508349</v>
          </cell>
          <cell r="AG109">
            <v>2</v>
          </cell>
          <cell r="AH109">
            <v>99369.523113237679</v>
          </cell>
          <cell r="AI109">
            <v>-138.75471946386824</v>
          </cell>
          <cell r="AJ109">
            <v>-2.6279302928762922E-2</v>
          </cell>
          <cell r="AK109">
            <v>-2220.0755114218919</v>
          </cell>
        </row>
        <row r="110">
          <cell r="B110" t="str">
            <v>LoPGas</v>
          </cell>
          <cell r="C110" t="str">
            <v>Header</v>
          </cell>
          <cell r="D110" t="str">
            <v>x</v>
          </cell>
          <cell r="E110" t="str">
            <v>H</v>
          </cell>
          <cell r="F110">
            <v>15</v>
          </cell>
          <cell r="G110">
            <v>115</v>
          </cell>
          <cell r="J110">
            <v>5.4</v>
          </cell>
          <cell r="K110">
            <v>5.4</v>
          </cell>
          <cell r="L110">
            <v>80</v>
          </cell>
          <cell r="M110">
            <v>27.388667983751485</v>
          </cell>
          <cell r="N110">
            <v>63360</v>
          </cell>
          <cell r="O110">
            <v>5.28</v>
          </cell>
          <cell r="P110">
            <v>1</v>
          </cell>
          <cell r="Q110">
            <v>20</v>
          </cell>
          <cell r="R110">
            <v>0.4</v>
          </cell>
          <cell r="S110">
            <v>0.73278748682815997</v>
          </cell>
          <cell r="T110">
            <v>0.75</v>
          </cell>
          <cell r="U110">
            <v>84.947000000000003</v>
          </cell>
          <cell r="V110">
            <v>1.023936114094983</v>
          </cell>
          <cell r="W110">
            <v>0.63519610055519493</v>
          </cell>
          <cell r="X110">
            <v>27.955718733126588</v>
          </cell>
          <cell r="Y110">
            <v>28.52276948250169</v>
          </cell>
          <cell r="Z110">
            <v>2.1556220975358475E-2</v>
          </cell>
          <cell r="AA110">
            <v>8.0340038655954016E-2</v>
          </cell>
          <cell r="AB110">
            <v>8.5114816344094599</v>
          </cell>
          <cell r="AC110">
            <v>1.1998768995906226</v>
          </cell>
          <cell r="AD110">
            <v>1.4257628404385072</v>
          </cell>
          <cell r="AE110">
            <v>394.57407341695802</v>
          </cell>
          <cell r="AF110">
            <v>2153.9405244661561</v>
          </cell>
          <cell r="AG110">
            <v>2</v>
          </cell>
          <cell r="AH110">
            <v>310319.93293798598</v>
          </cell>
          <cell r="AI110">
            <v>-106.29865977472234</v>
          </cell>
          <cell r="AJ110">
            <v>-4.1942337347980717E-3</v>
          </cell>
          <cell r="AK110">
            <v>-106.29865977472234</v>
          </cell>
        </row>
        <row r="111">
          <cell r="B111" t="str">
            <v>LoPGas</v>
          </cell>
          <cell r="C111" t="str">
            <v>Header</v>
          </cell>
          <cell r="D111" t="str">
            <v>x</v>
          </cell>
          <cell r="E111" t="str">
            <v>H</v>
          </cell>
          <cell r="F111">
            <v>15</v>
          </cell>
          <cell r="G111">
            <v>115</v>
          </cell>
          <cell r="J111">
            <v>5.4</v>
          </cell>
          <cell r="K111">
            <v>5.4</v>
          </cell>
          <cell r="L111">
            <v>80</v>
          </cell>
          <cell r="M111">
            <v>28.52276948250169</v>
          </cell>
          <cell r="N111">
            <v>126720</v>
          </cell>
          <cell r="O111">
            <v>10.56</v>
          </cell>
          <cell r="P111">
            <v>1</v>
          </cell>
          <cell r="Q111">
            <v>20</v>
          </cell>
          <cell r="R111">
            <v>0.4</v>
          </cell>
          <cell r="S111">
            <v>1.01473233779264</v>
          </cell>
          <cell r="T111">
            <v>0.75</v>
          </cell>
          <cell r="U111">
            <v>84.947000000000003</v>
          </cell>
          <cell r="V111">
            <v>0.68197333832973994</v>
          </cell>
          <cell r="W111">
            <v>0.42306038357924081</v>
          </cell>
          <cell r="X111">
            <v>28.861848824332064</v>
          </cell>
          <cell r="Y111">
            <v>29.200928166162441</v>
          </cell>
          <cell r="Z111">
            <v>1.3173954325888415E-2</v>
          </cell>
          <cell r="AA111">
            <v>6.1000868405451707E-2</v>
          </cell>
          <cell r="AB111">
            <v>6.9331063611990746</v>
          </cell>
          <cell r="AC111">
            <v>1.071420439041495</v>
          </cell>
          <cell r="AD111">
            <v>1.4176847895837583</v>
          </cell>
          <cell r="AE111">
            <v>789.14814683391603</v>
          </cell>
          <cell r="AF111">
            <v>2146.284532552665</v>
          </cell>
          <cell r="AG111">
            <v>2</v>
          </cell>
          <cell r="AH111">
            <v>437181.89255384804</v>
          </cell>
          <cell r="AI111">
            <v>-126.80485103660888</v>
          </cell>
          <cell r="AJ111">
            <v>-2.5016739866755224E-3</v>
          </cell>
          <cell r="AK111">
            <v>-126.80485103660888</v>
          </cell>
        </row>
        <row r="112">
          <cell r="B112" t="str">
            <v>LoPGas</v>
          </cell>
          <cell r="C112" t="str">
            <v>Header</v>
          </cell>
          <cell r="D112" t="str">
            <v>x</v>
          </cell>
          <cell r="E112" t="str">
            <v>H</v>
          </cell>
          <cell r="F112">
            <v>15</v>
          </cell>
          <cell r="G112">
            <v>115</v>
          </cell>
          <cell r="J112">
            <v>5.4</v>
          </cell>
          <cell r="K112">
            <v>5.4</v>
          </cell>
          <cell r="L112">
            <v>80</v>
          </cell>
          <cell r="M112">
            <v>29.200928166162441</v>
          </cell>
          <cell r="N112">
            <v>190080</v>
          </cell>
          <cell r="O112">
            <v>15.84</v>
          </cell>
          <cell r="P112">
            <v>1</v>
          </cell>
          <cell r="Q112">
            <v>20</v>
          </cell>
          <cell r="R112">
            <v>0.4</v>
          </cell>
          <cell r="S112">
            <v>1.2386846748934399</v>
          </cell>
          <cell r="T112">
            <v>0.75</v>
          </cell>
          <cell r="U112">
            <v>84.947000000000003</v>
          </cell>
          <cell r="V112">
            <v>0.52313476796311764</v>
          </cell>
          <cell r="W112">
            <v>0.32452529029969668</v>
          </cell>
          <cell r="X112">
            <v>29.455194689537219</v>
          </cell>
          <cell r="Y112">
            <v>29.709461212911997</v>
          </cell>
          <cell r="Z112">
            <v>1.0010675951185766E-2</v>
          </cell>
          <cell r="AA112">
            <v>5.2186021503106132E-2</v>
          </cell>
          <cell r="AB112">
            <v>6.0613410564312922</v>
          </cell>
          <cell r="AC112">
            <v>0.98649577999365978</v>
          </cell>
          <cell r="AD112">
            <v>1.4138199643918643</v>
          </cell>
          <cell r="AE112">
            <v>1183.722220250874</v>
          </cell>
          <cell r="AF112">
            <v>2116.3468303108066</v>
          </cell>
          <cell r="AG112">
            <v>3</v>
          </cell>
          <cell r="AH112">
            <v>530896.63017884758</v>
          </cell>
          <cell r="AI112">
            <v>-142.37807385954582</v>
          </cell>
          <cell r="AJ112">
            <v>-1.8726072424708783E-3</v>
          </cell>
          <cell r="AK112">
            <v>-142.37807385954582</v>
          </cell>
        </row>
        <row r="113">
          <cell r="B113" t="str">
            <v>LoPGas</v>
          </cell>
          <cell r="C113" t="str">
            <v>Leader</v>
          </cell>
          <cell r="D113" t="str">
            <v>x</v>
          </cell>
          <cell r="E113" t="str">
            <v>L</v>
          </cell>
          <cell r="F113">
            <v>15</v>
          </cell>
          <cell r="G113">
            <v>115</v>
          </cell>
          <cell r="J113">
            <v>5.4</v>
          </cell>
          <cell r="K113">
            <v>5.4</v>
          </cell>
          <cell r="L113">
            <v>80</v>
          </cell>
          <cell r="M113">
            <v>29.709461212911997</v>
          </cell>
          <cell r="N113">
            <v>253440.00000000003</v>
          </cell>
          <cell r="O113">
            <v>21.12</v>
          </cell>
          <cell r="P113">
            <v>1</v>
          </cell>
          <cell r="Q113">
            <v>200</v>
          </cell>
          <cell r="R113">
            <v>0.4</v>
          </cell>
          <cell r="S113">
            <v>1.4046444981305601</v>
          </cell>
          <cell r="T113">
            <v>0.75</v>
          </cell>
          <cell r="U113">
            <v>84.947000000000003</v>
          </cell>
          <cell r="V113">
            <v>4.9101668789376385</v>
          </cell>
          <cell r="W113">
            <v>3.0941419448363447</v>
          </cell>
          <cell r="X113">
            <v>31.721184764397787</v>
          </cell>
          <cell r="Y113">
            <v>33.732908315883577</v>
          </cell>
          <cell r="Z113">
            <v>8.0004056429091031E-2</v>
          </cell>
          <cell r="AA113">
            <v>4.6293225827463286E-2</v>
          </cell>
          <cell r="AB113">
            <v>5.5502556253984103</v>
          </cell>
          <cell r="AC113">
            <v>0.9329348373986891</v>
          </cell>
          <cell r="AD113">
            <v>1.4095713901640214</v>
          </cell>
          <cell r="AE113">
            <v>1578.2962936678323</v>
          </cell>
          <cell r="AF113">
            <v>2253.2761256045728</v>
          </cell>
          <cell r="AG113">
            <v>3</v>
          </cell>
          <cell r="AH113">
            <v>618430.42346379079</v>
          </cell>
          <cell r="AI113">
            <v>-1477.9379965283999</v>
          </cell>
          <cell r="AJ113">
            <v>-1.4578776007421872E-2</v>
          </cell>
          <cell r="AK113">
            <v>-1477.9379965283999</v>
          </cell>
        </row>
        <row r="114">
          <cell r="B114" t="str">
            <v>15_115_0.4_200</v>
          </cell>
          <cell r="F114">
            <v>15</v>
          </cell>
          <cell r="G114">
            <v>115</v>
          </cell>
          <cell r="H114">
            <v>10.113520975968148</v>
          </cell>
          <cell r="R114">
            <v>0.4</v>
          </cell>
          <cell r="W114">
            <v>3.0941419448363447</v>
          </cell>
          <cell r="X114">
            <v>4.8864790240318516</v>
          </cell>
          <cell r="AK114">
            <v>-1853.419581199277</v>
          </cell>
          <cell r="AL114">
            <v>5.8315104029687493E-3</v>
          </cell>
          <cell r="AM114">
            <v>-1477.9379965283999</v>
          </cell>
        </row>
        <row r="115">
          <cell r="B115" t="str">
            <v>LoPGas</v>
          </cell>
          <cell r="C115" t="str">
            <v>Branch</v>
          </cell>
          <cell r="D115" t="str">
            <v>x</v>
          </cell>
          <cell r="E115" t="str">
            <v>B</v>
          </cell>
          <cell r="F115">
            <v>15</v>
          </cell>
          <cell r="G115">
            <v>115</v>
          </cell>
          <cell r="J115">
            <v>5.4</v>
          </cell>
          <cell r="K115">
            <v>5.4</v>
          </cell>
          <cell r="L115">
            <v>80</v>
          </cell>
          <cell r="M115">
            <v>20.399999999999999</v>
          </cell>
          <cell r="N115">
            <v>13200.000000000002</v>
          </cell>
          <cell r="O115">
            <v>1.2</v>
          </cell>
          <cell r="P115">
            <v>16</v>
          </cell>
          <cell r="Q115">
            <v>30</v>
          </cell>
          <cell r="R115">
            <v>0.2</v>
          </cell>
          <cell r="S115">
            <v>0.5</v>
          </cell>
          <cell r="T115">
            <v>0.75</v>
          </cell>
          <cell r="U115">
            <v>84.947000000000003</v>
          </cell>
          <cell r="V115">
            <v>0.19189861425955687</v>
          </cell>
          <cell r="W115">
            <v>0.11904380537193227</v>
          </cell>
          <cell r="X115">
            <v>26.972415738535307</v>
          </cell>
          <cell r="Y115">
            <v>33.544831477070616</v>
          </cell>
          <cell r="Z115">
            <v>0.22055086370923849</v>
          </cell>
          <cell r="AA115">
            <v>0.34945645506015194</v>
          </cell>
          <cell r="AB115">
            <v>10.590508807326579</v>
          </cell>
          <cell r="AC115">
            <v>1.3255069726085578</v>
          </cell>
          <cell r="AD115">
            <v>1.4408519582089205</v>
          </cell>
          <cell r="AE115">
            <v>41.101465980933135</v>
          </cell>
          <cell r="AF115">
            <v>517.227662166703</v>
          </cell>
          <cell r="AG115">
            <v>2</v>
          </cell>
          <cell r="AH115">
            <v>49383.692709259994</v>
          </cell>
          <cell r="AI115">
            <v>-129.03276648210345</v>
          </cell>
          <cell r="AJ115">
            <v>-4.8876047909887664E-2</v>
          </cell>
          <cell r="AK115">
            <v>-2064.5242637136553</v>
          </cell>
        </row>
        <row r="116">
          <cell r="B116" t="str">
            <v>LoPGas</v>
          </cell>
          <cell r="C116" t="str">
            <v>Header</v>
          </cell>
          <cell r="D116" t="str">
            <v>x</v>
          </cell>
          <cell r="E116" t="str">
            <v>H</v>
          </cell>
          <cell r="F116">
            <v>15</v>
          </cell>
          <cell r="G116">
            <v>115</v>
          </cell>
          <cell r="J116">
            <v>5.4</v>
          </cell>
          <cell r="K116">
            <v>5.4</v>
          </cell>
          <cell r="L116">
            <v>80</v>
          </cell>
          <cell r="M116">
            <v>33.544831477070616</v>
          </cell>
          <cell r="N116">
            <v>63360</v>
          </cell>
          <cell r="O116">
            <v>5.28</v>
          </cell>
          <cell r="P116">
            <v>1</v>
          </cell>
          <cell r="Q116">
            <v>20</v>
          </cell>
          <cell r="R116">
            <v>0.2</v>
          </cell>
          <cell r="S116">
            <v>0.73278748682815997</v>
          </cell>
          <cell r="T116">
            <v>0.75</v>
          </cell>
          <cell r="U116">
            <v>84.947000000000003</v>
          </cell>
          <cell r="V116">
            <v>0.29265801616576098</v>
          </cell>
          <cell r="W116">
            <v>0.18154963781994837</v>
          </cell>
          <cell r="X116">
            <v>34.547359664694852</v>
          </cell>
          <cell r="Y116">
            <v>35.549887852319088</v>
          </cell>
          <cell r="Z116">
            <v>4.3161104329194622E-2</v>
          </cell>
          <cell r="AA116">
            <v>0.14021682881753766</v>
          </cell>
          <cell r="AB116">
            <v>8.5114816344094599</v>
          </cell>
          <cell r="AC116">
            <v>1.2129381531311696</v>
          </cell>
          <cell r="AD116">
            <v>1.4104098317961582</v>
          </cell>
          <cell r="AE116">
            <v>197.28703670847901</v>
          </cell>
          <cell r="AF116">
            <v>1094.6716095143138</v>
          </cell>
          <cell r="AG116">
            <v>2</v>
          </cell>
          <cell r="AH116">
            <v>153181.46868952629</v>
          </cell>
          <cell r="AI116">
            <v>-92.137744910470559</v>
          </cell>
          <cell r="AJ116">
            <v>-7.2709710314449623E-3</v>
          </cell>
          <cell r="AK116">
            <v>-92.137744910470559</v>
          </cell>
        </row>
        <row r="117">
          <cell r="B117" t="str">
            <v>LoPGas</v>
          </cell>
          <cell r="C117" t="str">
            <v>Header</v>
          </cell>
          <cell r="D117" t="str">
            <v>x</v>
          </cell>
          <cell r="E117" t="str">
            <v>H</v>
          </cell>
          <cell r="F117">
            <v>15</v>
          </cell>
          <cell r="G117">
            <v>115</v>
          </cell>
          <cell r="J117">
            <v>5.4</v>
          </cell>
          <cell r="K117">
            <v>5.4</v>
          </cell>
          <cell r="L117">
            <v>80</v>
          </cell>
          <cell r="M117">
            <v>35.549887852319088</v>
          </cell>
          <cell r="N117">
            <v>126720</v>
          </cell>
          <cell r="O117">
            <v>10.56</v>
          </cell>
          <cell r="P117">
            <v>1</v>
          </cell>
          <cell r="Q117">
            <v>20</v>
          </cell>
          <cell r="R117">
            <v>0.2</v>
          </cell>
          <cell r="S117">
            <v>1.01473233779264</v>
          </cell>
          <cell r="T117">
            <v>0.75</v>
          </cell>
          <cell r="U117">
            <v>84.947000000000003</v>
          </cell>
          <cell r="V117">
            <v>0.19390508007168347</v>
          </cell>
          <cell r="W117">
            <v>0.12028851121072393</v>
          </cell>
          <cell r="X117">
            <v>36.139576324329703</v>
          </cell>
          <cell r="Y117">
            <v>36.729264796340317</v>
          </cell>
          <cell r="Z117">
            <v>2.6532597715453909E-2</v>
          </cell>
          <cell r="AA117">
            <v>0.10646618321688955</v>
          </cell>
          <cell r="AB117">
            <v>6.9331063611990746</v>
          </cell>
          <cell r="AC117">
            <v>1.0850492775738703</v>
          </cell>
          <cell r="AD117">
            <v>1.3998778590725069</v>
          </cell>
          <cell r="AE117">
            <v>394.57407341695802</v>
          </cell>
          <cell r="AF117">
            <v>1094.8683971870705</v>
          </cell>
          <cell r="AG117">
            <v>2</v>
          </cell>
          <cell r="AH117">
            <v>215515.98685791035</v>
          </cell>
          <cell r="AI117">
            <v>-107.96263946534533</v>
          </cell>
          <cell r="AJ117">
            <v>-4.2598894991061134E-3</v>
          </cell>
          <cell r="AK117">
            <v>-107.96263946534533</v>
          </cell>
        </row>
        <row r="118">
          <cell r="B118" t="str">
            <v>LoPGas</v>
          </cell>
          <cell r="C118" t="str">
            <v>Header</v>
          </cell>
          <cell r="D118" t="str">
            <v>x</v>
          </cell>
          <cell r="E118" t="str">
            <v>H</v>
          </cell>
          <cell r="F118">
            <v>15</v>
          </cell>
          <cell r="G118">
            <v>115</v>
          </cell>
          <cell r="J118">
            <v>5.4</v>
          </cell>
          <cell r="K118">
            <v>5.4</v>
          </cell>
          <cell r="L118">
            <v>80</v>
          </cell>
          <cell r="M118">
            <v>36.729264796340317</v>
          </cell>
          <cell r="N118">
            <v>190080</v>
          </cell>
          <cell r="O118">
            <v>15.84</v>
          </cell>
          <cell r="P118">
            <v>1</v>
          </cell>
          <cell r="Q118">
            <v>20</v>
          </cell>
          <cell r="R118">
            <v>0.2</v>
          </cell>
          <cell r="S118">
            <v>1.2386846748934399</v>
          </cell>
          <cell r="T118">
            <v>0.75</v>
          </cell>
          <cell r="U118">
            <v>84.947000000000003</v>
          </cell>
          <cell r="V118">
            <v>0.14826765333588707</v>
          </cell>
          <cell r="W118">
            <v>9.1977452441620144E-2</v>
          </cell>
          <cell r="X118">
            <v>37.166426502560796</v>
          </cell>
          <cell r="Y118">
            <v>37.603588208781282</v>
          </cell>
          <cell r="Z118">
            <v>2.0205882990567248E-2</v>
          </cell>
          <cell r="AA118">
            <v>9.1072797089632798E-2</v>
          </cell>
          <cell r="AB118">
            <v>6.0613410564312922</v>
          </cell>
          <cell r="AC118">
            <v>1.0002772634443309</v>
          </cell>
          <cell r="AD118">
            <v>1.3943408288025956</v>
          </cell>
          <cell r="AE118">
            <v>591.86111012543699</v>
          </cell>
          <cell r="AF118">
            <v>1081.8826208258595</v>
          </cell>
          <cell r="AG118">
            <v>3</v>
          </cell>
          <cell r="AH118">
            <v>261487.98198384844</v>
          </cell>
          <cell r="AI118">
            <v>-119.76495426382243</v>
          </cell>
          <cell r="AJ118">
            <v>-3.1503828457444872E-3</v>
          </cell>
          <cell r="AK118">
            <v>-119.76495426382243</v>
          </cell>
        </row>
        <row r="119">
          <cell r="B119" t="str">
            <v>LoPGas</v>
          </cell>
          <cell r="C119" t="str">
            <v>Leader</v>
          </cell>
          <cell r="D119" t="str">
            <v>x</v>
          </cell>
          <cell r="E119" t="str">
            <v>L</v>
          </cell>
          <cell r="F119">
            <v>15</v>
          </cell>
          <cell r="G119">
            <v>115</v>
          </cell>
          <cell r="J119">
            <v>5.4</v>
          </cell>
          <cell r="K119">
            <v>5.4</v>
          </cell>
          <cell r="L119">
            <v>80</v>
          </cell>
          <cell r="M119">
            <v>37.603588208781282</v>
          </cell>
          <cell r="N119">
            <v>253440.00000000003</v>
          </cell>
          <cell r="O119">
            <v>21.12</v>
          </cell>
          <cell r="P119">
            <v>1</v>
          </cell>
          <cell r="Q119">
            <v>40</v>
          </cell>
          <cell r="R119">
            <v>0.2</v>
          </cell>
          <cell r="S119">
            <v>1.4046444981305601</v>
          </cell>
          <cell r="T119">
            <v>0.75</v>
          </cell>
          <cell r="U119">
            <v>84.947000000000003</v>
          </cell>
          <cell r="V119">
            <v>0.26792401768236224</v>
          </cell>
          <cell r="W119">
            <v>0.16620596630419371</v>
          </cell>
          <cell r="X119">
            <v>38.299884818442095</v>
          </cell>
          <cell r="Y119">
            <v>38.996181428102915</v>
          </cell>
          <cell r="Z119">
            <v>3.2846959459198244E-2</v>
          </cell>
          <cell r="AA119">
            <v>8.0393618165024619E-2</v>
          </cell>
          <cell r="AB119">
            <v>5.5502556253984103</v>
          </cell>
          <cell r="AC119">
            <v>0.94677004096032213</v>
          </cell>
          <cell r="AD119">
            <v>1.3889732446018821</v>
          </cell>
          <cell r="AE119">
            <v>789.14814683391614</v>
          </cell>
          <cell r="AF119">
            <v>1113.9632537120328</v>
          </cell>
          <cell r="AG119">
            <v>3</v>
          </cell>
          <cell r="AH119">
            <v>305039.72642402072</v>
          </cell>
          <cell r="AI119">
            <v>-253.5720322458931</v>
          </cell>
          <cell r="AJ119">
            <v>-5.0026048028309076E-3</v>
          </cell>
          <cell r="AK119">
            <v>-253.5720322458931</v>
          </cell>
        </row>
        <row r="120">
          <cell r="B120" t="str">
            <v>15_115_0.2_40</v>
          </cell>
          <cell r="F120">
            <v>15</v>
          </cell>
          <cell r="G120">
            <v>115</v>
          </cell>
          <cell r="H120">
            <v>14.320934626851582</v>
          </cell>
          <cell r="R120">
            <v>0.2</v>
          </cell>
          <cell r="W120">
            <v>0.16620596630419371</v>
          </cell>
          <cell r="X120">
            <v>0.67906537314841842</v>
          </cell>
          <cell r="AK120">
            <v>-573.43737088553144</v>
          </cell>
          <cell r="AL120">
            <v>1.0005209605661817E-3</v>
          </cell>
          <cell r="AM120">
            <v>-253.5720322458931</v>
          </cell>
        </row>
        <row r="121">
          <cell r="B121" t="str">
            <v>LoPGas</v>
          </cell>
          <cell r="C121" t="str">
            <v>Branch</v>
          </cell>
          <cell r="D121" t="str">
            <v>x</v>
          </cell>
          <cell r="E121" t="str">
            <v>B</v>
          </cell>
          <cell r="F121">
            <v>15</v>
          </cell>
          <cell r="G121">
            <v>115</v>
          </cell>
          <cell r="J121">
            <v>5.4</v>
          </cell>
          <cell r="K121">
            <v>5.4</v>
          </cell>
          <cell r="L121">
            <v>80</v>
          </cell>
          <cell r="M121">
            <v>20.399999999999999</v>
          </cell>
          <cell r="N121">
            <v>13200.000000000002</v>
          </cell>
          <cell r="O121">
            <v>1.2</v>
          </cell>
          <cell r="P121">
            <v>16</v>
          </cell>
          <cell r="Q121">
            <v>30</v>
          </cell>
          <cell r="R121">
            <v>0.2</v>
          </cell>
          <cell r="S121">
            <v>0.5</v>
          </cell>
          <cell r="T121">
            <v>0.75</v>
          </cell>
          <cell r="U121">
            <v>84.947000000000003</v>
          </cell>
          <cell r="V121">
            <v>0.19189861425955687</v>
          </cell>
          <cell r="W121">
            <v>0.11904380537193227</v>
          </cell>
          <cell r="X121">
            <v>26.972415738535307</v>
          </cell>
          <cell r="Y121">
            <v>33.544831477070616</v>
          </cell>
          <cell r="Z121">
            <v>0.22055086370923849</v>
          </cell>
          <cell r="AA121">
            <v>0.34945645506015194</v>
          </cell>
          <cell r="AB121">
            <v>10.590508807326579</v>
          </cell>
          <cell r="AC121">
            <v>1.3255069726085578</v>
          </cell>
          <cell r="AD121">
            <v>1.4408519582089205</v>
          </cell>
          <cell r="AE121">
            <v>41.101465980933135</v>
          </cell>
          <cell r="AF121">
            <v>517.227662166703</v>
          </cell>
          <cell r="AG121">
            <v>2</v>
          </cell>
          <cell r="AH121">
            <v>49383.692709259994</v>
          </cell>
          <cell r="AI121">
            <v>-129.03276648210345</v>
          </cell>
          <cell r="AJ121">
            <v>-4.8876047909887664E-2</v>
          </cell>
          <cell r="AK121">
            <v>-2064.5242637136553</v>
          </cell>
        </row>
        <row r="122">
          <cell r="B122" t="str">
            <v>LoPGas</v>
          </cell>
          <cell r="C122" t="str">
            <v>Header</v>
          </cell>
          <cell r="D122" t="str">
            <v>x</v>
          </cell>
          <cell r="E122" t="str">
            <v>H</v>
          </cell>
          <cell r="F122">
            <v>15</v>
          </cell>
          <cell r="G122">
            <v>115</v>
          </cell>
          <cell r="J122">
            <v>5.4</v>
          </cell>
          <cell r="K122">
            <v>5.4</v>
          </cell>
          <cell r="L122">
            <v>80</v>
          </cell>
          <cell r="M122">
            <v>33.544831477070616</v>
          </cell>
          <cell r="N122">
            <v>63360</v>
          </cell>
          <cell r="O122">
            <v>5.28</v>
          </cell>
          <cell r="P122">
            <v>1</v>
          </cell>
          <cell r="Q122">
            <v>20</v>
          </cell>
          <cell r="R122">
            <v>0.2</v>
          </cell>
          <cell r="S122">
            <v>0.73278748682815997</v>
          </cell>
          <cell r="T122">
            <v>0.75</v>
          </cell>
          <cell r="U122">
            <v>84.947000000000003</v>
          </cell>
          <cell r="V122">
            <v>0.29265801616576098</v>
          </cell>
          <cell r="W122">
            <v>0.18154963781994837</v>
          </cell>
          <cell r="X122">
            <v>34.547359664694852</v>
          </cell>
          <cell r="Y122">
            <v>35.549887852319088</v>
          </cell>
          <cell r="Z122">
            <v>4.3161104329194622E-2</v>
          </cell>
          <cell r="AA122">
            <v>0.14021682881753766</v>
          </cell>
          <cell r="AB122">
            <v>8.5114816344094599</v>
          </cell>
          <cell r="AC122">
            <v>1.2129381531311696</v>
          </cell>
          <cell r="AD122">
            <v>1.4104098317961582</v>
          </cell>
          <cell r="AE122">
            <v>197.28703670847901</v>
          </cell>
          <cell r="AF122">
            <v>1094.6716095143138</v>
          </cell>
          <cell r="AG122">
            <v>2</v>
          </cell>
          <cell r="AH122">
            <v>153181.46868952629</v>
          </cell>
          <cell r="AI122">
            <v>-92.137744910470559</v>
          </cell>
          <cell r="AJ122">
            <v>-7.2709710314449623E-3</v>
          </cell>
          <cell r="AK122">
            <v>-92.137744910470559</v>
          </cell>
        </row>
        <row r="123">
          <cell r="B123" t="str">
            <v>LoPGas</v>
          </cell>
          <cell r="C123" t="str">
            <v>Header</v>
          </cell>
          <cell r="D123" t="str">
            <v>x</v>
          </cell>
          <cell r="E123" t="str">
            <v>H</v>
          </cell>
          <cell r="F123">
            <v>15</v>
          </cell>
          <cell r="G123">
            <v>115</v>
          </cell>
          <cell r="J123">
            <v>5.4</v>
          </cell>
          <cell r="K123">
            <v>5.4</v>
          </cell>
          <cell r="L123">
            <v>80</v>
          </cell>
          <cell r="M123">
            <v>35.549887852319088</v>
          </cell>
          <cell r="N123">
            <v>126720</v>
          </cell>
          <cell r="O123">
            <v>10.56</v>
          </cell>
          <cell r="P123">
            <v>1</v>
          </cell>
          <cell r="Q123">
            <v>20</v>
          </cell>
          <cell r="R123">
            <v>0.2</v>
          </cell>
          <cell r="S123">
            <v>1.01473233779264</v>
          </cell>
          <cell r="T123">
            <v>0.75</v>
          </cell>
          <cell r="U123">
            <v>84.947000000000003</v>
          </cell>
          <cell r="V123">
            <v>0.19390508007168347</v>
          </cell>
          <cell r="W123">
            <v>0.12028851121072393</v>
          </cell>
          <cell r="X123">
            <v>36.139576324329703</v>
          </cell>
          <cell r="Y123">
            <v>36.729264796340317</v>
          </cell>
          <cell r="Z123">
            <v>2.6532597715453909E-2</v>
          </cell>
          <cell r="AA123">
            <v>0.10646618321688955</v>
          </cell>
          <cell r="AB123">
            <v>6.9331063611990746</v>
          </cell>
          <cell r="AC123">
            <v>1.0850492775738703</v>
          </cell>
          <cell r="AD123">
            <v>1.3998778590725069</v>
          </cell>
          <cell r="AE123">
            <v>394.57407341695802</v>
          </cell>
          <cell r="AF123">
            <v>1094.8683971870705</v>
          </cell>
          <cell r="AG123">
            <v>2</v>
          </cell>
          <cell r="AH123">
            <v>215515.98685791035</v>
          </cell>
          <cell r="AI123">
            <v>-107.96263946534533</v>
          </cell>
          <cell r="AJ123">
            <v>-4.2598894991061134E-3</v>
          </cell>
          <cell r="AK123">
            <v>-107.96263946534533</v>
          </cell>
        </row>
        <row r="124">
          <cell r="B124" t="str">
            <v>LoPGas</v>
          </cell>
          <cell r="C124" t="str">
            <v>Header</v>
          </cell>
          <cell r="D124" t="str">
            <v>x</v>
          </cell>
          <cell r="E124" t="str">
            <v>H</v>
          </cell>
          <cell r="F124">
            <v>15</v>
          </cell>
          <cell r="G124">
            <v>115</v>
          </cell>
          <cell r="J124">
            <v>5.4</v>
          </cell>
          <cell r="K124">
            <v>5.4</v>
          </cell>
          <cell r="L124">
            <v>80</v>
          </cell>
          <cell r="M124">
            <v>36.729264796340317</v>
          </cell>
          <cell r="N124">
            <v>190080</v>
          </cell>
          <cell r="O124">
            <v>15.84</v>
          </cell>
          <cell r="P124">
            <v>1</v>
          </cell>
          <cell r="Q124">
            <v>20</v>
          </cell>
          <cell r="R124">
            <v>0.2</v>
          </cell>
          <cell r="S124">
            <v>1.2386846748934399</v>
          </cell>
          <cell r="T124">
            <v>0.75</v>
          </cell>
          <cell r="U124">
            <v>84.947000000000003</v>
          </cell>
          <cell r="V124">
            <v>0.14826765333588707</v>
          </cell>
          <cell r="W124">
            <v>9.1977452441620144E-2</v>
          </cell>
          <cell r="X124">
            <v>37.166426502560796</v>
          </cell>
          <cell r="Y124">
            <v>37.603588208781282</v>
          </cell>
          <cell r="Z124">
            <v>2.0205882990567248E-2</v>
          </cell>
          <cell r="AA124">
            <v>9.1072797089632798E-2</v>
          </cell>
          <cell r="AB124">
            <v>6.0613410564312922</v>
          </cell>
          <cell r="AC124">
            <v>1.0002772634443309</v>
          </cell>
          <cell r="AD124">
            <v>1.3943408288025956</v>
          </cell>
          <cell r="AE124">
            <v>591.86111012543699</v>
          </cell>
          <cell r="AF124">
            <v>1081.8826208258595</v>
          </cell>
          <cell r="AG124">
            <v>3</v>
          </cell>
          <cell r="AH124">
            <v>261487.98198384844</v>
          </cell>
          <cell r="AI124">
            <v>-119.76495426382243</v>
          </cell>
          <cell r="AJ124">
            <v>-3.1503828457444872E-3</v>
          </cell>
          <cell r="AK124">
            <v>-119.76495426382243</v>
          </cell>
        </row>
        <row r="125">
          <cell r="B125" t="str">
            <v>LoPGas</v>
          </cell>
          <cell r="C125" t="str">
            <v>Leader</v>
          </cell>
          <cell r="D125" t="str">
            <v>x</v>
          </cell>
          <cell r="E125" t="str">
            <v>L</v>
          </cell>
          <cell r="F125">
            <v>15</v>
          </cell>
          <cell r="G125">
            <v>115</v>
          </cell>
          <cell r="J125">
            <v>5.4</v>
          </cell>
          <cell r="K125">
            <v>5.4</v>
          </cell>
          <cell r="L125">
            <v>80</v>
          </cell>
          <cell r="M125">
            <v>37.603588208781282</v>
          </cell>
          <cell r="N125">
            <v>253440.00000000003</v>
          </cell>
          <cell r="O125">
            <v>21.12</v>
          </cell>
          <cell r="P125">
            <v>1</v>
          </cell>
          <cell r="Q125">
            <v>20</v>
          </cell>
          <cell r="R125">
            <v>0.2</v>
          </cell>
          <cell r="S125">
            <v>1.4046444981305601</v>
          </cell>
          <cell r="T125">
            <v>0.75</v>
          </cell>
          <cell r="U125">
            <v>84.947000000000003</v>
          </cell>
          <cell r="V125">
            <v>0.13368367043305493</v>
          </cell>
          <cell r="W125">
            <v>8.2930316645816404E-2</v>
          </cell>
          <cell r="X125">
            <v>37.954262930049246</v>
          </cell>
          <cell r="Y125">
            <v>38.304937651317211</v>
          </cell>
          <cell r="Z125">
            <v>1.6542660402246501E-2</v>
          </cell>
          <cell r="AA125">
            <v>8.0379699577178887E-2</v>
          </cell>
          <cell r="AB125">
            <v>5.5502556253984103</v>
          </cell>
          <cell r="AC125">
            <v>0.94677000799518674</v>
          </cell>
          <cell r="AD125">
            <v>1.3889732929638821</v>
          </cell>
          <cell r="AE125">
            <v>789.14814683391614</v>
          </cell>
          <cell r="AF125">
            <v>1111.7628884071687</v>
          </cell>
          <cell r="AG125">
            <v>3</v>
          </cell>
          <cell r="AH125">
            <v>305243.26727034</v>
          </cell>
          <cell r="AI125">
            <v>-127.84604265903508</v>
          </cell>
          <cell r="AJ125">
            <v>-2.5222151724083623E-3</v>
          </cell>
          <cell r="AK125">
            <v>-127.84604265903508</v>
          </cell>
        </row>
        <row r="126">
          <cell r="B126" t="str">
            <v>15_115_0.2_20</v>
          </cell>
          <cell r="F126">
            <v>15</v>
          </cell>
          <cell r="G126">
            <v>115</v>
          </cell>
          <cell r="H126">
            <v>14.404210276509959</v>
          </cell>
          <cell r="R126">
            <v>0.2</v>
          </cell>
          <cell r="W126">
            <v>8.2930316645816404E-2</v>
          </cell>
          <cell r="X126">
            <v>0.59578972349004111</v>
          </cell>
          <cell r="AK126">
            <v>-447.71138129867347</v>
          </cell>
          <cell r="AL126">
            <v>5.0444303448167244E-4</v>
          </cell>
          <cell r="AM126">
            <v>-127.84604265903508</v>
          </cell>
        </row>
        <row r="127">
          <cell r="B127" t="str">
            <v>LoPGas</v>
          </cell>
          <cell r="C127" t="str">
            <v>Branch</v>
          </cell>
          <cell r="D127" t="str">
            <v>x</v>
          </cell>
          <cell r="E127" t="str">
            <v>B</v>
          </cell>
          <cell r="F127">
            <v>15</v>
          </cell>
          <cell r="G127">
            <v>115</v>
          </cell>
          <cell r="J127">
            <v>5.4</v>
          </cell>
          <cell r="K127">
            <v>5.4</v>
          </cell>
          <cell r="L127">
            <v>80</v>
          </cell>
          <cell r="M127">
            <v>20.399999999999999</v>
          </cell>
          <cell r="N127">
            <v>13200.000000000002</v>
          </cell>
          <cell r="O127">
            <v>1.2</v>
          </cell>
          <cell r="P127">
            <v>16</v>
          </cell>
          <cell r="Q127">
            <v>30</v>
          </cell>
          <cell r="R127">
            <v>0.2</v>
          </cell>
          <cell r="S127">
            <v>0.5</v>
          </cell>
          <cell r="T127">
            <v>0.75</v>
          </cell>
          <cell r="U127">
            <v>84.947000000000003</v>
          </cell>
          <cell r="V127">
            <v>0.19189861425955687</v>
          </cell>
          <cell r="W127">
            <v>0.11904380537193227</v>
          </cell>
          <cell r="X127">
            <v>26.972415738535307</v>
          </cell>
          <cell r="Y127">
            <v>33.544831477070616</v>
          </cell>
          <cell r="Z127">
            <v>0.22055086370923849</v>
          </cell>
          <cell r="AA127">
            <v>0.34945645506015194</v>
          </cell>
          <cell r="AB127">
            <v>10.590508807326579</v>
          </cell>
          <cell r="AC127">
            <v>1.3255069726085578</v>
          </cell>
          <cell r="AD127">
            <v>1.4408519582089205</v>
          </cell>
          <cell r="AE127">
            <v>41.101465980933135</v>
          </cell>
          <cell r="AF127">
            <v>517.227662166703</v>
          </cell>
          <cell r="AG127">
            <v>2</v>
          </cell>
          <cell r="AH127">
            <v>49383.692709259994</v>
          </cell>
          <cell r="AI127">
            <v>-129.03276648210345</v>
          </cell>
          <cell r="AJ127">
            <v>-4.8876047909887664E-2</v>
          </cell>
          <cell r="AK127">
            <v>-2064.5242637136553</v>
          </cell>
        </row>
        <row r="128">
          <cell r="B128" t="str">
            <v>LoPGas</v>
          </cell>
          <cell r="C128" t="str">
            <v>Header</v>
          </cell>
          <cell r="D128" t="str">
            <v>x</v>
          </cell>
          <cell r="E128" t="str">
            <v>H</v>
          </cell>
          <cell r="F128">
            <v>15</v>
          </cell>
          <cell r="G128">
            <v>115</v>
          </cell>
          <cell r="J128">
            <v>5.4</v>
          </cell>
          <cell r="K128">
            <v>5.4</v>
          </cell>
          <cell r="L128">
            <v>80</v>
          </cell>
          <cell r="M128">
            <v>33.544831477070616</v>
          </cell>
          <cell r="N128">
            <v>63360</v>
          </cell>
          <cell r="O128">
            <v>5.28</v>
          </cell>
          <cell r="P128">
            <v>1</v>
          </cell>
          <cell r="Q128">
            <v>20</v>
          </cell>
          <cell r="R128">
            <v>0.2</v>
          </cell>
          <cell r="S128">
            <v>0.73278748682815997</v>
          </cell>
          <cell r="T128">
            <v>0.75</v>
          </cell>
          <cell r="U128">
            <v>84.947000000000003</v>
          </cell>
          <cell r="V128">
            <v>0.29265801616576098</v>
          </cell>
          <cell r="W128">
            <v>0.18154963781994837</v>
          </cell>
          <cell r="X128">
            <v>34.547359664694852</v>
          </cell>
          <cell r="Y128">
            <v>35.549887852319088</v>
          </cell>
          <cell r="Z128">
            <v>4.3161104329194622E-2</v>
          </cell>
          <cell r="AA128">
            <v>0.14021682881753766</v>
          </cell>
          <cell r="AB128">
            <v>8.5114816344094599</v>
          </cell>
          <cell r="AC128">
            <v>1.2129381531311696</v>
          </cell>
          <cell r="AD128">
            <v>1.4104098317961582</v>
          </cell>
          <cell r="AE128">
            <v>197.28703670847901</v>
          </cell>
          <cell r="AF128">
            <v>1094.6716095143138</v>
          </cell>
          <cell r="AG128">
            <v>2</v>
          </cell>
          <cell r="AH128">
            <v>153181.46868952629</v>
          </cell>
          <cell r="AI128">
            <v>-92.137744910470559</v>
          </cell>
          <cell r="AJ128">
            <v>-7.2709710314449623E-3</v>
          </cell>
          <cell r="AK128">
            <v>-92.137744910470559</v>
          </cell>
        </row>
        <row r="129">
          <cell r="B129" t="str">
            <v>LoPGas</v>
          </cell>
          <cell r="C129" t="str">
            <v>Header</v>
          </cell>
          <cell r="D129" t="str">
            <v>x</v>
          </cell>
          <cell r="E129" t="str">
            <v>H</v>
          </cell>
          <cell r="F129">
            <v>15</v>
          </cell>
          <cell r="G129">
            <v>115</v>
          </cell>
          <cell r="J129">
            <v>5.4</v>
          </cell>
          <cell r="K129">
            <v>5.4</v>
          </cell>
          <cell r="L129">
            <v>80</v>
          </cell>
          <cell r="M129">
            <v>35.549887852319088</v>
          </cell>
          <cell r="N129">
            <v>126720</v>
          </cell>
          <cell r="O129">
            <v>10.56</v>
          </cell>
          <cell r="P129">
            <v>1</v>
          </cell>
          <cell r="Q129">
            <v>20</v>
          </cell>
          <cell r="R129">
            <v>0.2</v>
          </cell>
          <cell r="S129">
            <v>1.01473233779264</v>
          </cell>
          <cell r="T129">
            <v>0.75</v>
          </cell>
          <cell r="U129">
            <v>84.947000000000003</v>
          </cell>
          <cell r="V129">
            <v>0.19390508007168347</v>
          </cell>
          <cell r="W129">
            <v>0.12028851121072393</v>
          </cell>
          <cell r="X129">
            <v>36.139576324329703</v>
          </cell>
          <cell r="Y129">
            <v>36.729264796340317</v>
          </cell>
          <cell r="Z129">
            <v>2.6532597715453909E-2</v>
          </cell>
          <cell r="AA129">
            <v>0.10646618321688955</v>
          </cell>
          <cell r="AB129">
            <v>6.9331063611990746</v>
          </cell>
          <cell r="AC129">
            <v>1.0850492775738703</v>
          </cell>
          <cell r="AD129">
            <v>1.3998778590725069</v>
          </cell>
          <cell r="AE129">
            <v>394.57407341695802</v>
          </cell>
          <cell r="AF129">
            <v>1094.8683971870705</v>
          </cell>
          <cell r="AG129">
            <v>2</v>
          </cell>
          <cell r="AH129">
            <v>215515.98685791035</v>
          </cell>
          <cell r="AI129">
            <v>-107.96263946534533</v>
          </cell>
          <cell r="AJ129">
            <v>-4.2598894991061134E-3</v>
          </cell>
          <cell r="AK129">
            <v>-107.96263946534533</v>
          </cell>
        </row>
        <row r="130">
          <cell r="B130" t="str">
            <v>LoPGas</v>
          </cell>
          <cell r="C130" t="str">
            <v>Header</v>
          </cell>
          <cell r="D130" t="str">
            <v>x</v>
          </cell>
          <cell r="E130" t="str">
            <v>H</v>
          </cell>
          <cell r="F130">
            <v>15</v>
          </cell>
          <cell r="G130">
            <v>115</v>
          </cell>
          <cell r="J130">
            <v>5.4</v>
          </cell>
          <cell r="K130">
            <v>5.4</v>
          </cell>
          <cell r="L130">
            <v>80</v>
          </cell>
          <cell r="M130">
            <v>36.729264796340317</v>
          </cell>
          <cell r="N130">
            <v>190080</v>
          </cell>
          <cell r="O130">
            <v>15.84</v>
          </cell>
          <cell r="P130">
            <v>1</v>
          </cell>
          <cell r="Q130">
            <v>20</v>
          </cell>
          <cell r="R130">
            <v>0.2</v>
          </cell>
          <cell r="S130">
            <v>1.2386846748934399</v>
          </cell>
          <cell r="T130">
            <v>0.75</v>
          </cell>
          <cell r="U130">
            <v>84.947000000000003</v>
          </cell>
          <cell r="V130">
            <v>0.14826765333588707</v>
          </cell>
          <cell r="W130">
            <v>9.1977452441620144E-2</v>
          </cell>
          <cell r="X130">
            <v>37.166426502560796</v>
          </cell>
          <cell r="Y130">
            <v>37.603588208781282</v>
          </cell>
          <cell r="Z130">
            <v>2.0205882990567248E-2</v>
          </cell>
          <cell r="AA130">
            <v>9.1072797089632798E-2</v>
          </cell>
          <cell r="AB130">
            <v>6.0613410564312922</v>
          </cell>
          <cell r="AC130">
            <v>1.0002772634443309</v>
          </cell>
          <cell r="AD130">
            <v>1.3943408288025956</v>
          </cell>
          <cell r="AE130">
            <v>591.86111012543699</v>
          </cell>
          <cell r="AF130">
            <v>1081.8826208258595</v>
          </cell>
          <cell r="AG130">
            <v>3</v>
          </cell>
          <cell r="AH130">
            <v>261487.98198384844</v>
          </cell>
          <cell r="AI130">
            <v>-119.76495426382243</v>
          </cell>
          <cell r="AJ130">
            <v>-3.1503828457444872E-3</v>
          </cell>
          <cell r="AK130">
            <v>-119.76495426382243</v>
          </cell>
        </row>
        <row r="131">
          <cell r="B131" t="str">
            <v>LoPGas</v>
          </cell>
          <cell r="C131" t="str">
            <v>Leader</v>
          </cell>
          <cell r="D131" t="str">
            <v>x</v>
          </cell>
          <cell r="E131" t="str">
            <v>L</v>
          </cell>
          <cell r="F131">
            <v>15</v>
          </cell>
          <cell r="G131">
            <v>115</v>
          </cell>
          <cell r="J131">
            <v>5.4</v>
          </cell>
          <cell r="K131">
            <v>5.4</v>
          </cell>
          <cell r="L131">
            <v>80</v>
          </cell>
          <cell r="M131">
            <v>37.603588208781282</v>
          </cell>
          <cell r="N131">
            <v>253440.00000000003</v>
          </cell>
          <cell r="O131">
            <v>21.12</v>
          </cell>
          <cell r="P131">
            <v>1</v>
          </cell>
          <cell r="Q131">
            <v>60</v>
          </cell>
          <cell r="R131">
            <v>0.2</v>
          </cell>
          <cell r="S131">
            <v>1.4046444981305601</v>
          </cell>
          <cell r="T131">
            <v>0.75</v>
          </cell>
          <cell r="U131">
            <v>84.947000000000003</v>
          </cell>
          <cell r="V131">
            <v>0.40271800522729095</v>
          </cell>
          <cell r="W131">
            <v>0.24982506527747006</v>
          </cell>
          <cell r="X131">
            <v>38.640499492934801</v>
          </cell>
          <cell r="Y131">
            <v>39.677410777088319</v>
          </cell>
          <cell r="Z131">
            <v>4.8915049191417093E-2</v>
          </cell>
          <cell r="AA131">
            <v>8.0407442003322435E-2</v>
          </cell>
          <cell r="AB131">
            <v>5.5502556253984103</v>
          </cell>
          <cell r="AC131">
            <v>0.94677007618628106</v>
          </cell>
          <cell r="AD131">
            <v>1.3889731929231106</v>
          </cell>
          <cell r="AE131">
            <v>789.14814683391614</v>
          </cell>
          <cell r="AF131">
            <v>1116.1563752430473</v>
          </cell>
          <cell r="AG131">
            <v>3</v>
          </cell>
          <cell r="AH131">
            <v>304839.25675624114</v>
          </cell>
          <cell r="AI131">
            <v>-377.20642193192879</v>
          </cell>
          <cell r="AJ131">
            <v>-7.4417302306646295E-3</v>
          </cell>
          <cell r="AK131">
            <v>-377.20642193192879</v>
          </cell>
        </row>
        <row r="132">
          <cell r="B132" t="str">
            <v>15_115_0.2_60</v>
          </cell>
          <cell r="F132">
            <v>15</v>
          </cell>
          <cell r="G132">
            <v>115</v>
          </cell>
          <cell r="H132">
            <v>14.237315527878305</v>
          </cell>
          <cell r="R132">
            <v>0.2</v>
          </cell>
          <cell r="W132">
            <v>0.24982506527747006</v>
          </cell>
          <cell r="X132">
            <v>0.76268447212169477</v>
          </cell>
          <cell r="AK132">
            <v>-697.07176057156721</v>
          </cell>
          <cell r="AL132">
            <v>1.488346046132926E-3</v>
          </cell>
          <cell r="AM132">
            <v>-377.20642193192879</v>
          </cell>
        </row>
        <row r="133">
          <cell r="B133" t="str">
            <v>LoPGas</v>
          </cell>
          <cell r="C133" t="str">
            <v>Branch</v>
          </cell>
          <cell r="D133" t="str">
            <v>x</v>
          </cell>
          <cell r="E133" t="str">
            <v>B</v>
          </cell>
          <cell r="F133">
            <v>15</v>
          </cell>
          <cell r="G133">
            <v>115</v>
          </cell>
          <cell r="J133">
            <v>5.4</v>
          </cell>
          <cell r="K133">
            <v>5.4</v>
          </cell>
          <cell r="L133">
            <v>80</v>
          </cell>
          <cell r="M133">
            <v>20.399999999999999</v>
          </cell>
          <cell r="N133">
            <v>13200.000000000002</v>
          </cell>
          <cell r="O133">
            <v>1.2</v>
          </cell>
          <cell r="P133">
            <v>16</v>
          </cell>
          <cell r="Q133">
            <v>30</v>
          </cell>
          <cell r="R133">
            <v>0.2</v>
          </cell>
          <cell r="S133">
            <v>0.5</v>
          </cell>
          <cell r="T133">
            <v>0.75</v>
          </cell>
          <cell r="U133">
            <v>84.947000000000003</v>
          </cell>
          <cell r="V133">
            <v>0.19189861425955687</v>
          </cell>
          <cell r="W133">
            <v>0.11904380537193227</v>
          </cell>
          <cell r="X133">
            <v>26.972415738535307</v>
          </cell>
          <cell r="Y133">
            <v>33.544831477070616</v>
          </cell>
          <cell r="Z133">
            <v>0.22055086370923849</v>
          </cell>
          <cell r="AA133">
            <v>0.34945645506015194</v>
          </cell>
          <cell r="AB133">
            <v>10.590508807326579</v>
          </cell>
          <cell r="AC133">
            <v>1.3255069726085578</v>
          </cell>
          <cell r="AD133">
            <v>1.4408519582089205</v>
          </cell>
          <cell r="AE133">
            <v>41.101465980933135</v>
          </cell>
          <cell r="AF133">
            <v>517.227662166703</v>
          </cell>
          <cell r="AG133">
            <v>2</v>
          </cell>
          <cell r="AH133">
            <v>49383.692709259994</v>
          </cell>
          <cell r="AI133">
            <v>-129.03276648210345</v>
          </cell>
          <cell r="AJ133">
            <v>-4.8876047909887664E-2</v>
          </cell>
          <cell r="AK133">
            <v>-2064.5242637136553</v>
          </cell>
        </row>
        <row r="134">
          <cell r="B134" t="str">
            <v>LoPGas</v>
          </cell>
          <cell r="C134" t="str">
            <v>Header</v>
          </cell>
          <cell r="D134" t="str">
            <v>x</v>
          </cell>
          <cell r="E134" t="str">
            <v>H</v>
          </cell>
          <cell r="F134">
            <v>15</v>
          </cell>
          <cell r="G134">
            <v>115</v>
          </cell>
          <cell r="J134">
            <v>5.4</v>
          </cell>
          <cell r="K134">
            <v>5.4</v>
          </cell>
          <cell r="L134">
            <v>80</v>
          </cell>
          <cell r="M134">
            <v>33.544831477070616</v>
          </cell>
          <cell r="N134">
            <v>63360</v>
          </cell>
          <cell r="O134">
            <v>5.28</v>
          </cell>
          <cell r="P134">
            <v>1</v>
          </cell>
          <cell r="Q134">
            <v>20</v>
          </cell>
          <cell r="R134">
            <v>0.2</v>
          </cell>
          <cell r="S134">
            <v>0.73278748682815997</v>
          </cell>
          <cell r="T134">
            <v>0.75</v>
          </cell>
          <cell r="U134">
            <v>84.947000000000003</v>
          </cell>
          <cell r="V134">
            <v>0.29265801616576098</v>
          </cell>
          <cell r="W134">
            <v>0.18154963781994837</v>
          </cell>
          <cell r="X134">
            <v>34.547359664694852</v>
          </cell>
          <cell r="Y134">
            <v>35.549887852319088</v>
          </cell>
          <cell r="Z134">
            <v>4.3161104329194622E-2</v>
          </cell>
          <cell r="AA134">
            <v>0.14021682881753766</v>
          </cell>
          <cell r="AB134">
            <v>8.5114816344094599</v>
          </cell>
          <cell r="AC134">
            <v>1.2129381531311696</v>
          </cell>
          <cell r="AD134">
            <v>1.4104098317961582</v>
          </cell>
          <cell r="AE134">
            <v>197.28703670847901</v>
          </cell>
          <cell r="AF134">
            <v>1094.6716095143138</v>
          </cell>
          <cell r="AG134">
            <v>2</v>
          </cell>
          <cell r="AH134">
            <v>153181.46868952629</v>
          </cell>
          <cell r="AI134">
            <v>-92.137744910470559</v>
          </cell>
          <cell r="AJ134">
            <v>-7.2709710314449623E-3</v>
          </cell>
          <cell r="AK134">
            <v>-92.137744910470559</v>
          </cell>
        </row>
        <row r="135">
          <cell r="B135" t="str">
            <v>LoPGas</v>
          </cell>
          <cell r="C135" t="str">
            <v>Header</v>
          </cell>
          <cell r="D135" t="str">
            <v>x</v>
          </cell>
          <cell r="E135" t="str">
            <v>H</v>
          </cell>
          <cell r="F135">
            <v>15</v>
          </cell>
          <cell r="G135">
            <v>115</v>
          </cell>
          <cell r="J135">
            <v>5.4</v>
          </cell>
          <cell r="K135">
            <v>5.4</v>
          </cell>
          <cell r="L135">
            <v>80</v>
          </cell>
          <cell r="M135">
            <v>35.549887852319088</v>
          </cell>
          <cell r="N135">
            <v>126720</v>
          </cell>
          <cell r="O135">
            <v>10.56</v>
          </cell>
          <cell r="P135">
            <v>1</v>
          </cell>
          <cell r="Q135">
            <v>20</v>
          </cell>
          <cell r="R135">
            <v>0.2</v>
          </cell>
          <cell r="S135">
            <v>1.01473233779264</v>
          </cell>
          <cell r="T135">
            <v>0.75</v>
          </cell>
          <cell r="U135">
            <v>84.947000000000003</v>
          </cell>
          <cell r="V135">
            <v>0.19390508007168347</v>
          </cell>
          <cell r="W135">
            <v>0.12028851121072393</v>
          </cell>
          <cell r="X135">
            <v>36.139576324329703</v>
          </cell>
          <cell r="Y135">
            <v>36.729264796340317</v>
          </cell>
          <cell r="Z135">
            <v>2.6532597715453909E-2</v>
          </cell>
          <cell r="AA135">
            <v>0.10646618321688955</v>
          </cell>
          <cell r="AB135">
            <v>6.9331063611990746</v>
          </cell>
          <cell r="AC135">
            <v>1.0850492775738703</v>
          </cell>
          <cell r="AD135">
            <v>1.3998778590725069</v>
          </cell>
          <cell r="AE135">
            <v>394.57407341695802</v>
          </cell>
          <cell r="AF135">
            <v>1094.8683971870705</v>
          </cell>
          <cell r="AG135">
            <v>2</v>
          </cell>
          <cell r="AH135">
            <v>215515.98685791035</v>
          </cell>
          <cell r="AI135">
            <v>-107.96263946534533</v>
          </cell>
          <cell r="AJ135">
            <v>-4.2598894991061134E-3</v>
          </cell>
          <cell r="AK135">
            <v>-107.96263946534533</v>
          </cell>
        </row>
        <row r="136">
          <cell r="B136" t="str">
            <v>LoPGas</v>
          </cell>
          <cell r="C136" t="str">
            <v>Header</v>
          </cell>
          <cell r="D136" t="str">
            <v>x</v>
          </cell>
          <cell r="E136" t="str">
            <v>H</v>
          </cell>
          <cell r="F136">
            <v>15</v>
          </cell>
          <cell r="G136">
            <v>115</v>
          </cell>
          <cell r="J136">
            <v>5.4</v>
          </cell>
          <cell r="K136">
            <v>5.4</v>
          </cell>
          <cell r="L136">
            <v>80</v>
          </cell>
          <cell r="M136">
            <v>36.729264796340317</v>
          </cell>
          <cell r="N136">
            <v>190080</v>
          </cell>
          <cell r="O136">
            <v>15.84</v>
          </cell>
          <cell r="P136">
            <v>1</v>
          </cell>
          <cell r="Q136">
            <v>20</v>
          </cell>
          <cell r="R136">
            <v>0.2</v>
          </cell>
          <cell r="S136">
            <v>1.2386846748934399</v>
          </cell>
          <cell r="T136">
            <v>0.75</v>
          </cell>
          <cell r="U136">
            <v>84.947000000000003</v>
          </cell>
          <cell r="V136">
            <v>0.14826765333588707</v>
          </cell>
          <cell r="W136">
            <v>9.1977452441620144E-2</v>
          </cell>
          <cell r="X136">
            <v>37.166426502560796</v>
          </cell>
          <cell r="Y136">
            <v>37.603588208781282</v>
          </cell>
          <cell r="Z136">
            <v>2.0205882990567248E-2</v>
          </cell>
          <cell r="AA136">
            <v>9.1072797089632798E-2</v>
          </cell>
          <cell r="AB136">
            <v>6.0613410564312922</v>
          </cell>
          <cell r="AC136">
            <v>1.0002772634443309</v>
          </cell>
          <cell r="AD136">
            <v>1.3943408288025956</v>
          </cell>
          <cell r="AE136">
            <v>591.86111012543699</v>
          </cell>
          <cell r="AF136">
            <v>1081.8826208258595</v>
          </cell>
          <cell r="AG136">
            <v>3</v>
          </cell>
          <cell r="AH136">
            <v>261487.98198384844</v>
          </cell>
          <cell r="AI136">
            <v>-119.76495426382243</v>
          </cell>
          <cell r="AJ136">
            <v>-3.1503828457444872E-3</v>
          </cell>
          <cell r="AK136">
            <v>-119.76495426382243</v>
          </cell>
        </row>
        <row r="137">
          <cell r="B137" t="str">
            <v>LoPGas</v>
          </cell>
          <cell r="C137" t="str">
            <v>Leader</v>
          </cell>
          <cell r="D137" t="str">
            <v>x</v>
          </cell>
          <cell r="E137" t="str">
            <v>L</v>
          </cell>
          <cell r="F137">
            <v>15</v>
          </cell>
          <cell r="G137">
            <v>115</v>
          </cell>
          <cell r="J137">
            <v>5.4</v>
          </cell>
          <cell r="K137">
            <v>5.4</v>
          </cell>
          <cell r="L137">
            <v>80</v>
          </cell>
          <cell r="M137">
            <v>37.603588208781282</v>
          </cell>
          <cell r="N137">
            <v>253440.00000000003</v>
          </cell>
          <cell r="O137">
            <v>21.12</v>
          </cell>
          <cell r="P137">
            <v>1</v>
          </cell>
          <cell r="Q137">
            <v>100</v>
          </cell>
          <cell r="R137">
            <v>0.2</v>
          </cell>
          <cell r="S137">
            <v>1.4046444981305601</v>
          </cell>
          <cell r="T137">
            <v>0.75</v>
          </cell>
          <cell r="U137">
            <v>84.947000000000003</v>
          </cell>
          <cell r="V137">
            <v>0.67395526628008839</v>
          </cell>
          <cell r="W137">
            <v>0.4180863934739989</v>
          </cell>
          <cell r="X137">
            <v>39.306892694513095</v>
          </cell>
          <cell r="Y137">
            <v>41.010197180244909</v>
          </cell>
          <cell r="Z137">
            <v>8.035135115300529E-2</v>
          </cell>
          <cell r="AA137">
            <v>8.0434808981300732E-2</v>
          </cell>
          <cell r="AB137">
            <v>5.5502556253984103</v>
          </cell>
          <cell r="AC137">
            <v>0.94677018358895648</v>
          </cell>
          <cell r="AD137">
            <v>1.388973035356428</v>
          </cell>
          <cell r="AE137">
            <v>789.14814683391614</v>
          </cell>
          <cell r="AF137">
            <v>1120.5217089287296</v>
          </cell>
          <cell r="AG137">
            <v>3</v>
          </cell>
          <cell r="AH137">
            <v>304447.36603128695</v>
          </cell>
          <cell r="AI137">
            <v>-618.31356049773456</v>
          </cell>
          <cell r="AJ137">
            <v>-1.2198420937849876E-2</v>
          </cell>
          <cell r="AK137">
            <v>-618.31356049773456</v>
          </cell>
        </row>
        <row r="138">
          <cell r="B138" t="str">
            <v>15_115_0.2_100</v>
          </cell>
          <cell r="F138">
            <v>15</v>
          </cell>
          <cell r="G138">
            <v>115</v>
          </cell>
          <cell r="H138">
            <v>14.069054199681776</v>
          </cell>
          <cell r="R138">
            <v>0.2</v>
          </cell>
          <cell r="W138">
            <v>0.4180863934739989</v>
          </cell>
          <cell r="X138">
            <v>0.9309458003182236</v>
          </cell>
          <cell r="AK138">
            <v>-938.17889913737292</v>
          </cell>
          <cell r="AL138">
            <v>2.4396841875699753E-3</v>
          </cell>
          <cell r="AM138">
            <v>-618.31356049773456</v>
          </cell>
        </row>
        <row r="139">
          <cell r="B139" t="str">
            <v>LoPGas</v>
          </cell>
          <cell r="C139" t="str">
            <v>Branch</v>
          </cell>
          <cell r="D139" t="str">
            <v>x</v>
          </cell>
          <cell r="E139" t="str">
            <v>B</v>
          </cell>
          <cell r="F139">
            <v>15</v>
          </cell>
          <cell r="G139">
            <v>115</v>
          </cell>
          <cell r="J139">
            <v>5.4</v>
          </cell>
          <cell r="K139">
            <v>5.4</v>
          </cell>
          <cell r="L139">
            <v>80</v>
          </cell>
          <cell r="M139">
            <v>20.399999999999999</v>
          </cell>
          <cell r="N139">
            <v>13200.000000000002</v>
          </cell>
          <cell r="O139">
            <v>1.2</v>
          </cell>
          <cell r="P139">
            <v>16</v>
          </cell>
          <cell r="Q139">
            <v>30</v>
          </cell>
          <cell r="R139">
            <v>0.2</v>
          </cell>
          <cell r="S139">
            <v>0.5</v>
          </cell>
          <cell r="T139">
            <v>0.75</v>
          </cell>
          <cell r="U139">
            <v>84.947000000000003</v>
          </cell>
          <cell r="V139">
            <v>0.19189861425955687</v>
          </cell>
          <cell r="W139">
            <v>0.11904380537193227</v>
          </cell>
          <cell r="X139">
            <v>26.972415738535307</v>
          </cell>
          <cell r="Y139">
            <v>33.544831477070616</v>
          </cell>
          <cell r="Z139">
            <v>0.22055086370923849</v>
          </cell>
          <cell r="AA139">
            <v>0.34945645506015194</v>
          </cell>
          <cell r="AB139">
            <v>10.590508807326579</v>
          </cell>
          <cell r="AC139">
            <v>1.3255069726085578</v>
          </cell>
          <cell r="AD139">
            <v>1.4408519582089205</v>
          </cell>
          <cell r="AE139">
            <v>41.101465980933135</v>
          </cell>
          <cell r="AF139">
            <v>517.227662166703</v>
          </cell>
          <cell r="AG139">
            <v>2</v>
          </cell>
          <cell r="AH139">
            <v>49383.692709259994</v>
          </cell>
          <cell r="AI139">
            <v>-129.03276648210345</v>
          </cell>
          <cell r="AJ139">
            <v>-4.8876047909887664E-2</v>
          </cell>
          <cell r="AK139">
            <v>-2064.5242637136553</v>
          </cell>
        </row>
        <row r="140">
          <cell r="B140" t="str">
            <v>LoPGas</v>
          </cell>
          <cell r="C140" t="str">
            <v>Header</v>
          </cell>
          <cell r="D140" t="str">
            <v>x</v>
          </cell>
          <cell r="E140" t="str">
            <v>H</v>
          </cell>
          <cell r="F140">
            <v>15</v>
          </cell>
          <cell r="G140">
            <v>115</v>
          </cell>
          <cell r="J140">
            <v>5.4</v>
          </cell>
          <cell r="K140">
            <v>5.4</v>
          </cell>
          <cell r="L140">
            <v>80</v>
          </cell>
          <cell r="M140">
            <v>33.544831477070616</v>
          </cell>
          <cell r="N140">
            <v>63360</v>
          </cell>
          <cell r="O140">
            <v>5.28</v>
          </cell>
          <cell r="P140">
            <v>1</v>
          </cell>
          <cell r="Q140">
            <v>20</v>
          </cell>
          <cell r="R140">
            <v>0.2</v>
          </cell>
          <cell r="S140">
            <v>0.73278748682815997</v>
          </cell>
          <cell r="T140">
            <v>0.75</v>
          </cell>
          <cell r="U140">
            <v>84.947000000000003</v>
          </cell>
          <cell r="V140">
            <v>0.29265801616576098</v>
          </cell>
          <cell r="W140">
            <v>0.18154963781994837</v>
          </cell>
          <cell r="X140">
            <v>34.547359664694852</v>
          </cell>
          <cell r="Y140">
            <v>35.549887852319088</v>
          </cell>
          <cell r="Z140">
            <v>4.3161104329194622E-2</v>
          </cell>
          <cell r="AA140">
            <v>0.14021682881753766</v>
          </cell>
          <cell r="AB140">
            <v>8.5114816344094599</v>
          </cell>
          <cell r="AC140">
            <v>1.2129381531311696</v>
          </cell>
          <cell r="AD140">
            <v>1.4104098317961582</v>
          </cell>
          <cell r="AE140">
            <v>197.28703670847901</v>
          </cell>
          <cell r="AF140">
            <v>1094.6716095143138</v>
          </cell>
          <cell r="AG140">
            <v>2</v>
          </cell>
          <cell r="AH140">
            <v>153181.46868952629</v>
          </cell>
          <cell r="AI140">
            <v>-92.137744910470559</v>
          </cell>
          <cell r="AJ140">
            <v>-7.2709710314449623E-3</v>
          </cell>
          <cell r="AK140">
            <v>-92.137744910470559</v>
          </cell>
        </row>
        <row r="141">
          <cell r="B141" t="str">
            <v>LoPGas</v>
          </cell>
          <cell r="C141" t="str">
            <v>Header</v>
          </cell>
          <cell r="D141" t="str">
            <v>x</v>
          </cell>
          <cell r="E141" t="str">
            <v>H</v>
          </cell>
          <cell r="F141">
            <v>15</v>
          </cell>
          <cell r="G141">
            <v>115</v>
          </cell>
          <cell r="J141">
            <v>5.4</v>
          </cell>
          <cell r="K141">
            <v>5.4</v>
          </cell>
          <cell r="L141">
            <v>80</v>
          </cell>
          <cell r="M141">
            <v>35.549887852319088</v>
          </cell>
          <cell r="N141">
            <v>126720</v>
          </cell>
          <cell r="O141">
            <v>10.56</v>
          </cell>
          <cell r="P141">
            <v>1</v>
          </cell>
          <cell r="Q141">
            <v>20</v>
          </cell>
          <cell r="R141">
            <v>0.2</v>
          </cell>
          <cell r="S141">
            <v>1.01473233779264</v>
          </cell>
          <cell r="T141">
            <v>0.75</v>
          </cell>
          <cell r="U141">
            <v>84.947000000000003</v>
          </cell>
          <cell r="V141">
            <v>0.19390508007168347</v>
          </cell>
          <cell r="W141">
            <v>0.12028851121072393</v>
          </cell>
          <cell r="X141">
            <v>36.139576324329703</v>
          </cell>
          <cell r="Y141">
            <v>36.729264796340317</v>
          </cell>
          <cell r="Z141">
            <v>2.6532597715453909E-2</v>
          </cell>
          <cell r="AA141">
            <v>0.10646618321688955</v>
          </cell>
          <cell r="AB141">
            <v>6.9331063611990746</v>
          </cell>
          <cell r="AC141">
            <v>1.0850492775738703</v>
          </cell>
          <cell r="AD141">
            <v>1.3998778590725069</v>
          </cell>
          <cell r="AE141">
            <v>394.57407341695802</v>
          </cell>
          <cell r="AF141">
            <v>1094.8683971870705</v>
          </cell>
          <cell r="AG141">
            <v>2</v>
          </cell>
          <cell r="AH141">
            <v>215515.98685791035</v>
          </cell>
          <cell r="AI141">
            <v>-107.96263946534533</v>
          </cell>
          <cell r="AJ141">
            <v>-4.2598894991061134E-3</v>
          </cell>
          <cell r="AK141">
            <v>-107.96263946534533</v>
          </cell>
        </row>
        <row r="142">
          <cell r="B142" t="str">
            <v>LoPGas</v>
          </cell>
          <cell r="C142" t="str">
            <v>Header</v>
          </cell>
          <cell r="D142" t="str">
            <v>x</v>
          </cell>
          <cell r="E142" t="str">
            <v>H</v>
          </cell>
          <cell r="F142">
            <v>15</v>
          </cell>
          <cell r="G142">
            <v>115</v>
          </cell>
          <cell r="J142">
            <v>5.4</v>
          </cell>
          <cell r="K142">
            <v>5.4</v>
          </cell>
          <cell r="L142">
            <v>80</v>
          </cell>
          <cell r="M142">
            <v>36.729264796340317</v>
          </cell>
          <cell r="N142">
            <v>190080</v>
          </cell>
          <cell r="O142">
            <v>15.84</v>
          </cell>
          <cell r="P142">
            <v>1</v>
          </cell>
          <cell r="Q142">
            <v>20</v>
          </cell>
          <cell r="R142">
            <v>0.2</v>
          </cell>
          <cell r="S142">
            <v>1.2386846748934399</v>
          </cell>
          <cell r="T142">
            <v>0.75</v>
          </cell>
          <cell r="U142">
            <v>84.947000000000003</v>
          </cell>
          <cell r="V142">
            <v>0.14826765333588707</v>
          </cell>
          <cell r="W142">
            <v>9.1977452441620144E-2</v>
          </cell>
          <cell r="X142">
            <v>37.166426502560796</v>
          </cell>
          <cell r="Y142">
            <v>37.603588208781282</v>
          </cell>
          <cell r="Z142">
            <v>2.0205882990567248E-2</v>
          </cell>
          <cell r="AA142">
            <v>9.1072797089632798E-2</v>
          </cell>
          <cell r="AB142">
            <v>6.0613410564312922</v>
          </cell>
          <cell r="AC142">
            <v>1.0002772634443309</v>
          </cell>
          <cell r="AD142">
            <v>1.3943408288025956</v>
          </cell>
          <cell r="AE142">
            <v>591.86111012543699</v>
          </cell>
          <cell r="AF142">
            <v>1081.8826208258595</v>
          </cell>
          <cell r="AG142">
            <v>3</v>
          </cell>
          <cell r="AH142">
            <v>261487.98198384844</v>
          </cell>
          <cell r="AI142">
            <v>-119.76495426382243</v>
          </cell>
          <cell r="AJ142">
            <v>-3.1503828457444872E-3</v>
          </cell>
          <cell r="AK142">
            <v>-119.76495426382243</v>
          </cell>
        </row>
        <row r="143">
          <cell r="B143" t="str">
            <v>LoPGas</v>
          </cell>
          <cell r="C143" t="str">
            <v>Leader</v>
          </cell>
          <cell r="D143" t="str">
            <v>x</v>
          </cell>
          <cell r="E143" t="str">
            <v>L</v>
          </cell>
          <cell r="F143">
            <v>15</v>
          </cell>
          <cell r="G143">
            <v>115</v>
          </cell>
          <cell r="J143">
            <v>5.4</v>
          </cell>
          <cell r="K143">
            <v>5.4</v>
          </cell>
          <cell r="L143">
            <v>80</v>
          </cell>
          <cell r="M143">
            <v>37.603588208781282</v>
          </cell>
          <cell r="N143">
            <v>253440.00000000003</v>
          </cell>
          <cell r="O143">
            <v>21.12</v>
          </cell>
          <cell r="P143">
            <v>1</v>
          </cell>
          <cell r="Q143">
            <v>150</v>
          </cell>
          <cell r="R143">
            <v>0.2</v>
          </cell>
          <cell r="S143">
            <v>1.4046444981305601</v>
          </cell>
          <cell r="T143">
            <v>0.75</v>
          </cell>
          <cell r="U143">
            <v>84.947000000000003</v>
          </cell>
          <cell r="V143">
            <v>1.0160489301157734</v>
          </cell>
          <cell r="W143">
            <v>0.63030330652342847</v>
          </cell>
          <cell r="X143">
            <v>40.112416752560492</v>
          </cell>
          <cell r="Y143">
            <v>42.621245296339694</v>
          </cell>
          <cell r="Z143">
            <v>0.11835098480191864</v>
          </cell>
          <cell r="AA143">
            <v>8.0466261922056692E-2</v>
          </cell>
          <cell r="AB143">
            <v>5.5502556253984103</v>
          </cell>
          <cell r="AC143">
            <v>0.94677029686818881</v>
          </cell>
          <cell r="AD143">
            <v>1.3889728691684944</v>
          </cell>
          <cell r="AE143">
            <v>789.14814683391614</v>
          </cell>
          <cell r="AF143">
            <v>1125.9228325822576</v>
          </cell>
          <cell r="AG143">
            <v>3</v>
          </cell>
          <cell r="AH143">
            <v>303974.80221845687</v>
          </cell>
          <cell r="AI143">
            <v>-908.4372932784687</v>
          </cell>
          <cell r="AJ143">
            <v>-1.7922137256914231E-2</v>
          </cell>
          <cell r="AK143">
            <v>-908.4372932784687</v>
          </cell>
        </row>
        <row r="144">
          <cell r="B144" t="str">
            <v>15_115_0.2_150</v>
          </cell>
          <cell r="F144">
            <v>15</v>
          </cell>
          <cell r="G144">
            <v>115</v>
          </cell>
          <cell r="H144">
            <v>13.856837286632347</v>
          </cell>
          <cell r="R144">
            <v>0.2</v>
          </cell>
          <cell r="W144">
            <v>0.63030330652342847</v>
          </cell>
          <cell r="X144">
            <v>1.1431627133676532</v>
          </cell>
          <cell r="AK144">
            <v>-1228.3026319181072</v>
          </cell>
          <cell r="AL144">
            <v>3.5844274513828463E-3</v>
          </cell>
          <cell r="AM144">
            <v>-908.4372932784687</v>
          </cell>
        </row>
        <row r="145">
          <cell r="B145" t="str">
            <v>LoPGas</v>
          </cell>
          <cell r="C145" t="str">
            <v>Branch</v>
          </cell>
          <cell r="D145" t="str">
            <v>x</v>
          </cell>
          <cell r="E145" t="str">
            <v>B</v>
          </cell>
          <cell r="F145">
            <v>15</v>
          </cell>
          <cell r="G145">
            <v>115</v>
          </cell>
          <cell r="J145">
            <v>5.4</v>
          </cell>
          <cell r="K145">
            <v>5.4</v>
          </cell>
          <cell r="L145">
            <v>80</v>
          </cell>
          <cell r="M145">
            <v>20.399999999999999</v>
          </cell>
          <cell r="N145">
            <v>13200.000000000002</v>
          </cell>
          <cell r="O145">
            <v>1.2</v>
          </cell>
          <cell r="P145">
            <v>16</v>
          </cell>
          <cell r="Q145">
            <v>30</v>
          </cell>
          <cell r="R145">
            <v>0.2</v>
          </cell>
          <cell r="S145">
            <v>0.5</v>
          </cell>
          <cell r="T145">
            <v>0.75</v>
          </cell>
          <cell r="U145">
            <v>84.947000000000003</v>
          </cell>
          <cell r="V145">
            <v>0.19189861425955687</v>
          </cell>
          <cell r="W145">
            <v>0.11904380537193227</v>
          </cell>
          <cell r="X145">
            <v>26.972415738535307</v>
          </cell>
          <cell r="Y145">
            <v>33.544831477070616</v>
          </cell>
          <cell r="Z145">
            <v>0.22055086370923849</v>
          </cell>
          <cell r="AA145">
            <v>0.34945645506015194</v>
          </cell>
          <cell r="AB145">
            <v>10.590508807326579</v>
          </cell>
          <cell r="AC145">
            <v>1.3255069726085578</v>
          </cell>
          <cell r="AD145">
            <v>1.4408519582089205</v>
          </cell>
          <cell r="AE145">
            <v>41.101465980933135</v>
          </cell>
          <cell r="AF145">
            <v>517.227662166703</v>
          </cell>
          <cell r="AG145">
            <v>2</v>
          </cell>
          <cell r="AH145">
            <v>49383.692709259994</v>
          </cell>
          <cell r="AI145">
            <v>-129.03276648210345</v>
          </cell>
          <cell r="AJ145">
            <v>-4.8876047909887664E-2</v>
          </cell>
          <cell r="AK145">
            <v>-2064.5242637136553</v>
          </cell>
        </row>
        <row r="146">
          <cell r="B146" t="str">
            <v>LoPGas</v>
          </cell>
          <cell r="C146" t="str">
            <v>Header</v>
          </cell>
          <cell r="D146" t="str">
            <v>x</v>
          </cell>
          <cell r="E146" t="str">
            <v>H</v>
          </cell>
          <cell r="F146">
            <v>15</v>
          </cell>
          <cell r="G146">
            <v>115</v>
          </cell>
          <cell r="J146">
            <v>5.4</v>
          </cell>
          <cell r="K146">
            <v>5.4</v>
          </cell>
          <cell r="L146">
            <v>80</v>
          </cell>
          <cell r="M146">
            <v>33.544831477070616</v>
          </cell>
          <cell r="N146">
            <v>63360</v>
          </cell>
          <cell r="O146">
            <v>5.28</v>
          </cell>
          <cell r="P146">
            <v>1</v>
          </cell>
          <cell r="Q146">
            <v>20</v>
          </cell>
          <cell r="R146">
            <v>0.2</v>
          </cell>
          <cell r="S146">
            <v>0.73278748682815997</v>
          </cell>
          <cell r="T146">
            <v>0.75</v>
          </cell>
          <cell r="U146">
            <v>84.947000000000003</v>
          </cell>
          <cell r="V146">
            <v>0.29265801616576098</v>
          </cell>
          <cell r="W146">
            <v>0.18154963781994837</v>
          </cell>
          <cell r="X146">
            <v>34.547359664694852</v>
          </cell>
          <cell r="Y146">
            <v>35.549887852319088</v>
          </cell>
          <cell r="Z146">
            <v>4.3161104329194622E-2</v>
          </cell>
          <cell r="AA146">
            <v>0.14021682881753766</v>
          </cell>
          <cell r="AB146">
            <v>8.5114816344094599</v>
          </cell>
          <cell r="AC146">
            <v>1.2129381531311696</v>
          </cell>
          <cell r="AD146">
            <v>1.4104098317961582</v>
          </cell>
          <cell r="AE146">
            <v>197.28703670847901</v>
          </cell>
          <cell r="AF146">
            <v>1094.6716095143138</v>
          </cell>
          <cell r="AG146">
            <v>2</v>
          </cell>
          <cell r="AH146">
            <v>153181.46868952629</v>
          </cell>
          <cell r="AI146">
            <v>-92.137744910470559</v>
          </cell>
          <cell r="AJ146">
            <v>-7.2709710314449623E-3</v>
          </cell>
          <cell r="AK146">
            <v>-92.137744910470559</v>
          </cell>
        </row>
        <row r="147">
          <cell r="B147" t="str">
            <v>LoPGas</v>
          </cell>
          <cell r="C147" t="str">
            <v>Header</v>
          </cell>
          <cell r="D147" t="str">
            <v>x</v>
          </cell>
          <cell r="E147" t="str">
            <v>H</v>
          </cell>
          <cell r="F147">
            <v>15</v>
          </cell>
          <cell r="G147">
            <v>115</v>
          </cell>
          <cell r="J147">
            <v>5.4</v>
          </cell>
          <cell r="K147">
            <v>5.4</v>
          </cell>
          <cell r="L147">
            <v>80</v>
          </cell>
          <cell r="M147">
            <v>35.549887852319088</v>
          </cell>
          <cell r="N147">
            <v>126720</v>
          </cell>
          <cell r="O147">
            <v>10.56</v>
          </cell>
          <cell r="P147">
            <v>1</v>
          </cell>
          <cell r="Q147">
            <v>20</v>
          </cell>
          <cell r="R147">
            <v>0.2</v>
          </cell>
          <cell r="S147">
            <v>1.01473233779264</v>
          </cell>
          <cell r="T147">
            <v>0.75</v>
          </cell>
          <cell r="U147">
            <v>84.947000000000003</v>
          </cell>
          <cell r="V147">
            <v>0.19390508007168347</v>
          </cell>
          <cell r="W147">
            <v>0.12028851121072393</v>
          </cell>
          <cell r="X147">
            <v>36.139576324329703</v>
          </cell>
          <cell r="Y147">
            <v>36.729264796340317</v>
          </cell>
          <cell r="Z147">
            <v>2.6532597715453909E-2</v>
          </cell>
          <cell r="AA147">
            <v>0.10646618321688955</v>
          </cell>
          <cell r="AB147">
            <v>6.9331063611990746</v>
          </cell>
          <cell r="AC147">
            <v>1.0850492775738703</v>
          </cell>
          <cell r="AD147">
            <v>1.3998778590725069</v>
          </cell>
          <cell r="AE147">
            <v>394.57407341695802</v>
          </cell>
          <cell r="AF147">
            <v>1094.8683971870705</v>
          </cell>
          <cell r="AG147">
            <v>2</v>
          </cell>
          <cell r="AH147">
            <v>215515.98685791035</v>
          </cell>
          <cell r="AI147">
            <v>-107.96263946534533</v>
          </cell>
          <cell r="AJ147">
            <v>-4.2598894991061134E-3</v>
          </cell>
          <cell r="AK147">
            <v>-107.96263946534533</v>
          </cell>
        </row>
        <row r="148">
          <cell r="B148" t="str">
            <v>LoPGas</v>
          </cell>
          <cell r="C148" t="str">
            <v>Header</v>
          </cell>
          <cell r="D148" t="str">
            <v>x</v>
          </cell>
          <cell r="E148" t="str">
            <v>H</v>
          </cell>
          <cell r="F148">
            <v>15</v>
          </cell>
          <cell r="G148">
            <v>115</v>
          </cell>
          <cell r="J148">
            <v>5.4</v>
          </cell>
          <cell r="K148">
            <v>5.4</v>
          </cell>
          <cell r="L148">
            <v>80</v>
          </cell>
          <cell r="M148">
            <v>36.729264796340317</v>
          </cell>
          <cell r="N148">
            <v>190080</v>
          </cell>
          <cell r="O148">
            <v>15.84</v>
          </cell>
          <cell r="P148">
            <v>1</v>
          </cell>
          <cell r="Q148">
            <v>20</v>
          </cell>
          <cell r="R148">
            <v>0.2</v>
          </cell>
          <cell r="S148">
            <v>1.2386846748934399</v>
          </cell>
          <cell r="T148">
            <v>0.75</v>
          </cell>
          <cell r="U148">
            <v>84.947000000000003</v>
          </cell>
          <cell r="V148">
            <v>0.14826765333588707</v>
          </cell>
          <cell r="W148">
            <v>9.1977452441620144E-2</v>
          </cell>
          <cell r="X148">
            <v>37.166426502560796</v>
          </cell>
          <cell r="Y148">
            <v>37.603588208781282</v>
          </cell>
          <cell r="Z148">
            <v>2.0205882990567248E-2</v>
          </cell>
          <cell r="AA148">
            <v>9.1072797089632798E-2</v>
          </cell>
          <cell r="AB148">
            <v>6.0613410564312922</v>
          </cell>
          <cell r="AC148">
            <v>1.0002772634443309</v>
          </cell>
          <cell r="AD148">
            <v>1.3943408288025956</v>
          </cell>
          <cell r="AE148">
            <v>591.86111012543699</v>
          </cell>
          <cell r="AF148">
            <v>1081.8826208258595</v>
          </cell>
          <cell r="AG148">
            <v>3</v>
          </cell>
          <cell r="AH148">
            <v>261487.98198384844</v>
          </cell>
          <cell r="AI148">
            <v>-119.76495426382243</v>
          </cell>
          <cell r="AJ148">
            <v>-3.1503828457444872E-3</v>
          </cell>
          <cell r="AK148">
            <v>-119.76495426382243</v>
          </cell>
        </row>
        <row r="149">
          <cell r="B149" t="str">
            <v>LoPGas</v>
          </cell>
          <cell r="C149" t="str">
            <v>Leader</v>
          </cell>
          <cell r="D149" t="str">
            <v>x</v>
          </cell>
          <cell r="E149" t="str">
            <v>L</v>
          </cell>
          <cell r="F149">
            <v>15</v>
          </cell>
          <cell r="G149">
            <v>115</v>
          </cell>
          <cell r="J149">
            <v>5.4</v>
          </cell>
          <cell r="K149">
            <v>5.4</v>
          </cell>
          <cell r="L149">
            <v>80</v>
          </cell>
          <cell r="M149">
            <v>37.603588208781282</v>
          </cell>
          <cell r="N149">
            <v>253440.00000000003</v>
          </cell>
          <cell r="O149">
            <v>21.12</v>
          </cell>
          <cell r="P149">
            <v>1</v>
          </cell>
          <cell r="Q149">
            <v>200</v>
          </cell>
          <cell r="R149">
            <v>0.2</v>
          </cell>
          <cell r="S149">
            <v>1.4046444981305601</v>
          </cell>
          <cell r="T149">
            <v>0.75</v>
          </cell>
          <cell r="U149">
            <v>84.947000000000003</v>
          </cell>
          <cell r="V149">
            <v>1.3613648414970343</v>
          </cell>
          <cell r="W149">
            <v>0.84451913244232557</v>
          </cell>
          <cell r="X149">
            <v>40.887176163000696</v>
          </cell>
          <cell r="Y149">
            <v>44.170764117220109</v>
          </cell>
          <cell r="Z149">
            <v>0.15489933300909775</v>
          </cell>
          <cell r="AA149">
            <v>8.0483899073484549E-2</v>
          </cell>
          <cell r="AB149">
            <v>5.5502556253984103</v>
          </cell>
          <cell r="AC149">
            <v>0.94677027186603691</v>
          </cell>
          <cell r="AD149">
            <v>1.3889729058482589</v>
          </cell>
          <cell r="AE149">
            <v>789.14814683391614</v>
          </cell>
          <cell r="AF149">
            <v>1131.1776853057609</v>
          </cell>
          <cell r="AG149">
            <v>3</v>
          </cell>
          <cell r="AH149">
            <v>303525.70331635186</v>
          </cell>
          <cell r="AI149">
            <v>-1186.4904534885675</v>
          </cell>
          <cell r="AJ149">
            <v>-2.3407718858281395E-2</v>
          </cell>
          <cell r="AK149">
            <v>-1186.4904534885675</v>
          </cell>
        </row>
        <row r="150">
          <cell r="B150" t="str">
            <v>15_115_0.2_200</v>
          </cell>
          <cell r="F150">
            <v>15</v>
          </cell>
          <cell r="G150">
            <v>115</v>
          </cell>
          <cell r="H150">
            <v>13.64262146071345</v>
          </cell>
          <cell r="R150">
            <v>0.2</v>
          </cell>
          <cell r="W150">
            <v>0.84451913244232557</v>
          </cell>
          <cell r="X150">
            <v>1.3573785392865503</v>
          </cell>
          <cell r="AK150">
            <v>-1506.3557921282058</v>
          </cell>
          <cell r="AL150">
            <v>4.6815437716562786E-3</v>
          </cell>
          <cell r="AM150">
            <v>-1186.4904534885675</v>
          </cell>
        </row>
        <row r="151">
          <cell r="B151" t="str">
            <v>LoPGas</v>
          </cell>
          <cell r="C151" t="str">
            <v>Branch</v>
          </cell>
          <cell r="D151" t="str">
            <v>x</v>
          </cell>
          <cell r="E151" t="str">
            <v>B</v>
          </cell>
          <cell r="F151">
            <v>15</v>
          </cell>
          <cell r="G151">
            <v>115</v>
          </cell>
          <cell r="J151">
            <v>5.4</v>
          </cell>
          <cell r="K151">
            <v>5.4</v>
          </cell>
          <cell r="L151">
            <v>80</v>
          </cell>
          <cell r="M151">
            <v>20.399999999999999</v>
          </cell>
          <cell r="N151">
            <v>13200.000000000002</v>
          </cell>
          <cell r="O151">
            <v>1.2</v>
          </cell>
          <cell r="P151">
            <v>16</v>
          </cell>
          <cell r="Q151">
            <v>30</v>
          </cell>
          <cell r="R151">
            <v>0.1</v>
          </cell>
          <cell r="S151">
            <v>0.5</v>
          </cell>
          <cell r="T151">
            <v>0.75</v>
          </cell>
          <cell r="U151">
            <v>84.947000000000003</v>
          </cell>
          <cell r="V151">
            <v>5.71989572399016E-2</v>
          </cell>
          <cell r="W151">
            <v>3.5483224094233989E-2</v>
          </cell>
          <cell r="X151">
            <v>32.056464327221377</v>
          </cell>
          <cell r="Y151">
            <v>43.712928654442763</v>
          </cell>
          <cell r="Z151">
            <v>0.39115652104769738</v>
          </cell>
          <cell r="AA151">
            <v>0.61012745172225979</v>
          </cell>
          <cell r="AB151">
            <v>10.590508807326579</v>
          </cell>
          <cell r="AC151">
            <v>1.3280352461510676</v>
          </cell>
          <cell r="AD151">
            <v>1.438108907604525</v>
          </cell>
          <cell r="AE151">
            <v>20.550732990466567</v>
          </cell>
          <cell r="AF151">
            <v>262.66345891357963</v>
          </cell>
          <cell r="AG151">
            <v>2</v>
          </cell>
          <cell r="AH151">
            <v>24454.660644150699</v>
          </cell>
          <cell r="AI151">
            <v>-112.50232766979842</v>
          </cell>
          <cell r="AJ151">
            <v>-8.5229036113483633E-2</v>
          </cell>
          <cell r="AK151">
            <v>-1800.0372427167747</v>
          </cell>
        </row>
        <row r="152">
          <cell r="B152" t="str">
            <v>LoPGas</v>
          </cell>
          <cell r="C152" t="str">
            <v>Header</v>
          </cell>
          <cell r="D152" t="str">
            <v>x</v>
          </cell>
          <cell r="E152" t="str">
            <v>H</v>
          </cell>
          <cell r="F152">
            <v>15</v>
          </cell>
          <cell r="G152">
            <v>115</v>
          </cell>
          <cell r="J152">
            <v>5.4</v>
          </cell>
          <cell r="K152">
            <v>5.4</v>
          </cell>
          <cell r="L152">
            <v>80</v>
          </cell>
          <cell r="M152">
            <v>43.712928654442763</v>
          </cell>
          <cell r="N152">
            <v>63360</v>
          </cell>
          <cell r="O152">
            <v>5.28</v>
          </cell>
          <cell r="P152">
            <v>1</v>
          </cell>
          <cell r="Q152">
            <v>20</v>
          </cell>
          <cell r="R152">
            <v>0.1</v>
          </cell>
          <cell r="S152">
            <v>0.73278748682815997</v>
          </cell>
          <cell r="T152">
            <v>0.75</v>
          </cell>
          <cell r="U152">
            <v>84.947000000000003</v>
          </cell>
          <cell r="V152">
            <v>8.6557750120591706E-2</v>
          </cell>
          <cell r="W152">
            <v>5.3695874764633444E-2</v>
          </cell>
          <cell r="X152">
            <v>45.261254599753158</v>
          </cell>
          <cell r="Y152">
            <v>46.809580545063554</v>
          </cell>
          <cell r="Z152">
            <v>8.5337608569502899E-2</v>
          </cell>
          <cell r="AA152">
            <v>0.24428716320843533</v>
          </cell>
          <cell r="AB152">
            <v>8.5114816344094599</v>
          </cell>
          <cell r="AC152">
            <v>1.238489263209311</v>
          </cell>
          <cell r="AD152">
            <v>1.3813118509431532</v>
          </cell>
          <cell r="AE152">
            <v>98.643518354239504</v>
          </cell>
          <cell r="AF152">
            <v>564.80050269367712</v>
          </cell>
          <cell r="AG152">
            <v>2</v>
          </cell>
          <cell r="AH152">
            <v>74990.7592774308</v>
          </cell>
          <cell r="AI152">
            <v>-69.471349908946763</v>
          </cell>
          <cell r="AJ152">
            <v>-1.096454386189185E-2</v>
          </cell>
          <cell r="AK152">
            <v>-69.471349908946763</v>
          </cell>
        </row>
        <row r="153">
          <cell r="B153" t="str">
            <v>LoPGas</v>
          </cell>
          <cell r="C153" t="str">
            <v>Header</v>
          </cell>
          <cell r="D153" t="str">
            <v>x</v>
          </cell>
          <cell r="E153" t="str">
            <v>H</v>
          </cell>
          <cell r="F153">
            <v>15</v>
          </cell>
          <cell r="G153">
            <v>115</v>
          </cell>
          <cell r="J153">
            <v>5.4</v>
          </cell>
          <cell r="K153">
            <v>5.4</v>
          </cell>
          <cell r="L153">
            <v>80</v>
          </cell>
          <cell r="M153">
            <v>46.809580545063554</v>
          </cell>
          <cell r="N153">
            <v>126720</v>
          </cell>
          <cell r="O153">
            <v>10.56</v>
          </cell>
          <cell r="P153">
            <v>1</v>
          </cell>
          <cell r="Q153">
            <v>20</v>
          </cell>
          <cell r="R153">
            <v>0.1</v>
          </cell>
          <cell r="S153">
            <v>1.01473233779264</v>
          </cell>
          <cell r="T153">
            <v>0.75</v>
          </cell>
          <cell r="U153">
            <v>84.947000000000003</v>
          </cell>
          <cell r="V153">
            <v>5.7037715313135895E-2</v>
          </cell>
          <cell r="W153">
            <v>3.5383198085067846E-2</v>
          </cell>
          <cell r="X153">
            <v>47.687773292890192</v>
          </cell>
          <cell r="Y153">
            <v>48.56596604071683</v>
          </cell>
          <cell r="Z153">
            <v>5.2918448290114828E-2</v>
          </cell>
          <cell r="AA153">
            <v>0.18532381701347722</v>
          </cell>
          <cell r="AB153">
            <v>6.9331063611990746</v>
          </cell>
          <cell r="AC153">
            <v>1.1117788088070275</v>
          </cell>
          <cell r="AD153">
            <v>1.3662218128695445</v>
          </cell>
          <cell r="AE153">
            <v>197.28703670847901</v>
          </cell>
          <cell r="AF153">
            <v>566.35783453946146</v>
          </cell>
          <cell r="AG153">
            <v>2</v>
          </cell>
          <cell r="AH153">
            <v>105360.49346407629</v>
          </cell>
          <cell r="AI153">
            <v>-78.501698436514403</v>
          </cell>
          <cell r="AJ153">
            <v>-6.1948941316693814E-3</v>
          </cell>
          <cell r="AK153">
            <v>-78.501698436514403</v>
          </cell>
        </row>
        <row r="154">
          <cell r="B154" t="str">
            <v>LoPGas</v>
          </cell>
          <cell r="C154" t="str">
            <v>Header</v>
          </cell>
          <cell r="D154" t="str">
            <v>x</v>
          </cell>
          <cell r="E154" t="str">
            <v>H</v>
          </cell>
          <cell r="F154">
            <v>15</v>
          </cell>
          <cell r="G154">
            <v>115</v>
          </cell>
          <cell r="J154">
            <v>5.4</v>
          </cell>
          <cell r="K154">
            <v>5.4</v>
          </cell>
          <cell r="L154">
            <v>80</v>
          </cell>
          <cell r="M154">
            <v>48.56596604071683</v>
          </cell>
          <cell r="N154">
            <v>190080</v>
          </cell>
          <cell r="O154">
            <v>15.84</v>
          </cell>
          <cell r="P154">
            <v>1</v>
          </cell>
          <cell r="Q154">
            <v>20</v>
          </cell>
          <cell r="R154">
            <v>0.1</v>
          </cell>
          <cell r="S154">
            <v>1.2386846748934399</v>
          </cell>
          <cell r="T154">
            <v>0.75</v>
          </cell>
          <cell r="U154">
            <v>84.947000000000003</v>
          </cell>
          <cell r="V154">
            <v>4.3474112214792464E-2</v>
          </cell>
          <cell r="W154">
            <v>2.6969052242428404E-2</v>
          </cell>
          <cell r="X154">
            <v>49.201194844427917</v>
          </cell>
          <cell r="Y154">
            <v>49.836423648138997</v>
          </cell>
          <cell r="Z154">
            <v>4.0416626420516133E-2</v>
          </cell>
          <cell r="AA154">
            <v>0.15845055306026326</v>
          </cell>
          <cell r="AB154">
            <v>6.0613410564312922</v>
          </cell>
          <cell r="AC154">
            <v>1.0287714401956527</v>
          </cell>
          <cell r="AD154">
            <v>1.3557213721622268</v>
          </cell>
          <cell r="AE154">
            <v>295.9305550627185</v>
          </cell>
          <cell r="AF154">
            <v>560.50252062943741</v>
          </cell>
          <cell r="AG154">
            <v>2</v>
          </cell>
          <cell r="AH154">
            <v>127733.91595426883</v>
          </cell>
          <cell r="AI154">
            <v>-84.967012709235092</v>
          </cell>
          <cell r="AJ154">
            <v>-4.4700659043158189E-3</v>
          </cell>
          <cell r="AK154">
            <v>-84.967012709235092</v>
          </cell>
        </row>
        <row r="155">
          <cell r="B155" t="str">
            <v>LoPGas</v>
          </cell>
          <cell r="C155" t="str">
            <v>Leader</v>
          </cell>
          <cell r="D155" t="str">
            <v>x</v>
          </cell>
          <cell r="E155" t="str">
            <v>L</v>
          </cell>
          <cell r="F155">
            <v>15</v>
          </cell>
          <cell r="G155">
            <v>115</v>
          </cell>
          <cell r="J155">
            <v>5.4</v>
          </cell>
          <cell r="K155">
            <v>5.4</v>
          </cell>
          <cell r="L155">
            <v>80</v>
          </cell>
          <cell r="M155">
            <v>49.836423648138997</v>
          </cell>
          <cell r="N155">
            <v>253440.00000000003</v>
          </cell>
          <cell r="O155">
            <v>21.12</v>
          </cell>
          <cell r="P155">
            <v>1</v>
          </cell>
          <cell r="Q155">
            <v>40</v>
          </cell>
          <cell r="R155">
            <v>0.1</v>
          </cell>
          <cell r="S155">
            <v>1.4046444981305601</v>
          </cell>
          <cell r="T155">
            <v>0.75</v>
          </cell>
          <cell r="U155">
            <v>84.947000000000003</v>
          </cell>
          <cell r="V155">
            <v>7.8302968368254081E-2</v>
          </cell>
          <cell r="W155">
            <v>4.8575042412064562E-2</v>
          </cell>
          <cell r="X155">
            <v>50.820341125506239</v>
          </cell>
          <cell r="Y155">
            <v>51.804258602873482</v>
          </cell>
          <cell r="Z155">
            <v>6.5238781097423648E-2</v>
          </cell>
          <cell r="AA155">
            <v>0.13976273914418572</v>
          </cell>
          <cell r="AB155">
            <v>5.5502556253984103</v>
          </cell>
          <cell r="AC155">
            <v>0.97556001188938635</v>
          </cell>
          <cell r="AD155">
            <v>1.3479829427793528</v>
          </cell>
          <cell r="AE155">
            <v>394.57407341695807</v>
          </cell>
          <cell r="AF155">
            <v>577.46701320488876</v>
          </cell>
          <cell r="AG155">
            <v>2</v>
          </cell>
          <cell r="AH155">
            <v>148891.90005077599</v>
          </cell>
          <cell r="AI155">
            <v>-175.04015328592851</v>
          </cell>
          <cell r="AJ155">
            <v>-6.9065717047793749E-3</v>
          </cell>
          <cell r="AK155">
            <v>-175.04015328592851</v>
          </cell>
        </row>
        <row r="156">
          <cell r="B156" t="str">
            <v>15_115_0.1_40</v>
          </cell>
          <cell r="F156">
            <v>15</v>
          </cell>
          <cell r="G156">
            <v>115</v>
          </cell>
          <cell r="H156">
            <v>14.799893608401572</v>
          </cell>
          <cell r="R156">
            <v>0.1</v>
          </cell>
          <cell r="W156">
            <v>4.8575042412064562E-2</v>
          </cell>
          <cell r="X156">
            <v>0.20010639159842825</v>
          </cell>
          <cell r="AK156">
            <v>-407.9802143406248</v>
          </cell>
          <cell r="AL156">
            <v>6.9065717047793755E-4</v>
          </cell>
          <cell r="AM156">
            <v>-175.04015328592851</v>
          </cell>
        </row>
        <row r="157">
          <cell r="B157" t="str">
            <v>LoPGas</v>
          </cell>
          <cell r="C157" t="str">
            <v>Branch</v>
          </cell>
          <cell r="D157" t="str">
            <v>x</v>
          </cell>
          <cell r="E157" t="str">
            <v>B</v>
          </cell>
          <cell r="F157">
            <v>15</v>
          </cell>
          <cell r="G157">
            <v>115</v>
          </cell>
          <cell r="J157">
            <v>5.4</v>
          </cell>
          <cell r="K157">
            <v>5.4</v>
          </cell>
          <cell r="L157">
            <v>80</v>
          </cell>
          <cell r="M157">
            <v>20.399999999999999</v>
          </cell>
          <cell r="N157">
            <v>13200.000000000002</v>
          </cell>
          <cell r="O157">
            <v>1.2</v>
          </cell>
          <cell r="P157">
            <v>16</v>
          </cell>
          <cell r="Q157">
            <v>30</v>
          </cell>
          <cell r="R157">
            <v>0.1</v>
          </cell>
          <cell r="S157">
            <v>0.5</v>
          </cell>
          <cell r="T157">
            <v>0.75</v>
          </cell>
          <cell r="U157">
            <v>84.947000000000003</v>
          </cell>
          <cell r="V157">
            <v>5.71989572399016E-2</v>
          </cell>
          <cell r="W157">
            <v>3.5483224094233989E-2</v>
          </cell>
          <cell r="X157">
            <v>32.056464327221377</v>
          </cell>
          <cell r="Y157">
            <v>43.712928654442763</v>
          </cell>
          <cell r="Z157">
            <v>0.39115652104769738</v>
          </cell>
          <cell r="AA157">
            <v>0.61012745172225979</v>
          </cell>
          <cell r="AB157">
            <v>10.590508807326579</v>
          </cell>
          <cell r="AC157">
            <v>1.3280352461510676</v>
          </cell>
          <cell r="AD157">
            <v>1.438108907604525</v>
          </cell>
          <cell r="AE157">
            <v>20.550732990466567</v>
          </cell>
          <cell r="AF157">
            <v>262.66345891357963</v>
          </cell>
          <cell r="AG157">
            <v>2</v>
          </cell>
          <cell r="AH157">
            <v>24454.660644150699</v>
          </cell>
          <cell r="AI157">
            <v>-112.50232766979842</v>
          </cell>
          <cell r="AJ157">
            <v>-8.5229036113483633E-2</v>
          </cell>
          <cell r="AK157">
            <v>-1800.0372427167747</v>
          </cell>
        </row>
        <row r="158">
          <cell r="B158" t="str">
            <v>LoPGas</v>
          </cell>
          <cell r="C158" t="str">
            <v>Header</v>
          </cell>
          <cell r="D158" t="str">
            <v>x</v>
          </cell>
          <cell r="E158" t="str">
            <v>H</v>
          </cell>
          <cell r="F158">
            <v>15</v>
          </cell>
          <cell r="G158">
            <v>115</v>
          </cell>
          <cell r="J158">
            <v>5.4</v>
          </cell>
          <cell r="K158">
            <v>5.4</v>
          </cell>
          <cell r="L158">
            <v>80</v>
          </cell>
          <cell r="M158">
            <v>43.712928654442763</v>
          </cell>
          <cell r="N158">
            <v>63360</v>
          </cell>
          <cell r="O158">
            <v>5.28</v>
          </cell>
          <cell r="P158">
            <v>1</v>
          </cell>
          <cell r="Q158">
            <v>20</v>
          </cell>
          <cell r="R158">
            <v>0.1</v>
          </cell>
          <cell r="S158">
            <v>0.73278748682815997</v>
          </cell>
          <cell r="T158">
            <v>0.75</v>
          </cell>
          <cell r="U158">
            <v>84.947000000000003</v>
          </cell>
          <cell r="V158">
            <v>8.6557750120591706E-2</v>
          </cell>
          <cell r="W158">
            <v>5.3695874764633444E-2</v>
          </cell>
          <cell r="X158">
            <v>45.261254599753158</v>
          </cell>
          <cell r="Y158">
            <v>46.809580545063554</v>
          </cell>
          <cell r="Z158">
            <v>8.5337608569502899E-2</v>
          </cell>
          <cell r="AA158">
            <v>0.24428716320843533</v>
          </cell>
          <cell r="AB158">
            <v>8.5114816344094599</v>
          </cell>
          <cell r="AC158">
            <v>1.238489263209311</v>
          </cell>
          <cell r="AD158">
            <v>1.3813118509431532</v>
          </cell>
          <cell r="AE158">
            <v>98.643518354239504</v>
          </cell>
          <cell r="AF158">
            <v>564.80050269367712</v>
          </cell>
          <cell r="AG158">
            <v>2</v>
          </cell>
          <cell r="AH158">
            <v>74990.7592774308</v>
          </cell>
          <cell r="AI158">
            <v>-69.471349908946763</v>
          </cell>
          <cell r="AJ158">
            <v>-1.096454386189185E-2</v>
          </cell>
          <cell r="AK158">
            <v>-69.471349908946763</v>
          </cell>
        </row>
        <row r="159">
          <cell r="B159" t="str">
            <v>LoPGas</v>
          </cell>
          <cell r="C159" t="str">
            <v>Header</v>
          </cell>
          <cell r="D159" t="str">
            <v>x</v>
          </cell>
          <cell r="E159" t="str">
            <v>H</v>
          </cell>
          <cell r="F159">
            <v>15</v>
          </cell>
          <cell r="G159">
            <v>115</v>
          </cell>
          <cell r="J159">
            <v>5.4</v>
          </cell>
          <cell r="K159">
            <v>5.4</v>
          </cell>
          <cell r="L159">
            <v>80</v>
          </cell>
          <cell r="M159">
            <v>46.809580545063554</v>
          </cell>
          <cell r="N159">
            <v>126720</v>
          </cell>
          <cell r="O159">
            <v>10.56</v>
          </cell>
          <cell r="P159">
            <v>1</v>
          </cell>
          <cell r="Q159">
            <v>20</v>
          </cell>
          <cell r="R159">
            <v>0.1</v>
          </cell>
          <cell r="S159">
            <v>1.01473233779264</v>
          </cell>
          <cell r="T159">
            <v>0.75</v>
          </cell>
          <cell r="U159">
            <v>84.947000000000003</v>
          </cell>
          <cell r="V159">
            <v>5.7037715313135895E-2</v>
          </cell>
          <cell r="W159">
            <v>3.5383198085067846E-2</v>
          </cell>
          <cell r="X159">
            <v>47.687773292890192</v>
          </cell>
          <cell r="Y159">
            <v>48.56596604071683</v>
          </cell>
          <cell r="Z159">
            <v>5.2918448290114828E-2</v>
          </cell>
          <cell r="AA159">
            <v>0.18532381701347722</v>
          </cell>
          <cell r="AB159">
            <v>6.9331063611990746</v>
          </cell>
          <cell r="AC159">
            <v>1.1117788088070275</v>
          </cell>
          <cell r="AD159">
            <v>1.3662218128695445</v>
          </cell>
          <cell r="AE159">
            <v>197.28703670847901</v>
          </cell>
          <cell r="AF159">
            <v>566.35783453946146</v>
          </cell>
          <cell r="AG159">
            <v>2</v>
          </cell>
          <cell r="AH159">
            <v>105360.49346407629</v>
          </cell>
          <cell r="AI159">
            <v>-78.501698436514403</v>
          </cell>
          <cell r="AJ159">
            <v>-6.1948941316693814E-3</v>
          </cell>
          <cell r="AK159">
            <v>-78.501698436514403</v>
          </cell>
        </row>
        <row r="160">
          <cell r="B160" t="str">
            <v>LoPGas</v>
          </cell>
          <cell r="C160" t="str">
            <v>Header</v>
          </cell>
          <cell r="D160" t="str">
            <v>x</v>
          </cell>
          <cell r="E160" t="str">
            <v>H</v>
          </cell>
          <cell r="F160">
            <v>15</v>
          </cell>
          <cell r="G160">
            <v>115</v>
          </cell>
          <cell r="J160">
            <v>5.4</v>
          </cell>
          <cell r="K160">
            <v>5.4</v>
          </cell>
          <cell r="L160">
            <v>80</v>
          </cell>
          <cell r="M160">
            <v>48.56596604071683</v>
          </cell>
          <cell r="N160">
            <v>190080</v>
          </cell>
          <cell r="O160">
            <v>15.84</v>
          </cell>
          <cell r="P160">
            <v>1</v>
          </cell>
          <cell r="Q160">
            <v>20</v>
          </cell>
          <cell r="R160">
            <v>0.1</v>
          </cell>
          <cell r="S160">
            <v>1.2386846748934399</v>
          </cell>
          <cell r="T160">
            <v>0.75</v>
          </cell>
          <cell r="U160">
            <v>84.947000000000003</v>
          </cell>
          <cell r="V160">
            <v>4.3474112214792464E-2</v>
          </cell>
          <cell r="W160">
            <v>2.6969052242428404E-2</v>
          </cell>
          <cell r="X160">
            <v>49.201194844427917</v>
          </cell>
          <cell r="Y160">
            <v>49.836423648138997</v>
          </cell>
          <cell r="Z160">
            <v>4.0416626420516133E-2</v>
          </cell>
          <cell r="AA160">
            <v>0.15845055306026326</v>
          </cell>
          <cell r="AB160">
            <v>6.0613410564312922</v>
          </cell>
          <cell r="AC160">
            <v>1.0287714401956527</v>
          </cell>
          <cell r="AD160">
            <v>1.3557213721622268</v>
          </cell>
          <cell r="AE160">
            <v>295.9305550627185</v>
          </cell>
          <cell r="AF160">
            <v>560.50252062943741</v>
          </cell>
          <cell r="AG160">
            <v>2</v>
          </cell>
          <cell r="AH160">
            <v>127733.91595426883</v>
          </cell>
          <cell r="AI160">
            <v>-84.967012709235092</v>
          </cell>
          <cell r="AJ160">
            <v>-4.4700659043158189E-3</v>
          </cell>
          <cell r="AK160">
            <v>-84.967012709235092</v>
          </cell>
        </row>
        <row r="161">
          <cell r="B161" t="str">
            <v>LoPGas</v>
          </cell>
          <cell r="C161" t="str">
            <v>Leader</v>
          </cell>
          <cell r="D161" t="str">
            <v>x</v>
          </cell>
          <cell r="E161" t="str">
            <v>L</v>
          </cell>
          <cell r="F161">
            <v>15</v>
          </cell>
          <cell r="G161">
            <v>115</v>
          </cell>
          <cell r="J161">
            <v>5.4</v>
          </cell>
          <cell r="K161">
            <v>5.4</v>
          </cell>
          <cell r="L161">
            <v>80</v>
          </cell>
          <cell r="M161">
            <v>49.836423648138997</v>
          </cell>
          <cell r="N161">
            <v>253440.00000000003</v>
          </cell>
          <cell r="O161">
            <v>21.12</v>
          </cell>
          <cell r="P161">
            <v>1</v>
          </cell>
          <cell r="Q161">
            <v>20</v>
          </cell>
          <cell r="R161">
            <v>0.1</v>
          </cell>
          <cell r="S161">
            <v>1.4046444981305601</v>
          </cell>
          <cell r="T161">
            <v>0.75</v>
          </cell>
          <cell r="U161">
            <v>84.947000000000003</v>
          </cell>
          <cell r="V161">
            <v>3.9079765682551185E-2</v>
          </cell>
          <cell r="W161">
            <v>2.4243030820436218E-2</v>
          </cell>
          <cell r="X161">
            <v>50.3363180256313</v>
          </cell>
          <cell r="Y161">
            <v>50.836212403123596</v>
          </cell>
          <cell r="Z161">
            <v>3.3145564150681928E-2</v>
          </cell>
          <cell r="AA161">
            <v>0.13978467072483095</v>
          </cell>
          <cell r="AB161">
            <v>5.5502556253984103</v>
          </cell>
          <cell r="AC161">
            <v>0.9755571248669983</v>
          </cell>
          <cell r="AD161">
            <v>1.3479869319429141</v>
          </cell>
          <cell r="AE161">
            <v>394.57407341695807</v>
          </cell>
          <cell r="AF161">
            <v>576.50349823663942</v>
          </cell>
          <cell r="AG161">
            <v>2</v>
          </cell>
          <cell r="AH161">
            <v>149027.06802041736</v>
          </cell>
          <cell r="AI161">
            <v>-88.996894962902132</v>
          </cell>
          <cell r="AJ161">
            <v>-3.5115567772609738E-3</v>
          </cell>
          <cell r="AK161">
            <v>-88.996894962902132</v>
          </cell>
        </row>
        <row r="162">
          <cell r="B162" t="str">
            <v>15_115_0.1_20</v>
          </cell>
          <cell r="F162">
            <v>15</v>
          </cell>
          <cell r="G162">
            <v>115</v>
          </cell>
          <cell r="H162">
            <v>14.8242256199932</v>
          </cell>
          <cell r="R162">
            <v>0.1</v>
          </cell>
          <cell r="W162">
            <v>2.4243030820436218E-2</v>
          </cell>
          <cell r="X162">
            <v>0.1757743800067999</v>
          </cell>
          <cell r="AK162">
            <v>-321.93695601759839</v>
          </cell>
          <cell r="AL162">
            <v>3.5115567772609738E-4</v>
          </cell>
          <cell r="AM162">
            <v>-88.996894962902132</v>
          </cell>
        </row>
        <row r="163">
          <cell r="B163" t="str">
            <v>LoPGas</v>
          </cell>
          <cell r="C163" t="str">
            <v>Branch</v>
          </cell>
          <cell r="D163" t="str">
            <v>x</v>
          </cell>
          <cell r="E163" t="str">
            <v>B</v>
          </cell>
          <cell r="F163">
            <v>15</v>
          </cell>
          <cell r="G163">
            <v>115</v>
          </cell>
          <cell r="J163">
            <v>5.4</v>
          </cell>
          <cell r="K163">
            <v>5.4</v>
          </cell>
          <cell r="L163">
            <v>80</v>
          </cell>
          <cell r="M163">
            <v>20.399999999999999</v>
          </cell>
          <cell r="N163">
            <v>13200.000000000002</v>
          </cell>
          <cell r="O163">
            <v>1.2</v>
          </cell>
          <cell r="P163">
            <v>16</v>
          </cell>
          <cell r="Q163">
            <v>30</v>
          </cell>
          <cell r="R163">
            <v>0.1</v>
          </cell>
          <cell r="S163">
            <v>0.5</v>
          </cell>
          <cell r="T163">
            <v>0.75</v>
          </cell>
          <cell r="U163">
            <v>84.947000000000003</v>
          </cell>
          <cell r="V163">
            <v>5.71989572399016E-2</v>
          </cell>
          <cell r="W163">
            <v>3.5483224094233989E-2</v>
          </cell>
          <cell r="X163">
            <v>32.056464327221377</v>
          </cell>
          <cell r="Y163">
            <v>43.712928654442763</v>
          </cell>
          <cell r="Z163">
            <v>0.39115652104769738</v>
          </cell>
          <cell r="AA163">
            <v>0.61012745172225979</v>
          </cell>
          <cell r="AB163">
            <v>10.590508807326579</v>
          </cell>
          <cell r="AC163">
            <v>1.3280352461510676</v>
          </cell>
          <cell r="AD163">
            <v>1.438108907604525</v>
          </cell>
          <cell r="AE163">
            <v>20.550732990466567</v>
          </cell>
          <cell r="AF163">
            <v>262.66345891357963</v>
          </cell>
          <cell r="AG163">
            <v>2</v>
          </cell>
          <cell r="AH163">
            <v>24454.660644150699</v>
          </cell>
          <cell r="AI163">
            <v>-112.50232766979842</v>
          </cell>
          <cell r="AJ163">
            <v>-8.5229036113483633E-2</v>
          </cell>
          <cell r="AK163">
            <v>-1800.0372427167747</v>
          </cell>
        </row>
        <row r="164">
          <cell r="B164" t="str">
            <v>LoPGas</v>
          </cell>
          <cell r="C164" t="str">
            <v>Header</v>
          </cell>
          <cell r="D164" t="str">
            <v>x</v>
          </cell>
          <cell r="E164" t="str">
            <v>H</v>
          </cell>
          <cell r="F164">
            <v>15</v>
          </cell>
          <cell r="G164">
            <v>115</v>
          </cell>
          <cell r="J164">
            <v>5.4</v>
          </cell>
          <cell r="K164">
            <v>5.4</v>
          </cell>
          <cell r="L164">
            <v>80</v>
          </cell>
          <cell r="M164">
            <v>43.712928654442763</v>
          </cell>
          <cell r="N164">
            <v>63360</v>
          </cell>
          <cell r="O164">
            <v>5.28</v>
          </cell>
          <cell r="P164">
            <v>1</v>
          </cell>
          <cell r="Q164">
            <v>20</v>
          </cell>
          <cell r="R164">
            <v>0.1</v>
          </cell>
          <cell r="S164">
            <v>0.73278748682815997</v>
          </cell>
          <cell r="T164">
            <v>0.75</v>
          </cell>
          <cell r="U164">
            <v>84.947000000000003</v>
          </cell>
          <cell r="V164">
            <v>8.6557750120591706E-2</v>
          </cell>
          <cell r="W164">
            <v>5.3695874764633444E-2</v>
          </cell>
          <cell r="X164">
            <v>45.261254599753158</v>
          </cell>
          <cell r="Y164">
            <v>46.809580545063554</v>
          </cell>
          <cell r="Z164">
            <v>8.5337608569502899E-2</v>
          </cell>
          <cell r="AA164">
            <v>0.24428716320843533</v>
          </cell>
          <cell r="AB164">
            <v>8.5114816344094599</v>
          </cell>
          <cell r="AC164">
            <v>1.238489263209311</v>
          </cell>
          <cell r="AD164">
            <v>1.3813118509431532</v>
          </cell>
          <cell r="AE164">
            <v>98.643518354239504</v>
          </cell>
          <cell r="AF164">
            <v>564.80050269367712</v>
          </cell>
          <cell r="AG164">
            <v>2</v>
          </cell>
          <cell r="AH164">
            <v>74990.7592774308</v>
          </cell>
          <cell r="AI164">
            <v>-69.471349908946763</v>
          </cell>
          <cell r="AJ164">
            <v>-1.096454386189185E-2</v>
          </cell>
          <cell r="AK164">
            <v>-69.471349908946763</v>
          </cell>
        </row>
        <row r="165">
          <cell r="B165" t="str">
            <v>LoPGas</v>
          </cell>
          <cell r="C165" t="str">
            <v>Header</v>
          </cell>
          <cell r="D165" t="str">
            <v>x</v>
          </cell>
          <cell r="E165" t="str">
            <v>H</v>
          </cell>
          <cell r="F165">
            <v>15</v>
          </cell>
          <cell r="G165">
            <v>115</v>
          </cell>
          <cell r="J165">
            <v>5.4</v>
          </cell>
          <cell r="K165">
            <v>5.4</v>
          </cell>
          <cell r="L165">
            <v>80</v>
          </cell>
          <cell r="M165">
            <v>46.809580545063554</v>
          </cell>
          <cell r="N165">
            <v>126720</v>
          </cell>
          <cell r="O165">
            <v>10.56</v>
          </cell>
          <cell r="P165">
            <v>1</v>
          </cell>
          <cell r="Q165">
            <v>20</v>
          </cell>
          <cell r="R165">
            <v>0.1</v>
          </cell>
          <cell r="S165">
            <v>1.01473233779264</v>
          </cell>
          <cell r="T165">
            <v>0.75</v>
          </cell>
          <cell r="U165">
            <v>84.947000000000003</v>
          </cell>
          <cell r="V165">
            <v>5.7037715313135895E-2</v>
          </cell>
          <cell r="W165">
            <v>3.5383198085067846E-2</v>
          </cell>
          <cell r="X165">
            <v>47.687773292890192</v>
          </cell>
          <cell r="Y165">
            <v>48.56596604071683</v>
          </cell>
          <cell r="Z165">
            <v>5.2918448290114828E-2</v>
          </cell>
          <cell r="AA165">
            <v>0.18532381701347722</v>
          </cell>
          <cell r="AB165">
            <v>6.9331063611990746</v>
          </cell>
          <cell r="AC165">
            <v>1.1117788088070275</v>
          </cell>
          <cell r="AD165">
            <v>1.3662218128695445</v>
          </cell>
          <cell r="AE165">
            <v>197.28703670847901</v>
          </cell>
          <cell r="AF165">
            <v>566.35783453946146</v>
          </cell>
          <cell r="AG165">
            <v>2</v>
          </cell>
          <cell r="AH165">
            <v>105360.49346407629</v>
          </cell>
          <cell r="AI165">
            <v>-78.501698436514403</v>
          </cell>
          <cell r="AJ165">
            <v>-6.1948941316693814E-3</v>
          </cell>
          <cell r="AK165">
            <v>-78.501698436514403</v>
          </cell>
        </row>
        <row r="166">
          <cell r="B166" t="str">
            <v>LoPGas</v>
          </cell>
          <cell r="C166" t="str">
            <v>Header</v>
          </cell>
          <cell r="D166" t="str">
            <v>x</v>
          </cell>
          <cell r="E166" t="str">
            <v>H</v>
          </cell>
          <cell r="F166">
            <v>15</v>
          </cell>
          <cell r="G166">
            <v>115</v>
          </cell>
          <cell r="J166">
            <v>5.4</v>
          </cell>
          <cell r="K166">
            <v>5.4</v>
          </cell>
          <cell r="L166">
            <v>80</v>
          </cell>
          <cell r="M166">
            <v>48.56596604071683</v>
          </cell>
          <cell r="N166">
            <v>190080</v>
          </cell>
          <cell r="O166">
            <v>15.84</v>
          </cell>
          <cell r="P166">
            <v>1</v>
          </cell>
          <cell r="Q166">
            <v>20</v>
          </cell>
          <cell r="R166">
            <v>0.1</v>
          </cell>
          <cell r="S166">
            <v>1.2386846748934399</v>
          </cell>
          <cell r="T166">
            <v>0.75</v>
          </cell>
          <cell r="U166">
            <v>84.947000000000003</v>
          </cell>
          <cell r="V166">
            <v>4.3474112214792464E-2</v>
          </cell>
          <cell r="W166">
            <v>2.6969052242428404E-2</v>
          </cell>
          <cell r="X166">
            <v>49.201194844427917</v>
          </cell>
          <cell r="Y166">
            <v>49.836423648138997</v>
          </cell>
          <cell r="Z166">
            <v>4.0416626420516133E-2</v>
          </cell>
          <cell r="AA166">
            <v>0.15845055306026326</v>
          </cell>
          <cell r="AB166">
            <v>6.0613410564312922</v>
          </cell>
          <cell r="AC166">
            <v>1.0287714401956527</v>
          </cell>
          <cell r="AD166">
            <v>1.3557213721622268</v>
          </cell>
          <cell r="AE166">
            <v>295.9305550627185</v>
          </cell>
          <cell r="AF166">
            <v>560.50252062943741</v>
          </cell>
          <cell r="AG166">
            <v>2</v>
          </cell>
          <cell r="AH166">
            <v>127733.91595426883</v>
          </cell>
          <cell r="AI166">
            <v>-84.967012709235092</v>
          </cell>
          <cell r="AJ166">
            <v>-4.4700659043158189E-3</v>
          </cell>
          <cell r="AK166">
            <v>-84.967012709235092</v>
          </cell>
        </row>
        <row r="167">
          <cell r="B167" t="str">
            <v>LoPGas</v>
          </cell>
          <cell r="C167" t="str">
            <v>Leader</v>
          </cell>
          <cell r="D167" t="str">
            <v>x</v>
          </cell>
          <cell r="E167" t="str">
            <v>L</v>
          </cell>
          <cell r="F167">
            <v>15</v>
          </cell>
          <cell r="G167">
            <v>115</v>
          </cell>
          <cell r="J167">
            <v>5.4</v>
          </cell>
          <cell r="K167">
            <v>5.4</v>
          </cell>
          <cell r="L167">
            <v>80</v>
          </cell>
          <cell r="M167">
            <v>49.836423648138997</v>
          </cell>
          <cell r="N167">
            <v>253440.00000000003</v>
          </cell>
          <cell r="O167">
            <v>21.12</v>
          </cell>
          <cell r="P167">
            <v>1</v>
          </cell>
          <cell r="Q167">
            <v>60</v>
          </cell>
          <cell r="R167">
            <v>0.1</v>
          </cell>
          <cell r="S167">
            <v>1.4046444981305601</v>
          </cell>
          <cell r="T167">
            <v>0.75</v>
          </cell>
          <cell r="U167">
            <v>84.947000000000003</v>
          </cell>
          <cell r="V167">
            <v>0.11766652501657147</v>
          </cell>
          <cell r="W167">
            <v>7.299412221871826E-2</v>
          </cell>
          <cell r="X167">
            <v>51.288950596703415</v>
          </cell>
          <cell r="Y167">
            <v>52.741477545267827</v>
          </cell>
          <cell r="Z167">
            <v>9.6309995314915575E-2</v>
          </cell>
          <cell r="AA167">
            <v>0.13974171254693152</v>
          </cell>
          <cell r="AB167">
            <v>5.5502556253984103</v>
          </cell>
          <cell r="AC167">
            <v>0.97556291309717424</v>
          </cell>
          <cell r="AD167">
            <v>1.3479789340388</v>
          </cell>
          <cell r="AE167">
            <v>394.57407341695807</v>
          </cell>
          <cell r="AF167">
            <v>578.41770197905714</v>
          </cell>
          <cell r="AG167">
            <v>2</v>
          </cell>
          <cell r="AH167">
            <v>148760.67164281974</v>
          </cell>
          <cell r="AI167">
            <v>-258.22169371777619</v>
          </cell>
          <cell r="AJ167">
            <v>-1.0188671627121849E-2</v>
          </cell>
          <cell r="AK167">
            <v>-258.22169371777619</v>
          </cell>
        </row>
        <row r="168">
          <cell r="B168" t="str">
            <v>15_115_0.1_60</v>
          </cell>
          <cell r="F168">
            <v>15</v>
          </cell>
          <cell r="G168">
            <v>115</v>
          </cell>
          <cell r="H168">
            <v>14.775474528594918</v>
          </cell>
          <cell r="R168">
            <v>0.1</v>
          </cell>
          <cell r="W168">
            <v>7.299412221871826E-2</v>
          </cell>
          <cell r="X168">
            <v>0.22452547140508194</v>
          </cell>
          <cell r="AK168">
            <v>-491.16175477247248</v>
          </cell>
          <cell r="AL168">
            <v>1.018867162712185E-3</v>
          </cell>
          <cell r="AM168">
            <v>-258.22169371777619</v>
          </cell>
        </row>
        <row r="169">
          <cell r="B169" t="str">
            <v>LoPGas</v>
          </cell>
          <cell r="C169" t="str">
            <v>Branch</v>
          </cell>
          <cell r="D169" t="str">
            <v>x</v>
          </cell>
          <cell r="E169" t="str">
            <v>B</v>
          </cell>
          <cell r="F169">
            <v>15</v>
          </cell>
          <cell r="G169">
            <v>115</v>
          </cell>
          <cell r="J169">
            <v>5.4</v>
          </cell>
          <cell r="K169">
            <v>5.4</v>
          </cell>
          <cell r="L169">
            <v>80</v>
          </cell>
          <cell r="M169">
            <v>20.399999999999999</v>
          </cell>
          <cell r="N169">
            <v>13200.000000000002</v>
          </cell>
          <cell r="O169">
            <v>1.2</v>
          </cell>
          <cell r="P169">
            <v>16</v>
          </cell>
          <cell r="Q169">
            <v>30</v>
          </cell>
          <cell r="R169">
            <v>0.1</v>
          </cell>
          <cell r="S169">
            <v>0.5</v>
          </cell>
          <cell r="T169">
            <v>0.75</v>
          </cell>
          <cell r="U169">
            <v>84.947000000000003</v>
          </cell>
          <cell r="V169">
            <v>5.71989572399016E-2</v>
          </cell>
          <cell r="W169">
            <v>3.5483224094233989E-2</v>
          </cell>
          <cell r="X169">
            <v>32.056464327221377</v>
          </cell>
          <cell r="Y169">
            <v>43.712928654442763</v>
          </cell>
          <cell r="Z169">
            <v>0.39115652104769738</v>
          </cell>
          <cell r="AA169">
            <v>0.61012745172225979</v>
          </cell>
          <cell r="AB169">
            <v>10.590508807326579</v>
          </cell>
          <cell r="AC169">
            <v>1.3280352461510676</v>
          </cell>
          <cell r="AD169">
            <v>1.438108907604525</v>
          </cell>
          <cell r="AE169">
            <v>20.550732990466567</v>
          </cell>
          <cell r="AF169">
            <v>262.66345891357963</v>
          </cell>
          <cell r="AG169">
            <v>2</v>
          </cell>
          <cell r="AH169">
            <v>24454.660644150699</v>
          </cell>
          <cell r="AI169">
            <v>-112.50232766979842</v>
          </cell>
          <cell r="AJ169">
            <v>-8.5229036113483633E-2</v>
          </cell>
          <cell r="AK169">
            <v>-1800.0372427167747</v>
          </cell>
        </row>
        <row r="170">
          <cell r="B170" t="str">
            <v>LoPGas</v>
          </cell>
          <cell r="C170" t="str">
            <v>Header</v>
          </cell>
          <cell r="D170" t="str">
            <v>x</v>
          </cell>
          <cell r="E170" t="str">
            <v>H</v>
          </cell>
          <cell r="F170">
            <v>15</v>
          </cell>
          <cell r="G170">
            <v>115</v>
          </cell>
          <cell r="J170">
            <v>5.4</v>
          </cell>
          <cell r="K170">
            <v>5.4</v>
          </cell>
          <cell r="L170">
            <v>80</v>
          </cell>
          <cell r="M170">
            <v>43.712928654442763</v>
          </cell>
          <cell r="N170">
            <v>63360</v>
          </cell>
          <cell r="O170">
            <v>5.28</v>
          </cell>
          <cell r="P170">
            <v>1</v>
          </cell>
          <cell r="Q170">
            <v>20</v>
          </cell>
          <cell r="R170">
            <v>0.1</v>
          </cell>
          <cell r="S170">
            <v>0.73278748682815997</v>
          </cell>
          <cell r="T170">
            <v>0.75</v>
          </cell>
          <cell r="U170">
            <v>84.947000000000003</v>
          </cell>
          <cell r="V170">
            <v>8.6557750120591706E-2</v>
          </cell>
          <cell r="W170">
            <v>5.3695874764633444E-2</v>
          </cell>
          <cell r="X170">
            <v>45.261254599753158</v>
          </cell>
          <cell r="Y170">
            <v>46.809580545063554</v>
          </cell>
          <cell r="Z170">
            <v>8.5337608569502899E-2</v>
          </cell>
          <cell r="AA170">
            <v>0.24428716320843533</v>
          </cell>
          <cell r="AB170">
            <v>8.5114816344094599</v>
          </cell>
          <cell r="AC170">
            <v>1.238489263209311</v>
          </cell>
          <cell r="AD170">
            <v>1.3813118509431532</v>
          </cell>
          <cell r="AE170">
            <v>98.643518354239504</v>
          </cell>
          <cell r="AF170">
            <v>564.80050269367712</v>
          </cell>
          <cell r="AG170">
            <v>2</v>
          </cell>
          <cell r="AH170">
            <v>74990.7592774308</v>
          </cell>
          <cell r="AI170">
            <v>-69.471349908946763</v>
          </cell>
          <cell r="AJ170">
            <v>-1.096454386189185E-2</v>
          </cell>
          <cell r="AK170">
            <v>-69.471349908946763</v>
          </cell>
        </row>
        <row r="171">
          <cell r="B171" t="str">
            <v>LoPGas</v>
          </cell>
          <cell r="C171" t="str">
            <v>Header</v>
          </cell>
          <cell r="D171" t="str">
            <v>x</v>
          </cell>
          <cell r="E171" t="str">
            <v>H</v>
          </cell>
          <cell r="F171">
            <v>15</v>
          </cell>
          <cell r="G171">
            <v>115</v>
          </cell>
          <cell r="J171">
            <v>5.4</v>
          </cell>
          <cell r="K171">
            <v>5.4</v>
          </cell>
          <cell r="L171">
            <v>80</v>
          </cell>
          <cell r="M171">
            <v>46.809580545063554</v>
          </cell>
          <cell r="N171">
            <v>126720</v>
          </cell>
          <cell r="O171">
            <v>10.56</v>
          </cell>
          <cell r="P171">
            <v>1</v>
          </cell>
          <cell r="Q171">
            <v>20</v>
          </cell>
          <cell r="R171">
            <v>0.1</v>
          </cell>
          <cell r="S171">
            <v>1.01473233779264</v>
          </cell>
          <cell r="T171">
            <v>0.75</v>
          </cell>
          <cell r="U171">
            <v>84.947000000000003</v>
          </cell>
          <cell r="V171">
            <v>5.7037715313135895E-2</v>
          </cell>
          <cell r="W171">
            <v>3.5383198085067846E-2</v>
          </cell>
          <cell r="X171">
            <v>47.687773292890192</v>
          </cell>
          <cell r="Y171">
            <v>48.56596604071683</v>
          </cell>
          <cell r="Z171">
            <v>5.2918448290114828E-2</v>
          </cell>
          <cell r="AA171">
            <v>0.18532381701347722</v>
          </cell>
          <cell r="AB171">
            <v>6.9331063611990746</v>
          </cell>
          <cell r="AC171">
            <v>1.1117788088070275</v>
          </cell>
          <cell r="AD171">
            <v>1.3662218128695445</v>
          </cell>
          <cell r="AE171">
            <v>197.28703670847901</v>
          </cell>
          <cell r="AF171">
            <v>566.35783453946146</v>
          </cell>
          <cell r="AG171">
            <v>2</v>
          </cell>
          <cell r="AH171">
            <v>105360.49346407629</v>
          </cell>
          <cell r="AI171">
            <v>-78.501698436514403</v>
          </cell>
          <cell r="AJ171">
            <v>-6.1948941316693814E-3</v>
          </cell>
          <cell r="AK171">
            <v>-78.501698436514403</v>
          </cell>
        </row>
        <row r="172">
          <cell r="B172" t="str">
            <v>LoPGas</v>
          </cell>
          <cell r="C172" t="str">
            <v>Header</v>
          </cell>
          <cell r="D172" t="str">
            <v>x</v>
          </cell>
          <cell r="E172" t="str">
            <v>H</v>
          </cell>
          <cell r="F172">
            <v>15</v>
          </cell>
          <cell r="G172">
            <v>115</v>
          </cell>
          <cell r="J172">
            <v>5.4</v>
          </cell>
          <cell r="K172">
            <v>5.4</v>
          </cell>
          <cell r="L172">
            <v>80</v>
          </cell>
          <cell r="M172">
            <v>48.56596604071683</v>
          </cell>
          <cell r="N172">
            <v>190080</v>
          </cell>
          <cell r="O172">
            <v>15.84</v>
          </cell>
          <cell r="P172">
            <v>1</v>
          </cell>
          <cell r="Q172">
            <v>20</v>
          </cell>
          <cell r="R172">
            <v>0.1</v>
          </cell>
          <cell r="S172">
            <v>1.2386846748934399</v>
          </cell>
          <cell r="T172">
            <v>0.75</v>
          </cell>
          <cell r="U172">
            <v>84.947000000000003</v>
          </cell>
          <cell r="V172">
            <v>4.3474112214792464E-2</v>
          </cell>
          <cell r="W172">
            <v>2.6969052242428404E-2</v>
          </cell>
          <cell r="X172">
            <v>49.201194844427917</v>
          </cell>
          <cell r="Y172">
            <v>49.836423648138997</v>
          </cell>
          <cell r="Z172">
            <v>4.0416626420516133E-2</v>
          </cell>
          <cell r="AA172">
            <v>0.15845055306026326</v>
          </cell>
          <cell r="AB172">
            <v>6.0613410564312922</v>
          </cell>
          <cell r="AC172">
            <v>1.0287714401956527</v>
          </cell>
          <cell r="AD172">
            <v>1.3557213721622268</v>
          </cell>
          <cell r="AE172">
            <v>295.9305550627185</v>
          </cell>
          <cell r="AF172">
            <v>560.50252062943741</v>
          </cell>
          <cell r="AG172">
            <v>2</v>
          </cell>
          <cell r="AH172">
            <v>127733.91595426883</v>
          </cell>
          <cell r="AI172">
            <v>-84.967012709235092</v>
          </cell>
          <cell r="AJ172">
            <v>-4.4700659043158189E-3</v>
          </cell>
          <cell r="AK172">
            <v>-84.967012709235092</v>
          </cell>
        </row>
        <row r="173">
          <cell r="B173" t="str">
            <v>LoPGas</v>
          </cell>
          <cell r="C173" t="str">
            <v>Leader</v>
          </cell>
          <cell r="D173" t="str">
            <v>x</v>
          </cell>
          <cell r="E173" t="str">
            <v>L</v>
          </cell>
          <cell r="F173">
            <v>15</v>
          </cell>
          <cell r="G173">
            <v>115</v>
          </cell>
          <cell r="J173">
            <v>5.4</v>
          </cell>
          <cell r="K173">
            <v>5.4</v>
          </cell>
          <cell r="L173">
            <v>80</v>
          </cell>
          <cell r="M173">
            <v>49.836423648138997</v>
          </cell>
          <cell r="N173">
            <v>253440.00000000003</v>
          </cell>
          <cell r="O173">
            <v>21.12</v>
          </cell>
          <cell r="P173">
            <v>1</v>
          </cell>
          <cell r="Q173">
            <v>100</v>
          </cell>
          <cell r="R173">
            <v>0.1</v>
          </cell>
          <cell r="S173">
            <v>1.4046444981305601</v>
          </cell>
          <cell r="T173">
            <v>0.75</v>
          </cell>
          <cell r="U173">
            <v>84.947000000000003</v>
          </cell>
          <cell r="V173">
            <v>0.19680249187595189</v>
          </cell>
          <cell r="W173">
            <v>0.12208591307441452</v>
          </cell>
          <cell r="X173">
            <v>52.181706006460324</v>
          </cell>
          <cell r="Y173">
            <v>54.526988364781651</v>
          </cell>
          <cell r="Z173">
            <v>0.15550426321888267</v>
          </cell>
          <cell r="AA173">
            <v>0.13970233781775457</v>
          </cell>
          <cell r="AB173">
            <v>5.5502556253984103</v>
          </cell>
          <cell r="AC173">
            <v>0.97556831050479931</v>
          </cell>
          <cell r="AD173">
            <v>1.3479714762404085</v>
          </cell>
          <cell r="AE173">
            <v>394.57407341695807</v>
          </cell>
          <cell r="AF173">
            <v>580.28100532031533</v>
          </cell>
          <cell r="AG173">
            <v>2</v>
          </cell>
          <cell r="AH173">
            <v>148509.92564274231</v>
          </cell>
          <cell r="AI173">
            <v>-416.35512944768834</v>
          </cell>
          <cell r="AJ173">
            <v>-1.6428153781869015E-2</v>
          </cell>
          <cell r="AK173">
            <v>-416.35512944768834</v>
          </cell>
        </row>
        <row r="174">
          <cell r="B174" t="str">
            <v>15_115_0.1_100</v>
          </cell>
          <cell r="F174">
            <v>15</v>
          </cell>
          <cell r="G174">
            <v>115</v>
          </cell>
          <cell r="H174">
            <v>14.726382737739222</v>
          </cell>
          <cell r="R174">
            <v>0.1</v>
          </cell>
          <cell r="W174">
            <v>0.12208591307441452</v>
          </cell>
          <cell r="X174">
            <v>0.2736172622607782</v>
          </cell>
          <cell r="AK174">
            <v>-649.29519050238457</v>
          </cell>
          <cell r="AL174">
            <v>1.6428153781869014E-3</v>
          </cell>
          <cell r="AM174">
            <v>-416.35512944768834</v>
          </cell>
        </row>
        <row r="175">
          <cell r="B175" t="str">
            <v>LoPGas</v>
          </cell>
          <cell r="C175" t="str">
            <v>Branch</v>
          </cell>
          <cell r="D175" t="str">
            <v>x</v>
          </cell>
          <cell r="E175" t="str">
            <v>B</v>
          </cell>
          <cell r="F175">
            <v>15</v>
          </cell>
          <cell r="G175">
            <v>115</v>
          </cell>
          <cell r="J175">
            <v>5.4</v>
          </cell>
          <cell r="K175">
            <v>5.4</v>
          </cell>
          <cell r="L175">
            <v>80</v>
          </cell>
          <cell r="M175">
            <v>20.399999999999999</v>
          </cell>
          <cell r="N175">
            <v>13200.000000000002</v>
          </cell>
          <cell r="O175">
            <v>1.2</v>
          </cell>
          <cell r="P175">
            <v>16</v>
          </cell>
          <cell r="Q175">
            <v>30</v>
          </cell>
          <cell r="R175">
            <v>0.1</v>
          </cell>
          <cell r="S175">
            <v>0.5</v>
          </cell>
          <cell r="T175">
            <v>0.75</v>
          </cell>
          <cell r="U175">
            <v>84.947000000000003</v>
          </cell>
          <cell r="V175">
            <v>5.71989572399016E-2</v>
          </cell>
          <cell r="W175">
            <v>3.5483224094233989E-2</v>
          </cell>
          <cell r="X175">
            <v>32.056464327221377</v>
          </cell>
          <cell r="Y175">
            <v>43.712928654442763</v>
          </cell>
          <cell r="Z175">
            <v>0.39115652104769738</v>
          </cell>
          <cell r="AA175">
            <v>0.61012745172225979</v>
          </cell>
          <cell r="AB175">
            <v>10.590508807326579</v>
          </cell>
          <cell r="AC175">
            <v>1.3280352461510676</v>
          </cell>
          <cell r="AD175">
            <v>1.438108907604525</v>
          </cell>
          <cell r="AE175">
            <v>20.550732990466567</v>
          </cell>
          <cell r="AF175">
            <v>262.66345891357963</v>
          </cell>
          <cell r="AG175">
            <v>2</v>
          </cell>
          <cell r="AH175">
            <v>24454.660644150699</v>
          </cell>
          <cell r="AI175">
            <v>-112.50232766979842</v>
          </cell>
          <cell r="AJ175">
            <v>-8.5229036113483633E-2</v>
          </cell>
          <cell r="AK175">
            <v>-1800.0372427167747</v>
          </cell>
        </row>
        <row r="176">
          <cell r="B176" t="str">
            <v>LoPGas</v>
          </cell>
          <cell r="C176" t="str">
            <v>Header</v>
          </cell>
          <cell r="D176" t="str">
            <v>x</v>
          </cell>
          <cell r="E176" t="str">
            <v>H</v>
          </cell>
          <cell r="F176">
            <v>15</v>
          </cell>
          <cell r="G176">
            <v>115</v>
          </cell>
          <cell r="J176">
            <v>5.4</v>
          </cell>
          <cell r="K176">
            <v>5.4</v>
          </cell>
          <cell r="L176">
            <v>80</v>
          </cell>
          <cell r="M176">
            <v>43.712928654442763</v>
          </cell>
          <cell r="N176">
            <v>63360</v>
          </cell>
          <cell r="O176">
            <v>5.28</v>
          </cell>
          <cell r="P176">
            <v>1</v>
          </cell>
          <cell r="Q176">
            <v>20</v>
          </cell>
          <cell r="R176">
            <v>0.1</v>
          </cell>
          <cell r="S176">
            <v>0.73278748682815997</v>
          </cell>
          <cell r="T176">
            <v>0.75</v>
          </cell>
          <cell r="U176">
            <v>84.947000000000003</v>
          </cell>
          <cell r="V176">
            <v>8.6557750120591706E-2</v>
          </cell>
          <cell r="W176">
            <v>5.3695874764633444E-2</v>
          </cell>
          <cell r="X176">
            <v>45.261254599753158</v>
          </cell>
          <cell r="Y176">
            <v>46.809580545063554</v>
          </cell>
          <cell r="Z176">
            <v>8.5337608569502899E-2</v>
          </cell>
          <cell r="AA176">
            <v>0.24428716320843533</v>
          </cell>
          <cell r="AB176">
            <v>8.5114816344094599</v>
          </cell>
          <cell r="AC176">
            <v>1.238489263209311</v>
          </cell>
          <cell r="AD176">
            <v>1.3813118509431532</v>
          </cell>
          <cell r="AE176">
            <v>98.643518354239504</v>
          </cell>
          <cell r="AF176">
            <v>564.80050269367712</v>
          </cell>
          <cell r="AG176">
            <v>2</v>
          </cell>
          <cell r="AH176">
            <v>74990.7592774308</v>
          </cell>
          <cell r="AI176">
            <v>-69.471349908946763</v>
          </cell>
          <cell r="AJ176">
            <v>-1.096454386189185E-2</v>
          </cell>
          <cell r="AK176">
            <v>-69.471349908946763</v>
          </cell>
        </row>
        <row r="177">
          <cell r="B177" t="str">
            <v>LoPGas</v>
          </cell>
          <cell r="C177" t="str">
            <v>Header</v>
          </cell>
          <cell r="D177" t="str">
            <v>x</v>
          </cell>
          <cell r="E177" t="str">
            <v>H</v>
          </cell>
          <cell r="F177">
            <v>15</v>
          </cell>
          <cell r="G177">
            <v>115</v>
          </cell>
          <cell r="J177">
            <v>5.4</v>
          </cell>
          <cell r="K177">
            <v>5.4</v>
          </cell>
          <cell r="L177">
            <v>80</v>
          </cell>
          <cell r="M177">
            <v>46.809580545063554</v>
          </cell>
          <cell r="N177">
            <v>126720</v>
          </cell>
          <cell r="O177">
            <v>10.56</v>
          </cell>
          <cell r="P177">
            <v>1</v>
          </cell>
          <cell r="Q177">
            <v>20</v>
          </cell>
          <cell r="R177">
            <v>0.1</v>
          </cell>
          <cell r="S177">
            <v>1.01473233779264</v>
          </cell>
          <cell r="T177">
            <v>0.75</v>
          </cell>
          <cell r="U177">
            <v>84.947000000000003</v>
          </cell>
          <cell r="V177">
            <v>5.7037715313135895E-2</v>
          </cell>
          <cell r="W177">
            <v>3.5383198085067846E-2</v>
          </cell>
          <cell r="X177">
            <v>47.687773292890192</v>
          </cell>
          <cell r="Y177">
            <v>48.56596604071683</v>
          </cell>
          <cell r="Z177">
            <v>5.2918448290114828E-2</v>
          </cell>
          <cell r="AA177">
            <v>0.18532381701347722</v>
          </cell>
          <cell r="AB177">
            <v>6.9331063611990746</v>
          </cell>
          <cell r="AC177">
            <v>1.1117788088070275</v>
          </cell>
          <cell r="AD177">
            <v>1.3662218128695445</v>
          </cell>
          <cell r="AE177">
            <v>197.28703670847901</v>
          </cell>
          <cell r="AF177">
            <v>566.35783453946146</v>
          </cell>
          <cell r="AG177">
            <v>2</v>
          </cell>
          <cell r="AH177">
            <v>105360.49346407629</v>
          </cell>
          <cell r="AI177">
            <v>-78.501698436514403</v>
          </cell>
          <cell r="AJ177">
            <v>-6.1948941316693814E-3</v>
          </cell>
          <cell r="AK177">
            <v>-78.501698436514403</v>
          </cell>
        </row>
        <row r="178">
          <cell r="B178" t="str">
            <v>LoPGas</v>
          </cell>
          <cell r="C178" t="str">
            <v>Header</v>
          </cell>
          <cell r="D178" t="str">
            <v>x</v>
          </cell>
          <cell r="E178" t="str">
            <v>H</v>
          </cell>
          <cell r="F178">
            <v>15</v>
          </cell>
          <cell r="G178">
            <v>115</v>
          </cell>
          <cell r="J178">
            <v>5.4</v>
          </cell>
          <cell r="K178">
            <v>5.4</v>
          </cell>
          <cell r="L178">
            <v>80</v>
          </cell>
          <cell r="M178">
            <v>48.56596604071683</v>
          </cell>
          <cell r="N178">
            <v>190080</v>
          </cell>
          <cell r="O178">
            <v>15.84</v>
          </cell>
          <cell r="P178">
            <v>1</v>
          </cell>
          <cell r="Q178">
            <v>20</v>
          </cell>
          <cell r="R178">
            <v>0.1</v>
          </cell>
          <cell r="S178">
            <v>1.2386846748934399</v>
          </cell>
          <cell r="T178">
            <v>0.75</v>
          </cell>
          <cell r="U178">
            <v>84.947000000000003</v>
          </cell>
          <cell r="V178">
            <v>4.3474112214792464E-2</v>
          </cell>
          <cell r="W178">
            <v>2.6969052242428404E-2</v>
          </cell>
          <cell r="X178">
            <v>49.201194844427917</v>
          </cell>
          <cell r="Y178">
            <v>49.836423648138997</v>
          </cell>
          <cell r="Z178">
            <v>4.0416626420516133E-2</v>
          </cell>
          <cell r="AA178">
            <v>0.15845055306026326</v>
          </cell>
          <cell r="AB178">
            <v>6.0613410564312922</v>
          </cell>
          <cell r="AC178">
            <v>1.0287714401956527</v>
          </cell>
          <cell r="AD178">
            <v>1.3557213721622268</v>
          </cell>
          <cell r="AE178">
            <v>295.9305550627185</v>
          </cell>
          <cell r="AF178">
            <v>560.50252062943741</v>
          </cell>
          <cell r="AG178">
            <v>2</v>
          </cell>
          <cell r="AH178">
            <v>127733.91595426883</v>
          </cell>
          <cell r="AI178">
            <v>-84.967012709235092</v>
          </cell>
          <cell r="AJ178">
            <v>-4.4700659043158189E-3</v>
          </cell>
          <cell r="AK178">
            <v>-84.967012709235092</v>
          </cell>
        </row>
        <row r="179">
          <cell r="B179" t="str">
            <v>LoPGas</v>
          </cell>
          <cell r="C179" t="str">
            <v>Leader</v>
          </cell>
          <cell r="D179" t="str">
            <v>x</v>
          </cell>
          <cell r="E179" t="str">
            <v>L</v>
          </cell>
          <cell r="F179">
            <v>15</v>
          </cell>
          <cell r="G179">
            <v>115</v>
          </cell>
          <cell r="J179">
            <v>5.4</v>
          </cell>
          <cell r="K179">
            <v>5.4</v>
          </cell>
          <cell r="L179">
            <v>80</v>
          </cell>
          <cell r="M179">
            <v>49.836423648138997</v>
          </cell>
          <cell r="N179">
            <v>253440.00000000003</v>
          </cell>
          <cell r="O179">
            <v>21.12</v>
          </cell>
          <cell r="P179">
            <v>1</v>
          </cell>
          <cell r="Q179">
            <v>150</v>
          </cell>
          <cell r="R179">
            <v>0.1</v>
          </cell>
          <cell r="S179">
            <v>1.4046444981305601</v>
          </cell>
          <cell r="T179">
            <v>0.75</v>
          </cell>
          <cell r="U179">
            <v>84.947000000000003</v>
          </cell>
          <cell r="V179">
            <v>0.29646174034052186</v>
          </cell>
          <cell r="W179">
            <v>0.18390926820131348</v>
          </cell>
          <cell r="X179">
            <v>53.218700506889597</v>
          </cell>
          <cell r="Y179">
            <v>56.600977365640198</v>
          </cell>
          <cell r="Z179">
            <v>0.22426232349214936</v>
          </cell>
          <cell r="AA179">
            <v>0.13965797003806366</v>
          </cell>
          <cell r="AB179">
            <v>5.5502556253984103</v>
          </cell>
          <cell r="AC179">
            <v>0.97557495857578425</v>
          </cell>
          <cell r="AD179">
            <v>1.347962290467464</v>
          </cell>
          <cell r="AE179">
            <v>394.57407341695807</v>
          </cell>
          <cell r="AF179">
            <v>582.54664186270429</v>
          </cell>
          <cell r="AG179">
            <v>2</v>
          </cell>
          <cell r="AH179">
            <v>148217.46901128869</v>
          </cell>
          <cell r="AI179">
            <v>-599.46776242732153</v>
          </cell>
          <cell r="AJ179">
            <v>-2.3653241888704286E-2</v>
          </cell>
          <cell r="AK179">
            <v>-599.46776242732153</v>
          </cell>
        </row>
        <row r="180">
          <cell r="B180" t="str">
            <v>15_115_0.1_150</v>
          </cell>
          <cell r="F180">
            <v>15</v>
          </cell>
          <cell r="G180">
            <v>115</v>
          </cell>
          <cell r="H180">
            <v>14.664559382612323</v>
          </cell>
          <cell r="R180">
            <v>0.1</v>
          </cell>
          <cell r="W180">
            <v>0.18390926820131348</v>
          </cell>
          <cell r="X180">
            <v>0.33544061738767716</v>
          </cell>
          <cell r="AK180">
            <v>-832.40782348201776</v>
          </cell>
          <cell r="AL180">
            <v>2.3653241888704287E-3</v>
          </cell>
          <cell r="AM180">
            <v>-599.46776242732153</v>
          </cell>
        </row>
        <row r="181">
          <cell r="B181" t="str">
            <v>LoPGas</v>
          </cell>
          <cell r="C181" t="str">
            <v>Branch</v>
          </cell>
          <cell r="D181" t="str">
            <v>x</v>
          </cell>
          <cell r="E181" t="str">
            <v>B</v>
          </cell>
          <cell r="F181">
            <v>15</v>
          </cell>
          <cell r="G181">
            <v>115</v>
          </cell>
          <cell r="J181">
            <v>5.4</v>
          </cell>
          <cell r="K181">
            <v>5.4</v>
          </cell>
          <cell r="L181">
            <v>80</v>
          </cell>
          <cell r="M181">
            <v>20.399999999999999</v>
          </cell>
          <cell r="N181">
            <v>13200.000000000002</v>
          </cell>
          <cell r="O181">
            <v>1.2</v>
          </cell>
          <cell r="P181">
            <v>16</v>
          </cell>
          <cell r="Q181">
            <v>30</v>
          </cell>
          <cell r="R181">
            <v>0.1</v>
          </cell>
          <cell r="S181">
            <v>0.5</v>
          </cell>
          <cell r="T181">
            <v>0.75</v>
          </cell>
          <cell r="U181">
            <v>84.947000000000003</v>
          </cell>
          <cell r="V181">
            <v>5.71989572399016E-2</v>
          </cell>
          <cell r="W181">
            <v>3.5483224094233989E-2</v>
          </cell>
          <cell r="X181">
            <v>32.056464327221377</v>
          </cell>
          <cell r="Y181">
            <v>43.712928654442763</v>
          </cell>
          <cell r="Z181">
            <v>0.39115652104769738</v>
          </cell>
          <cell r="AA181">
            <v>0.61012745172225979</v>
          </cell>
          <cell r="AB181">
            <v>10.590508807326579</v>
          </cell>
          <cell r="AC181">
            <v>1.3280352461510676</v>
          </cell>
          <cell r="AD181">
            <v>1.438108907604525</v>
          </cell>
          <cell r="AE181">
            <v>20.550732990466567</v>
          </cell>
          <cell r="AF181">
            <v>262.66345891357963</v>
          </cell>
          <cell r="AG181">
            <v>2</v>
          </cell>
          <cell r="AH181">
            <v>24454.660644150699</v>
          </cell>
          <cell r="AI181">
            <v>-112.50232766979842</v>
          </cell>
          <cell r="AJ181">
            <v>-8.5229036113483633E-2</v>
          </cell>
          <cell r="AK181">
            <v>-1800.0372427167747</v>
          </cell>
        </row>
        <row r="182">
          <cell r="B182" t="str">
            <v>LoPGas</v>
          </cell>
          <cell r="C182" t="str">
            <v>Header</v>
          </cell>
          <cell r="D182" t="str">
            <v>x</v>
          </cell>
          <cell r="E182" t="str">
            <v>H</v>
          </cell>
          <cell r="F182">
            <v>15</v>
          </cell>
          <cell r="G182">
            <v>115</v>
          </cell>
          <cell r="J182">
            <v>5.4</v>
          </cell>
          <cell r="K182">
            <v>5.4</v>
          </cell>
          <cell r="L182">
            <v>80</v>
          </cell>
          <cell r="M182">
            <v>43.712928654442763</v>
          </cell>
          <cell r="N182">
            <v>63360</v>
          </cell>
          <cell r="O182">
            <v>5.28</v>
          </cell>
          <cell r="P182">
            <v>1</v>
          </cell>
          <cell r="Q182">
            <v>20</v>
          </cell>
          <cell r="R182">
            <v>0.1</v>
          </cell>
          <cell r="S182">
            <v>0.73278748682815997</v>
          </cell>
          <cell r="T182">
            <v>0.75</v>
          </cell>
          <cell r="U182">
            <v>84.947000000000003</v>
          </cell>
          <cell r="V182">
            <v>8.6557750120591706E-2</v>
          </cell>
          <cell r="W182">
            <v>5.3695874764633444E-2</v>
          </cell>
          <cell r="X182">
            <v>45.261254599753158</v>
          </cell>
          <cell r="Y182">
            <v>46.809580545063554</v>
          </cell>
          <cell r="Z182">
            <v>8.5337608569502899E-2</v>
          </cell>
          <cell r="AA182">
            <v>0.24428716320843533</v>
          </cell>
          <cell r="AB182">
            <v>8.5114816344094599</v>
          </cell>
          <cell r="AC182">
            <v>1.238489263209311</v>
          </cell>
          <cell r="AD182">
            <v>1.3813118509431532</v>
          </cell>
          <cell r="AE182">
            <v>98.643518354239504</v>
          </cell>
          <cell r="AF182">
            <v>564.80050269367712</v>
          </cell>
          <cell r="AG182">
            <v>2</v>
          </cell>
          <cell r="AH182">
            <v>74990.7592774308</v>
          </cell>
          <cell r="AI182">
            <v>-69.471349908946763</v>
          </cell>
          <cell r="AJ182">
            <v>-1.096454386189185E-2</v>
          </cell>
          <cell r="AK182">
            <v>-69.471349908946763</v>
          </cell>
        </row>
        <row r="183">
          <cell r="B183" t="str">
            <v>LoPGas</v>
          </cell>
          <cell r="C183" t="str">
            <v>Header</v>
          </cell>
          <cell r="D183" t="str">
            <v>x</v>
          </cell>
          <cell r="E183" t="str">
            <v>H</v>
          </cell>
          <cell r="F183">
            <v>15</v>
          </cell>
          <cell r="G183">
            <v>115</v>
          </cell>
          <cell r="J183">
            <v>5.4</v>
          </cell>
          <cell r="K183">
            <v>5.4</v>
          </cell>
          <cell r="L183">
            <v>80</v>
          </cell>
          <cell r="M183">
            <v>46.809580545063554</v>
          </cell>
          <cell r="N183">
            <v>126720</v>
          </cell>
          <cell r="O183">
            <v>10.56</v>
          </cell>
          <cell r="P183">
            <v>1</v>
          </cell>
          <cell r="Q183">
            <v>20</v>
          </cell>
          <cell r="R183">
            <v>0.1</v>
          </cell>
          <cell r="S183">
            <v>1.01473233779264</v>
          </cell>
          <cell r="T183">
            <v>0.75</v>
          </cell>
          <cell r="U183">
            <v>84.947000000000003</v>
          </cell>
          <cell r="V183">
            <v>5.7037715313135895E-2</v>
          </cell>
          <cell r="W183">
            <v>3.5383198085067846E-2</v>
          </cell>
          <cell r="X183">
            <v>47.687773292890192</v>
          </cell>
          <cell r="Y183">
            <v>48.56596604071683</v>
          </cell>
          <cell r="Z183">
            <v>5.2918448290114828E-2</v>
          </cell>
          <cell r="AA183">
            <v>0.18532381701347722</v>
          </cell>
          <cell r="AB183">
            <v>6.9331063611990746</v>
          </cell>
          <cell r="AC183">
            <v>1.1117788088070275</v>
          </cell>
          <cell r="AD183">
            <v>1.3662218128695445</v>
          </cell>
          <cell r="AE183">
            <v>197.28703670847901</v>
          </cell>
          <cell r="AF183">
            <v>566.35783453946146</v>
          </cell>
          <cell r="AG183">
            <v>2</v>
          </cell>
          <cell r="AH183">
            <v>105360.49346407629</v>
          </cell>
          <cell r="AI183">
            <v>-78.501698436514403</v>
          </cell>
          <cell r="AJ183">
            <v>-6.1948941316693814E-3</v>
          </cell>
          <cell r="AK183">
            <v>-78.501698436514403</v>
          </cell>
        </row>
        <row r="184">
          <cell r="B184" t="str">
            <v>LoPGas</v>
          </cell>
          <cell r="C184" t="str">
            <v>Header</v>
          </cell>
          <cell r="D184" t="str">
            <v>x</v>
          </cell>
          <cell r="E184" t="str">
            <v>H</v>
          </cell>
          <cell r="F184">
            <v>15</v>
          </cell>
          <cell r="G184">
            <v>115</v>
          </cell>
          <cell r="J184">
            <v>5.4</v>
          </cell>
          <cell r="K184">
            <v>5.4</v>
          </cell>
          <cell r="L184">
            <v>80</v>
          </cell>
          <cell r="M184">
            <v>48.56596604071683</v>
          </cell>
          <cell r="N184">
            <v>190080</v>
          </cell>
          <cell r="O184">
            <v>15.84</v>
          </cell>
          <cell r="P184">
            <v>1</v>
          </cell>
          <cell r="Q184">
            <v>20</v>
          </cell>
          <cell r="R184">
            <v>0.1</v>
          </cell>
          <cell r="S184">
            <v>1.2386846748934399</v>
          </cell>
          <cell r="T184">
            <v>0.75</v>
          </cell>
          <cell r="U184">
            <v>84.947000000000003</v>
          </cell>
          <cell r="V184">
            <v>4.3474112214792464E-2</v>
          </cell>
          <cell r="W184">
            <v>2.6969052242428404E-2</v>
          </cell>
          <cell r="X184">
            <v>49.201194844427917</v>
          </cell>
          <cell r="Y184">
            <v>49.836423648138997</v>
          </cell>
          <cell r="Z184">
            <v>4.0416626420516133E-2</v>
          </cell>
          <cell r="AA184">
            <v>0.15845055306026326</v>
          </cell>
          <cell r="AB184">
            <v>6.0613410564312922</v>
          </cell>
          <cell r="AC184">
            <v>1.0287714401956527</v>
          </cell>
          <cell r="AD184">
            <v>1.3557213721622268</v>
          </cell>
          <cell r="AE184">
            <v>295.9305550627185</v>
          </cell>
          <cell r="AF184">
            <v>560.50252062943741</v>
          </cell>
          <cell r="AG184">
            <v>2</v>
          </cell>
          <cell r="AH184">
            <v>127733.91595426883</v>
          </cell>
          <cell r="AI184">
            <v>-84.967012709235092</v>
          </cell>
          <cell r="AJ184">
            <v>-4.4700659043158189E-3</v>
          </cell>
          <cell r="AK184">
            <v>-84.967012709235092</v>
          </cell>
        </row>
        <row r="185">
          <cell r="B185" t="str">
            <v>LoPGas</v>
          </cell>
          <cell r="C185" t="str">
            <v>Leader</v>
          </cell>
          <cell r="D185" t="str">
            <v>x</v>
          </cell>
          <cell r="E185" t="str">
            <v>L</v>
          </cell>
          <cell r="F185">
            <v>15</v>
          </cell>
          <cell r="G185">
            <v>115</v>
          </cell>
          <cell r="J185">
            <v>5.4</v>
          </cell>
          <cell r="K185">
            <v>5.4</v>
          </cell>
          <cell r="L185">
            <v>80</v>
          </cell>
          <cell r="M185">
            <v>49.836423648138997</v>
          </cell>
          <cell r="N185">
            <v>253440.00000000003</v>
          </cell>
          <cell r="O185">
            <v>21.12</v>
          </cell>
          <cell r="P185">
            <v>1</v>
          </cell>
          <cell r="Q185">
            <v>200</v>
          </cell>
          <cell r="R185">
            <v>0.1</v>
          </cell>
          <cell r="S185">
            <v>1.4046444981305601</v>
          </cell>
          <cell r="T185">
            <v>0.75</v>
          </cell>
          <cell r="U185">
            <v>84.947000000000003</v>
          </cell>
          <cell r="V185">
            <v>0.39650863214655313</v>
          </cell>
          <cell r="W185">
            <v>0.24597309686510371</v>
          </cell>
          <cell r="X185">
            <v>54.173743230812114</v>
          </cell>
          <cell r="Y185">
            <v>58.511062813485232</v>
          </cell>
          <cell r="Z185">
            <v>0.28758656016633244</v>
          </cell>
          <cell r="AA185">
            <v>0.13961863738880181</v>
          </cell>
          <cell r="AB185">
            <v>5.5502556253984103</v>
          </cell>
          <cell r="AC185">
            <v>0.97393984496721864</v>
          </cell>
          <cell r="AD185">
            <v>1.3502253373038431</v>
          </cell>
          <cell r="AE185">
            <v>394.57407341695807</v>
          </cell>
          <cell r="AF185">
            <v>584.18671422228726</v>
          </cell>
          <cell r="AG185">
            <v>3</v>
          </cell>
          <cell r="AH185">
            <v>147982.6373501175</v>
          </cell>
          <cell r="AI185">
            <v>-767.77641967952547</v>
          </cell>
          <cell r="AJ185">
            <v>-3.0294208478516625E-2</v>
          </cell>
          <cell r="AK185">
            <v>-767.77641967952547</v>
          </cell>
        </row>
        <row r="186">
          <cell r="B186" t="str">
            <v>15_115_0.1_200</v>
          </cell>
          <cell r="F186">
            <v>15</v>
          </cell>
          <cell r="G186">
            <v>115</v>
          </cell>
          <cell r="H186">
            <v>14.602495553948533</v>
          </cell>
          <cell r="R186">
            <v>0.1</v>
          </cell>
          <cell r="W186">
            <v>0.24597309686510371</v>
          </cell>
          <cell r="X186">
            <v>0.3975044460514674</v>
          </cell>
          <cell r="AK186">
            <v>-1000.7164807342217</v>
          </cell>
          <cell r="AL186">
            <v>3.0294208478516627E-3</v>
          </cell>
          <cell r="AM186">
            <v>-767.77641967952547</v>
          </cell>
        </row>
        <row r="187">
          <cell r="B187" t="str">
            <v>LoPGas</v>
          </cell>
          <cell r="C187" t="str">
            <v>Branch</v>
          </cell>
          <cell r="D187" t="str">
            <v>x</v>
          </cell>
          <cell r="E187" t="str">
            <v>B</v>
          </cell>
          <cell r="F187">
            <v>25</v>
          </cell>
          <cell r="G187">
            <v>115</v>
          </cell>
          <cell r="J187">
            <v>5.4</v>
          </cell>
          <cell r="K187">
            <v>5.4</v>
          </cell>
          <cell r="L187">
            <v>80</v>
          </cell>
          <cell r="M187">
            <v>30.4</v>
          </cell>
          <cell r="N187">
            <v>13200.000000000002</v>
          </cell>
          <cell r="O187">
            <v>1.2</v>
          </cell>
          <cell r="P187">
            <v>16</v>
          </cell>
          <cell r="Q187">
            <v>30</v>
          </cell>
          <cell r="R187">
            <v>1</v>
          </cell>
          <cell r="S187">
            <v>0.5</v>
          </cell>
          <cell r="T187">
            <v>0.75</v>
          </cell>
          <cell r="U187">
            <v>102.39400000000001</v>
          </cell>
          <cell r="V187">
            <v>2.8620084351425801</v>
          </cell>
          <cell r="W187">
            <v>1.5485853903616693</v>
          </cell>
          <cell r="X187">
            <v>31.582992898130836</v>
          </cell>
          <cell r="Y187">
            <v>32.765985796261674</v>
          </cell>
          <cell r="Z187">
            <v>4.7701326537533784E-2</v>
          </cell>
          <cell r="AA187">
            <v>9.4653411719279906E-2</v>
          </cell>
          <cell r="AB187">
            <v>10.590508807326579</v>
          </cell>
          <cell r="AC187">
            <v>1.3432672491956974</v>
          </cell>
          <cell r="AD187">
            <v>1.4218014458747334</v>
          </cell>
          <cell r="AE187">
            <v>202.68623295453713</v>
          </cell>
          <cell r="AF187">
            <v>2114.2359530428257</v>
          </cell>
          <cell r="AG187">
            <v>2</v>
          </cell>
          <cell r="AH187">
            <v>239950.58146178327</v>
          </cell>
          <cell r="AI187">
            <v>-120.7323969666253</v>
          </cell>
          <cell r="AJ187">
            <v>-9.1463937095928247E-3</v>
          </cell>
          <cell r="AK187">
            <v>-1931.7183514660048</v>
          </cell>
        </row>
        <row r="188">
          <cell r="B188" t="str">
            <v>LoPGas</v>
          </cell>
          <cell r="C188" t="str">
            <v>Header</v>
          </cell>
          <cell r="D188" t="str">
            <v>x</v>
          </cell>
          <cell r="E188" t="str">
            <v>H</v>
          </cell>
          <cell r="F188">
            <v>25</v>
          </cell>
          <cell r="G188">
            <v>115</v>
          </cell>
          <cell r="J188">
            <v>5.4</v>
          </cell>
          <cell r="K188">
            <v>5.4</v>
          </cell>
          <cell r="L188">
            <v>80</v>
          </cell>
          <cell r="M188">
            <v>32.765985796261674</v>
          </cell>
          <cell r="N188">
            <v>63360</v>
          </cell>
          <cell r="O188">
            <v>5.28</v>
          </cell>
          <cell r="P188">
            <v>1</v>
          </cell>
          <cell r="Q188">
            <v>20</v>
          </cell>
          <cell r="R188">
            <v>1</v>
          </cell>
          <cell r="S188">
            <v>0.73278748682815997</v>
          </cell>
          <cell r="T188">
            <v>0.75</v>
          </cell>
          <cell r="U188">
            <v>102.39400000000001</v>
          </cell>
          <cell r="V188">
            <v>4.6086149611942506</v>
          </cell>
          <cell r="W188">
            <v>2.5091998677708993</v>
          </cell>
          <cell r="X188">
            <v>32.964619544542074</v>
          </cell>
          <cell r="Y188">
            <v>33.163253292822482</v>
          </cell>
          <cell r="Z188">
            <v>8.4106232184129048E-3</v>
          </cell>
          <cell r="AA188">
            <v>3.7946652444840835E-2</v>
          </cell>
          <cell r="AB188">
            <v>8.5114816344094599</v>
          </cell>
          <cell r="AC188">
            <v>1.2101521856385282</v>
          </cell>
          <cell r="AD188">
            <v>1.4136568250167774</v>
          </cell>
          <cell r="AE188">
            <v>972.89391818177808</v>
          </cell>
          <cell r="AF188">
            <v>4432.4429100754414</v>
          </cell>
          <cell r="AG188">
            <v>2</v>
          </cell>
          <cell r="AH188">
            <v>753436.73078685335</v>
          </cell>
          <cell r="AI188">
            <v>-96.387546517788067</v>
          </cell>
          <cell r="AJ188">
            <v>-1.5212680952933723E-3</v>
          </cell>
          <cell r="AK188">
            <v>-96.387546517788067</v>
          </cell>
        </row>
        <row r="189">
          <cell r="B189" t="str">
            <v>LoPGas</v>
          </cell>
          <cell r="C189" t="str">
            <v>Header</v>
          </cell>
          <cell r="D189" t="str">
            <v>x</v>
          </cell>
          <cell r="E189" t="str">
            <v>H</v>
          </cell>
          <cell r="F189">
            <v>25</v>
          </cell>
          <cell r="G189">
            <v>115</v>
          </cell>
          <cell r="J189">
            <v>5.4</v>
          </cell>
          <cell r="K189">
            <v>5.4</v>
          </cell>
          <cell r="L189">
            <v>80</v>
          </cell>
          <cell r="M189">
            <v>33.163253292822482</v>
          </cell>
          <cell r="N189">
            <v>126720</v>
          </cell>
          <cell r="O189">
            <v>10.56</v>
          </cell>
          <cell r="P189">
            <v>1</v>
          </cell>
          <cell r="Q189">
            <v>20</v>
          </cell>
          <cell r="R189">
            <v>1</v>
          </cell>
          <cell r="S189">
            <v>1.01473233779264</v>
          </cell>
          <cell r="T189">
            <v>0.75</v>
          </cell>
          <cell r="U189">
            <v>102.39400000000001</v>
          </cell>
          <cell r="V189">
            <v>3.0812813892861528</v>
          </cell>
          <cell r="W189">
            <v>1.6682758675142715</v>
          </cell>
          <cell r="X189">
            <v>33.28279893813054</v>
          </cell>
          <cell r="Y189">
            <v>33.402344583438591</v>
          </cell>
          <cell r="Z189">
            <v>5.1047800589332226E-3</v>
          </cell>
          <cell r="AA189">
            <v>2.8774099326872912E-2</v>
          </cell>
          <cell r="AB189">
            <v>6.9331063611990746</v>
          </cell>
          <cell r="AC189">
            <v>1.0794602504123207</v>
          </cell>
          <cell r="AD189">
            <v>1.40712588453173</v>
          </cell>
          <cell r="AE189">
            <v>1945.7878363635562</v>
          </cell>
          <cell r="AF189">
            <v>4376.9942994529001</v>
          </cell>
          <cell r="AG189">
            <v>2</v>
          </cell>
          <cell r="AH189">
            <v>1062406.7317705597</v>
          </cell>
          <cell r="AI189">
            <v>-116.19231362461896</v>
          </cell>
          <cell r="AJ189">
            <v>-9.1692166686094506E-4</v>
          </cell>
          <cell r="AK189">
            <v>-116.19231362461896</v>
          </cell>
        </row>
        <row r="190">
          <cell r="B190" t="str">
            <v>LoPGas</v>
          </cell>
          <cell r="C190" t="str">
            <v>Header</v>
          </cell>
          <cell r="D190" t="str">
            <v>x</v>
          </cell>
          <cell r="E190" t="str">
            <v>H</v>
          </cell>
          <cell r="F190">
            <v>25</v>
          </cell>
          <cell r="G190">
            <v>115</v>
          </cell>
          <cell r="J190">
            <v>5.4</v>
          </cell>
          <cell r="K190">
            <v>5.4</v>
          </cell>
          <cell r="L190">
            <v>80</v>
          </cell>
          <cell r="M190">
            <v>33.402344583438591</v>
          </cell>
          <cell r="N190">
            <v>190080</v>
          </cell>
          <cell r="O190">
            <v>15.84</v>
          </cell>
          <cell r="P190">
            <v>1</v>
          </cell>
          <cell r="Q190">
            <v>20</v>
          </cell>
          <cell r="R190">
            <v>1</v>
          </cell>
          <cell r="S190">
            <v>1.2386846748934399</v>
          </cell>
          <cell r="T190">
            <v>0.75</v>
          </cell>
          <cell r="U190">
            <v>102.39400000000001</v>
          </cell>
          <cell r="V190">
            <v>2.3699969455508016</v>
          </cell>
          <cell r="W190">
            <v>1.2800201667853663</v>
          </cell>
          <cell r="X190">
            <v>33.492415669109654</v>
          </cell>
          <cell r="Y190">
            <v>33.582486754780717</v>
          </cell>
          <cell r="Z190">
            <v>3.8659063365257262E-3</v>
          </cell>
          <cell r="AA190">
            <v>2.4598264311548861E-2</v>
          </cell>
          <cell r="AB190">
            <v>6.0613410564312922</v>
          </cell>
          <cell r="AC190">
            <v>0.99335956343300957</v>
          </cell>
          <cell r="AD190">
            <v>1.4040509397455641</v>
          </cell>
          <cell r="AE190">
            <v>2918.6817545453341</v>
          </cell>
          <cell r="AF190">
            <v>4295.4718781462416</v>
          </cell>
          <cell r="AG190">
            <v>3</v>
          </cell>
          <cell r="AH190">
            <v>1290943.3557530539</v>
          </cell>
          <cell r="AI190">
            <v>-131.39020387455813</v>
          </cell>
          <cell r="AJ190">
            <v>-6.9123634193265008E-4</v>
          </cell>
          <cell r="AK190">
            <v>-131.39020387455813</v>
          </cell>
        </row>
        <row r="191">
          <cell r="B191" t="str">
            <v>LoPGas</v>
          </cell>
          <cell r="C191" t="str">
            <v>Leader</v>
          </cell>
          <cell r="D191" t="str">
            <v>x</v>
          </cell>
          <cell r="E191" t="str">
            <v>L</v>
          </cell>
          <cell r="F191">
            <v>25</v>
          </cell>
          <cell r="G191">
            <v>115</v>
          </cell>
          <cell r="J191">
            <v>5.4</v>
          </cell>
          <cell r="K191">
            <v>5.4</v>
          </cell>
          <cell r="L191">
            <v>80</v>
          </cell>
          <cell r="M191">
            <v>33.582486754780717</v>
          </cell>
          <cell r="N191">
            <v>253440.00000000003</v>
          </cell>
          <cell r="O191">
            <v>21.12</v>
          </cell>
          <cell r="P191">
            <v>1</v>
          </cell>
          <cell r="Q191">
            <v>40</v>
          </cell>
          <cell r="R191">
            <v>1</v>
          </cell>
          <cell r="S191">
            <v>1.4046444981305601</v>
          </cell>
          <cell r="T191">
            <v>0.75</v>
          </cell>
          <cell r="U191">
            <v>102.39400000000001</v>
          </cell>
          <cell r="V191">
            <v>4.3651779934246706</v>
          </cell>
          <cell r="W191">
            <v>2.3744064193934982</v>
          </cell>
          <cell r="X191">
            <v>33.729356168080258</v>
          </cell>
          <cell r="Y191">
            <v>33.876225581379806</v>
          </cell>
          <cell r="Z191">
            <v>6.328189643579063E-3</v>
          </cell>
          <cell r="AA191">
            <v>2.1753572595105432E-2</v>
          </cell>
          <cell r="AB191">
            <v>5.5502556253984103</v>
          </cell>
          <cell r="AC191">
            <v>0.93895412510304233</v>
          </cell>
          <cell r="AD191">
            <v>1.4005351491908096</v>
          </cell>
          <cell r="AE191">
            <v>3891.5756727271128</v>
          </cell>
          <cell r="AF191">
            <v>4462.0762388487428</v>
          </cell>
          <cell r="AG191">
            <v>3</v>
          </cell>
          <cell r="AH191">
            <v>1509204.6575290519</v>
          </cell>
          <cell r="AI191">
            <v>-284.26201249062751</v>
          </cell>
          <cell r="AJ191">
            <v>-1.1216146326176906E-3</v>
          </cell>
          <cell r="AK191">
            <v>-284.26201249062751</v>
          </cell>
        </row>
        <row r="192">
          <cell r="B192" t="str">
            <v>25_115_1_40</v>
          </cell>
          <cell r="F192">
            <v>25</v>
          </cell>
          <cell r="G192">
            <v>115</v>
          </cell>
          <cell r="H192">
            <v>15.619512288174295</v>
          </cell>
          <cell r="R192">
            <v>1</v>
          </cell>
          <cell r="W192">
            <v>2.3744064193934982</v>
          </cell>
          <cell r="X192">
            <v>9.3804877118257046</v>
          </cell>
          <cell r="AK192">
            <v>-628.23207650759264</v>
          </cell>
          <cell r="AL192">
            <v>1.1216146326176906E-3</v>
          </cell>
          <cell r="AM192">
            <v>-284.26201249062751</v>
          </cell>
        </row>
        <row r="193">
          <cell r="B193" t="str">
            <v>LoPGas</v>
          </cell>
          <cell r="C193" t="str">
            <v>Branch</v>
          </cell>
          <cell r="D193" t="str">
            <v>x</v>
          </cell>
          <cell r="E193" t="str">
            <v>B</v>
          </cell>
          <cell r="F193">
            <v>25</v>
          </cell>
          <cell r="G193">
            <v>115</v>
          </cell>
          <cell r="J193">
            <v>5.4</v>
          </cell>
          <cell r="K193">
            <v>5.4</v>
          </cell>
          <cell r="L193">
            <v>80</v>
          </cell>
          <cell r="M193">
            <v>30.4</v>
          </cell>
          <cell r="N193">
            <v>13200.000000000002</v>
          </cell>
          <cell r="O193">
            <v>1.2</v>
          </cell>
          <cell r="P193">
            <v>16</v>
          </cell>
          <cell r="Q193">
            <v>30</v>
          </cell>
          <cell r="R193">
            <v>1</v>
          </cell>
          <cell r="S193">
            <v>0.5</v>
          </cell>
          <cell r="T193">
            <v>0.75</v>
          </cell>
          <cell r="U193">
            <v>102.39400000000001</v>
          </cell>
          <cell r="V193">
            <v>2.8620084351425801</v>
          </cell>
          <cell r="W193">
            <v>1.5485853903616693</v>
          </cell>
          <cell r="X193">
            <v>31.582992898130836</v>
          </cell>
          <cell r="Y193">
            <v>32.765985796261674</v>
          </cell>
          <cell r="Z193">
            <v>4.7701326537533784E-2</v>
          </cell>
          <cell r="AA193">
            <v>9.4653411719279906E-2</v>
          </cell>
          <cell r="AB193">
            <v>10.590508807326579</v>
          </cell>
          <cell r="AC193">
            <v>1.3432672491956974</v>
          </cell>
          <cell r="AD193">
            <v>1.4218014458747334</v>
          </cell>
          <cell r="AE193">
            <v>202.68623295453713</v>
          </cell>
          <cell r="AF193">
            <v>2114.2359530428257</v>
          </cell>
          <cell r="AG193">
            <v>2</v>
          </cell>
          <cell r="AH193">
            <v>239950.58146178327</v>
          </cell>
          <cell r="AI193">
            <v>-120.7323969666253</v>
          </cell>
          <cell r="AJ193">
            <v>-9.1463937095928247E-3</v>
          </cell>
          <cell r="AK193">
            <v>-1931.7183514660048</v>
          </cell>
        </row>
        <row r="194">
          <cell r="B194" t="str">
            <v>LoPGas</v>
          </cell>
          <cell r="C194" t="str">
            <v>Header</v>
          </cell>
          <cell r="D194" t="str">
            <v>x</v>
          </cell>
          <cell r="E194" t="str">
            <v>H</v>
          </cell>
          <cell r="F194">
            <v>25</v>
          </cell>
          <cell r="G194">
            <v>115</v>
          </cell>
          <cell r="J194">
            <v>5.4</v>
          </cell>
          <cell r="K194">
            <v>5.4</v>
          </cell>
          <cell r="L194">
            <v>80</v>
          </cell>
          <cell r="M194">
            <v>32.765985796261674</v>
          </cell>
          <cell r="N194">
            <v>63360</v>
          </cell>
          <cell r="O194">
            <v>5.28</v>
          </cell>
          <cell r="P194">
            <v>1</v>
          </cell>
          <cell r="Q194">
            <v>20</v>
          </cell>
          <cell r="R194">
            <v>1</v>
          </cell>
          <cell r="S194">
            <v>0.73278748682815997</v>
          </cell>
          <cell r="T194">
            <v>0.75</v>
          </cell>
          <cell r="U194">
            <v>102.39400000000001</v>
          </cell>
          <cell r="V194">
            <v>4.6086149611942506</v>
          </cell>
          <cell r="W194">
            <v>2.5091998677708993</v>
          </cell>
          <cell r="X194">
            <v>32.964619544542074</v>
          </cell>
          <cell r="Y194">
            <v>33.163253292822482</v>
          </cell>
          <cell r="Z194">
            <v>8.4106232184129048E-3</v>
          </cell>
          <cell r="AA194">
            <v>3.7946652444840835E-2</v>
          </cell>
          <cell r="AB194">
            <v>8.5114816344094599</v>
          </cell>
          <cell r="AC194">
            <v>1.2101521856385282</v>
          </cell>
          <cell r="AD194">
            <v>1.4136568250167774</v>
          </cell>
          <cell r="AE194">
            <v>972.89391818177808</v>
          </cell>
          <cell r="AF194">
            <v>4432.4429100754414</v>
          </cell>
          <cell r="AG194">
            <v>2</v>
          </cell>
          <cell r="AH194">
            <v>753436.73078685335</v>
          </cell>
          <cell r="AI194">
            <v>-96.387546517788067</v>
          </cell>
          <cell r="AJ194">
            <v>-1.5212680952933723E-3</v>
          </cell>
          <cell r="AK194">
            <v>-96.387546517788067</v>
          </cell>
        </row>
        <row r="195">
          <cell r="B195" t="str">
            <v>LoPGas</v>
          </cell>
          <cell r="C195" t="str">
            <v>Header</v>
          </cell>
          <cell r="D195" t="str">
            <v>x</v>
          </cell>
          <cell r="E195" t="str">
            <v>H</v>
          </cell>
          <cell r="F195">
            <v>25</v>
          </cell>
          <cell r="G195">
            <v>115</v>
          </cell>
          <cell r="J195">
            <v>5.4</v>
          </cell>
          <cell r="K195">
            <v>5.4</v>
          </cell>
          <cell r="L195">
            <v>80</v>
          </cell>
          <cell r="M195">
            <v>33.163253292822482</v>
          </cell>
          <cell r="N195">
            <v>126720</v>
          </cell>
          <cell r="O195">
            <v>10.56</v>
          </cell>
          <cell r="P195">
            <v>1</v>
          </cell>
          <cell r="Q195">
            <v>20</v>
          </cell>
          <cell r="R195">
            <v>1</v>
          </cell>
          <cell r="S195">
            <v>1.01473233779264</v>
          </cell>
          <cell r="T195">
            <v>0.75</v>
          </cell>
          <cell r="U195">
            <v>102.39400000000001</v>
          </cell>
          <cell r="V195">
            <v>3.0812813892861528</v>
          </cell>
          <cell r="W195">
            <v>1.6682758675142715</v>
          </cell>
          <cell r="X195">
            <v>33.28279893813054</v>
          </cell>
          <cell r="Y195">
            <v>33.402344583438591</v>
          </cell>
          <cell r="Z195">
            <v>5.1047800589332226E-3</v>
          </cell>
          <cell r="AA195">
            <v>2.8774099326872912E-2</v>
          </cell>
          <cell r="AB195">
            <v>6.9331063611990746</v>
          </cell>
          <cell r="AC195">
            <v>1.0794602504123207</v>
          </cell>
          <cell r="AD195">
            <v>1.40712588453173</v>
          </cell>
          <cell r="AE195">
            <v>1945.7878363635562</v>
          </cell>
          <cell r="AF195">
            <v>4376.9942994529001</v>
          </cell>
          <cell r="AG195">
            <v>2</v>
          </cell>
          <cell r="AH195">
            <v>1062406.7317705597</v>
          </cell>
          <cell r="AI195">
            <v>-116.19231362461896</v>
          </cell>
          <cell r="AJ195">
            <v>-9.1692166686094506E-4</v>
          </cell>
          <cell r="AK195">
            <v>-116.19231362461896</v>
          </cell>
        </row>
        <row r="196">
          <cell r="B196" t="str">
            <v>LoPGas</v>
          </cell>
          <cell r="C196" t="str">
            <v>Header</v>
          </cell>
          <cell r="D196" t="str">
            <v>x</v>
          </cell>
          <cell r="E196" t="str">
            <v>H</v>
          </cell>
          <cell r="F196">
            <v>25</v>
          </cell>
          <cell r="G196">
            <v>115</v>
          </cell>
          <cell r="J196">
            <v>5.4</v>
          </cell>
          <cell r="K196">
            <v>5.4</v>
          </cell>
          <cell r="L196">
            <v>80</v>
          </cell>
          <cell r="M196">
            <v>33.402344583438591</v>
          </cell>
          <cell r="N196">
            <v>190080</v>
          </cell>
          <cell r="O196">
            <v>15.84</v>
          </cell>
          <cell r="P196">
            <v>1</v>
          </cell>
          <cell r="Q196">
            <v>20</v>
          </cell>
          <cell r="R196">
            <v>1</v>
          </cell>
          <cell r="S196">
            <v>1.2386846748934399</v>
          </cell>
          <cell r="T196">
            <v>0.75</v>
          </cell>
          <cell r="U196">
            <v>102.39400000000001</v>
          </cell>
          <cell r="V196">
            <v>2.3699969455508016</v>
          </cell>
          <cell r="W196">
            <v>1.2800201667853663</v>
          </cell>
          <cell r="X196">
            <v>33.492415669109654</v>
          </cell>
          <cell r="Y196">
            <v>33.582486754780717</v>
          </cell>
          <cell r="Z196">
            <v>3.8659063365257262E-3</v>
          </cell>
          <cell r="AA196">
            <v>2.4598264311548861E-2</v>
          </cell>
          <cell r="AB196">
            <v>6.0613410564312922</v>
          </cell>
          <cell r="AC196">
            <v>0.99335956343300957</v>
          </cell>
          <cell r="AD196">
            <v>1.4040509397455641</v>
          </cell>
          <cell r="AE196">
            <v>2918.6817545453341</v>
          </cell>
          <cell r="AF196">
            <v>4295.4718781462416</v>
          </cell>
          <cell r="AG196">
            <v>3</v>
          </cell>
          <cell r="AH196">
            <v>1290943.3557530539</v>
          </cell>
          <cell r="AI196">
            <v>-131.39020387455813</v>
          </cell>
          <cell r="AJ196">
            <v>-6.9123634193265008E-4</v>
          </cell>
          <cell r="AK196">
            <v>-131.39020387455813</v>
          </cell>
        </row>
        <row r="197">
          <cell r="B197" t="str">
            <v>LoPGas</v>
          </cell>
          <cell r="C197" t="str">
            <v>Leader</v>
          </cell>
          <cell r="D197" t="str">
            <v>x</v>
          </cell>
          <cell r="E197" t="str">
            <v>L</v>
          </cell>
          <cell r="F197">
            <v>25</v>
          </cell>
          <cell r="G197">
            <v>115</v>
          </cell>
          <cell r="J197">
            <v>5.4</v>
          </cell>
          <cell r="K197">
            <v>5.4</v>
          </cell>
          <cell r="L197">
            <v>80</v>
          </cell>
          <cell r="M197">
            <v>33.582486754780717</v>
          </cell>
          <cell r="N197">
            <v>253440.00000000003</v>
          </cell>
          <cell r="O197">
            <v>21.12</v>
          </cell>
          <cell r="P197">
            <v>1</v>
          </cell>
          <cell r="Q197">
            <v>20</v>
          </cell>
          <cell r="R197">
            <v>1</v>
          </cell>
          <cell r="S197">
            <v>1.4046444981305601</v>
          </cell>
          <cell r="T197">
            <v>0.75</v>
          </cell>
          <cell r="U197">
            <v>102.39400000000001</v>
          </cell>
          <cell r="V197">
            <v>2.152497248891672</v>
          </cell>
          <cell r="W197">
            <v>1.1612976249408717</v>
          </cell>
          <cell r="X197">
            <v>33.655702738492657</v>
          </cell>
          <cell r="Y197">
            <v>33.728918722204597</v>
          </cell>
          <cell r="Z197">
            <v>3.1546706660112722E-3</v>
          </cell>
          <cell r="AA197">
            <v>2.1706752549895608E-2</v>
          </cell>
          <cell r="AB197">
            <v>5.5502556253984103</v>
          </cell>
          <cell r="AC197">
            <v>0.93895355358933541</v>
          </cell>
          <cell r="AD197">
            <v>1.4005360016558028</v>
          </cell>
          <cell r="AE197">
            <v>3891.5756727271128</v>
          </cell>
          <cell r="AF197">
            <v>4400.4529830299489</v>
          </cell>
          <cell r="AG197">
            <v>3</v>
          </cell>
          <cell r="AH197">
            <v>1508789.6327634493</v>
          </cell>
          <cell r="AI197">
            <v>-142.35864567317211</v>
          </cell>
          <cell r="AJ197">
            <v>-5.6170551480891763E-4</v>
          </cell>
          <cell r="AK197">
            <v>-142.35864567317211</v>
          </cell>
        </row>
        <row r="198">
          <cell r="B198" t="str">
            <v>25_115_1_20</v>
          </cell>
          <cell r="F198">
            <v>25</v>
          </cell>
          <cell r="G198">
            <v>115</v>
          </cell>
          <cell r="H198">
            <v>16.832621082626922</v>
          </cell>
          <cell r="R198">
            <v>1</v>
          </cell>
          <cell r="W198">
            <v>1.1612976249408717</v>
          </cell>
          <cell r="X198">
            <v>8.1673789173730782</v>
          </cell>
          <cell r="AK198">
            <v>-486.3287096901372</v>
          </cell>
          <cell r="AL198">
            <v>5.6170551480891763E-4</v>
          </cell>
          <cell r="AM198">
            <v>-142.35864567317211</v>
          </cell>
        </row>
        <row r="199">
          <cell r="B199" t="str">
            <v>LoPGas</v>
          </cell>
          <cell r="C199" t="str">
            <v>Branch</v>
          </cell>
          <cell r="D199" t="str">
            <v>x</v>
          </cell>
          <cell r="E199" t="str">
            <v>B</v>
          </cell>
          <cell r="F199">
            <v>25</v>
          </cell>
          <cell r="G199">
            <v>115</v>
          </cell>
          <cell r="J199">
            <v>5.4</v>
          </cell>
          <cell r="K199">
            <v>5.4</v>
          </cell>
          <cell r="L199">
            <v>80</v>
          </cell>
          <cell r="M199">
            <v>30.4</v>
          </cell>
          <cell r="N199">
            <v>13200.000000000002</v>
          </cell>
          <cell r="O199">
            <v>1.2</v>
          </cell>
          <cell r="P199">
            <v>16</v>
          </cell>
          <cell r="Q199">
            <v>30</v>
          </cell>
          <cell r="R199">
            <v>1</v>
          </cell>
          <cell r="S199">
            <v>0.5</v>
          </cell>
          <cell r="T199">
            <v>0.75</v>
          </cell>
          <cell r="U199">
            <v>102.39400000000001</v>
          </cell>
          <cell r="V199">
            <v>2.8620084351425801</v>
          </cell>
          <cell r="W199">
            <v>1.5485853903616693</v>
          </cell>
          <cell r="X199">
            <v>31.582992898130836</v>
          </cell>
          <cell r="Y199">
            <v>32.765985796261674</v>
          </cell>
          <cell r="Z199">
            <v>4.7701326537533784E-2</v>
          </cell>
          <cell r="AA199">
            <v>9.4653411719279906E-2</v>
          </cell>
          <cell r="AB199">
            <v>10.590508807326579</v>
          </cell>
          <cell r="AC199">
            <v>1.3432672491956974</v>
          </cell>
          <cell r="AD199">
            <v>1.4218014458747334</v>
          </cell>
          <cell r="AE199">
            <v>202.68623295453713</v>
          </cell>
          <cell r="AF199">
            <v>2114.2359530428257</v>
          </cell>
          <cell r="AG199">
            <v>2</v>
          </cell>
          <cell r="AH199">
            <v>239950.58146178327</v>
          </cell>
          <cell r="AI199">
            <v>-120.7323969666253</v>
          </cell>
          <cell r="AJ199">
            <v>-9.1463937095928247E-3</v>
          </cell>
          <cell r="AK199">
            <v>-1931.7183514660048</v>
          </cell>
        </row>
        <row r="200">
          <cell r="B200" t="str">
            <v>LoPGas</v>
          </cell>
          <cell r="C200" t="str">
            <v>Header</v>
          </cell>
          <cell r="D200" t="str">
            <v>x</v>
          </cell>
          <cell r="E200" t="str">
            <v>H</v>
          </cell>
          <cell r="F200">
            <v>25</v>
          </cell>
          <cell r="G200">
            <v>115</v>
          </cell>
          <cell r="J200">
            <v>5.4</v>
          </cell>
          <cell r="K200">
            <v>5.4</v>
          </cell>
          <cell r="L200">
            <v>80</v>
          </cell>
          <cell r="M200">
            <v>32.765985796261674</v>
          </cell>
          <cell r="N200">
            <v>63360</v>
          </cell>
          <cell r="O200">
            <v>5.28</v>
          </cell>
          <cell r="P200">
            <v>1</v>
          </cell>
          <cell r="Q200">
            <v>20</v>
          </cell>
          <cell r="R200">
            <v>1</v>
          </cell>
          <cell r="S200">
            <v>0.73278748682815997</v>
          </cell>
          <cell r="T200">
            <v>0.75</v>
          </cell>
          <cell r="U200">
            <v>102.39400000000001</v>
          </cell>
          <cell r="V200">
            <v>4.6086149611942506</v>
          </cell>
          <cell r="W200">
            <v>2.5091998677708993</v>
          </cell>
          <cell r="X200">
            <v>32.964619544542074</v>
          </cell>
          <cell r="Y200">
            <v>33.163253292822482</v>
          </cell>
          <cell r="Z200">
            <v>8.4106232184129048E-3</v>
          </cell>
          <cell r="AA200">
            <v>3.7946652444840835E-2</v>
          </cell>
          <cell r="AB200">
            <v>8.5114816344094599</v>
          </cell>
          <cell r="AC200">
            <v>1.2101521856385282</v>
          </cell>
          <cell r="AD200">
            <v>1.4136568250167774</v>
          </cell>
          <cell r="AE200">
            <v>972.89391818177808</v>
          </cell>
          <cell r="AF200">
            <v>4432.4429100754414</v>
          </cell>
          <cell r="AG200">
            <v>2</v>
          </cell>
          <cell r="AH200">
            <v>753436.73078685335</v>
          </cell>
          <cell r="AI200">
            <v>-96.387546517788067</v>
          </cell>
          <cell r="AJ200">
            <v>-1.5212680952933723E-3</v>
          </cell>
          <cell r="AK200">
            <v>-96.387546517788067</v>
          </cell>
        </row>
        <row r="201">
          <cell r="B201" t="str">
            <v>LoPGas</v>
          </cell>
          <cell r="C201" t="str">
            <v>Header</v>
          </cell>
          <cell r="D201" t="str">
            <v>x</v>
          </cell>
          <cell r="E201" t="str">
            <v>H</v>
          </cell>
          <cell r="F201">
            <v>25</v>
          </cell>
          <cell r="G201">
            <v>115</v>
          </cell>
          <cell r="J201">
            <v>5.4</v>
          </cell>
          <cell r="K201">
            <v>5.4</v>
          </cell>
          <cell r="L201">
            <v>80</v>
          </cell>
          <cell r="M201">
            <v>33.163253292822482</v>
          </cell>
          <cell r="N201">
            <v>126720</v>
          </cell>
          <cell r="O201">
            <v>10.56</v>
          </cell>
          <cell r="P201">
            <v>1</v>
          </cell>
          <cell r="Q201">
            <v>20</v>
          </cell>
          <cell r="R201">
            <v>1</v>
          </cell>
          <cell r="S201">
            <v>1.01473233779264</v>
          </cell>
          <cell r="T201">
            <v>0.75</v>
          </cell>
          <cell r="U201">
            <v>102.39400000000001</v>
          </cell>
          <cell r="V201">
            <v>3.0812813892861528</v>
          </cell>
          <cell r="W201">
            <v>1.6682758675142715</v>
          </cell>
          <cell r="X201">
            <v>33.28279893813054</v>
          </cell>
          <cell r="Y201">
            <v>33.402344583438591</v>
          </cell>
          <cell r="Z201">
            <v>5.1047800589332226E-3</v>
          </cell>
          <cell r="AA201">
            <v>2.8774099326872912E-2</v>
          </cell>
          <cell r="AB201">
            <v>6.9331063611990746</v>
          </cell>
          <cell r="AC201">
            <v>1.0794602504123207</v>
          </cell>
          <cell r="AD201">
            <v>1.40712588453173</v>
          </cell>
          <cell r="AE201">
            <v>1945.7878363635562</v>
          </cell>
          <cell r="AF201">
            <v>4376.9942994529001</v>
          </cell>
          <cell r="AG201">
            <v>2</v>
          </cell>
          <cell r="AH201">
            <v>1062406.7317705597</v>
          </cell>
          <cell r="AI201">
            <v>-116.19231362461896</v>
          </cell>
          <cell r="AJ201">
            <v>-9.1692166686094506E-4</v>
          </cell>
          <cell r="AK201">
            <v>-116.19231362461896</v>
          </cell>
        </row>
        <row r="202">
          <cell r="B202" t="str">
            <v>LoPGas</v>
          </cell>
          <cell r="C202" t="str">
            <v>Header</v>
          </cell>
          <cell r="D202" t="str">
            <v>x</v>
          </cell>
          <cell r="E202" t="str">
            <v>H</v>
          </cell>
          <cell r="F202">
            <v>25</v>
          </cell>
          <cell r="G202">
            <v>115</v>
          </cell>
          <cell r="J202">
            <v>5.4</v>
          </cell>
          <cell r="K202">
            <v>5.4</v>
          </cell>
          <cell r="L202">
            <v>80</v>
          </cell>
          <cell r="M202">
            <v>33.402344583438591</v>
          </cell>
          <cell r="N202">
            <v>190080</v>
          </cell>
          <cell r="O202">
            <v>15.84</v>
          </cell>
          <cell r="P202">
            <v>1</v>
          </cell>
          <cell r="Q202">
            <v>20</v>
          </cell>
          <cell r="R202">
            <v>1</v>
          </cell>
          <cell r="S202">
            <v>1.2386846748934399</v>
          </cell>
          <cell r="T202">
            <v>0.75</v>
          </cell>
          <cell r="U202">
            <v>102.39400000000001</v>
          </cell>
          <cell r="V202">
            <v>2.3699969455508016</v>
          </cell>
          <cell r="W202">
            <v>1.2800201667853663</v>
          </cell>
          <cell r="X202">
            <v>33.492415669109654</v>
          </cell>
          <cell r="Y202">
            <v>33.582486754780717</v>
          </cell>
          <cell r="Z202">
            <v>3.8659063365257262E-3</v>
          </cell>
          <cell r="AA202">
            <v>2.4598264311548861E-2</v>
          </cell>
          <cell r="AB202">
            <v>6.0613410564312922</v>
          </cell>
          <cell r="AC202">
            <v>0.99335956343300957</v>
          </cell>
          <cell r="AD202">
            <v>1.4040509397455641</v>
          </cell>
          <cell r="AE202">
            <v>2918.6817545453341</v>
          </cell>
          <cell r="AF202">
            <v>4295.4718781462416</v>
          </cell>
          <cell r="AG202">
            <v>3</v>
          </cell>
          <cell r="AH202">
            <v>1290943.3557530539</v>
          </cell>
          <cell r="AI202">
            <v>-131.39020387455813</v>
          </cell>
          <cell r="AJ202">
            <v>-6.9123634193265008E-4</v>
          </cell>
          <cell r="AK202">
            <v>-131.39020387455813</v>
          </cell>
        </row>
        <row r="203">
          <cell r="B203" t="str">
            <v>LoPGas</v>
          </cell>
          <cell r="C203" t="str">
            <v>Leader</v>
          </cell>
          <cell r="D203" t="str">
            <v>x</v>
          </cell>
          <cell r="E203" t="str">
            <v>L</v>
          </cell>
          <cell r="F203">
            <v>25</v>
          </cell>
          <cell r="G203">
            <v>115</v>
          </cell>
          <cell r="J203">
            <v>5.4</v>
          </cell>
          <cell r="K203">
            <v>5.4</v>
          </cell>
          <cell r="L203">
            <v>80</v>
          </cell>
          <cell r="M203">
            <v>33.582486754780717</v>
          </cell>
          <cell r="N203">
            <v>253440.00000000003</v>
          </cell>
          <cell r="O203">
            <v>21.12</v>
          </cell>
          <cell r="P203">
            <v>1</v>
          </cell>
          <cell r="Q203">
            <v>60</v>
          </cell>
          <cell r="R203">
            <v>1</v>
          </cell>
          <cell r="S203">
            <v>1.4046444981305601</v>
          </cell>
          <cell r="T203">
            <v>0.75</v>
          </cell>
          <cell r="U203">
            <v>102.39400000000001</v>
          </cell>
          <cell r="V203">
            <v>6.637884460776788</v>
          </cell>
          <cell r="W203">
            <v>3.6417094108797201</v>
          </cell>
          <cell r="X203">
            <v>33.803538293833256</v>
          </cell>
          <cell r="Y203">
            <v>34.024589832885795</v>
          </cell>
          <cell r="Z203">
            <v>9.524488650856644E-3</v>
          </cell>
          <cell r="AA203">
            <v>2.1803711443282078E-2</v>
          </cell>
          <cell r="AB203">
            <v>5.5502556253984103</v>
          </cell>
          <cell r="AC203">
            <v>0.93895474917046806</v>
          </cell>
          <cell r="AD203">
            <v>1.4005342183383207</v>
          </cell>
          <cell r="AE203">
            <v>3891.5756727271128</v>
          </cell>
          <cell r="AF203">
            <v>4523.6067948430109</v>
          </cell>
          <cell r="AG203">
            <v>3</v>
          </cell>
          <cell r="AH203">
            <v>1509666.2217561048</v>
          </cell>
          <cell r="AI203">
            <v>-425.70427752914418</v>
          </cell>
          <cell r="AJ203">
            <v>-1.6797043778769892E-3</v>
          </cell>
          <cell r="AK203">
            <v>-425.70427752914418</v>
          </cell>
        </row>
        <row r="204">
          <cell r="B204" t="str">
            <v>25_115_1_60</v>
          </cell>
          <cell r="F204">
            <v>25</v>
          </cell>
          <cell r="G204">
            <v>115</v>
          </cell>
          <cell r="H204">
            <v>14.352209296688073</v>
          </cell>
          <cell r="R204">
            <v>1</v>
          </cell>
          <cell r="W204">
            <v>3.6417094108797201</v>
          </cell>
          <cell r="X204">
            <v>10.647790703311927</v>
          </cell>
          <cell r="AK204">
            <v>-769.6743415461093</v>
          </cell>
          <cell r="AL204">
            <v>1.6797043778769892E-3</v>
          </cell>
          <cell r="AM204">
            <v>-425.70427752914418</v>
          </cell>
        </row>
        <row r="205">
          <cell r="B205" t="str">
            <v>LoPGas</v>
          </cell>
          <cell r="C205" t="str">
            <v>Branch</v>
          </cell>
          <cell r="D205" t="str">
            <v>x</v>
          </cell>
          <cell r="E205" t="str">
            <v>B</v>
          </cell>
          <cell r="F205">
            <v>25</v>
          </cell>
          <cell r="G205">
            <v>115</v>
          </cell>
          <cell r="J205">
            <v>5.4</v>
          </cell>
          <cell r="K205">
            <v>5.4</v>
          </cell>
          <cell r="L205">
            <v>80</v>
          </cell>
          <cell r="M205">
            <v>30.4</v>
          </cell>
          <cell r="N205">
            <v>13200.000000000002</v>
          </cell>
          <cell r="O205">
            <v>1.2</v>
          </cell>
          <cell r="P205">
            <v>16</v>
          </cell>
          <cell r="Q205">
            <v>30</v>
          </cell>
          <cell r="R205">
            <v>1</v>
          </cell>
          <cell r="S205">
            <v>0.5</v>
          </cell>
          <cell r="T205">
            <v>0.75</v>
          </cell>
          <cell r="U205">
            <v>102.39400000000001</v>
          </cell>
          <cell r="V205">
            <v>2.8620084351425801</v>
          </cell>
          <cell r="W205">
            <v>1.5485853903616693</v>
          </cell>
          <cell r="X205">
            <v>31.582992898130836</v>
          </cell>
          <cell r="Y205">
            <v>32.765985796261674</v>
          </cell>
          <cell r="Z205">
            <v>4.7701326537533784E-2</v>
          </cell>
          <cell r="AA205">
            <v>9.4653411719279906E-2</v>
          </cell>
          <cell r="AB205">
            <v>10.590508807326579</v>
          </cell>
          <cell r="AC205">
            <v>1.3432672491956974</v>
          </cell>
          <cell r="AD205">
            <v>1.4218014458747334</v>
          </cell>
          <cell r="AE205">
            <v>202.68623295453713</v>
          </cell>
          <cell r="AF205">
            <v>2114.2359530428257</v>
          </cell>
          <cell r="AG205">
            <v>2</v>
          </cell>
          <cell r="AH205">
            <v>239950.58146178327</v>
          </cell>
          <cell r="AI205">
            <v>-120.7323969666253</v>
          </cell>
          <cell r="AJ205">
            <v>-9.1463937095928247E-3</v>
          </cell>
          <cell r="AK205">
            <v>-1931.7183514660048</v>
          </cell>
        </row>
        <row r="206">
          <cell r="B206" t="str">
            <v>LoPGas</v>
          </cell>
          <cell r="C206" t="str">
            <v>Header</v>
          </cell>
          <cell r="D206" t="str">
            <v>x</v>
          </cell>
          <cell r="E206" t="str">
            <v>H</v>
          </cell>
          <cell r="F206">
            <v>25</v>
          </cell>
          <cell r="G206">
            <v>115</v>
          </cell>
          <cell r="J206">
            <v>5.4</v>
          </cell>
          <cell r="K206">
            <v>5.4</v>
          </cell>
          <cell r="L206">
            <v>80</v>
          </cell>
          <cell r="M206">
            <v>32.765985796261674</v>
          </cell>
          <cell r="N206">
            <v>63360</v>
          </cell>
          <cell r="O206">
            <v>5.28</v>
          </cell>
          <cell r="P206">
            <v>1</v>
          </cell>
          <cell r="Q206">
            <v>20</v>
          </cell>
          <cell r="R206">
            <v>1</v>
          </cell>
          <cell r="S206">
            <v>0.73278748682815997</v>
          </cell>
          <cell r="T206">
            <v>0.75</v>
          </cell>
          <cell r="U206">
            <v>102.39400000000001</v>
          </cell>
          <cell r="V206">
            <v>4.6086149611942506</v>
          </cell>
          <cell r="W206">
            <v>2.5091998677708993</v>
          </cell>
          <cell r="X206">
            <v>32.964619544542074</v>
          </cell>
          <cell r="Y206">
            <v>33.163253292822482</v>
          </cell>
          <cell r="Z206">
            <v>8.4106232184129048E-3</v>
          </cell>
          <cell r="AA206">
            <v>3.7946652444840835E-2</v>
          </cell>
          <cell r="AB206">
            <v>8.5114816344094599</v>
          </cell>
          <cell r="AC206">
            <v>1.2101521856385282</v>
          </cell>
          <cell r="AD206">
            <v>1.4136568250167774</v>
          </cell>
          <cell r="AE206">
            <v>972.89391818177808</v>
          </cell>
          <cell r="AF206">
            <v>4432.4429100754414</v>
          </cell>
          <cell r="AG206">
            <v>2</v>
          </cell>
          <cell r="AH206">
            <v>753436.73078685335</v>
          </cell>
          <cell r="AI206">
            <v>-96.387546517788067</v>
          </cell>
          <cell r="AJ206">
            <v>-1.5212680952933723E-3</v>
          </cell>
          <cell r="AK206">
            <v>-96.387546517788067</v>
          </cell>
        </row>
        <row r="207">
          <cell r="B207" t="str">
            <v>LoPGas</v>
          </cell>
          <cell r="C207" t="str">
            <v>Header</v>
          </cell>
          <cell r="D207" t="str">
            <v>x</v>
          </cell>
          <cell r="E207" t="str">
            <v>H</v>
          </cell>
          <cell r="F207">
            <v>25</v>
          </cell>
          <cell r="G207">
            <v>115</v>
          </cell>
          <cell r="J207">
            <v>5.4</v>
          </cell>
          <cell r="K207">
            <v>5.4</v>
          </cell>
          <cell r="L207">
            <v>80</v>
          </cell>
          <cell r="M207">
            <v>33.163253292822482</v>
          </cell>
          <cell r="N207">
            <v>126720</v>
          </cell>
          <cell r="O207">
            <v>10.56</v>
          </cell>
          <cell r="P207">
            <v>1</v>
          </cell>
          <cell r="Q207">
            <v>20</v>
          </cell>
          <cell r="R207">
            <v>1</v>
          </cell>
          <cell r="S207">
            <v>1.01473233779264</v>
          </cell>
          <cell r="T207">
            <v>0.75</v>
          </cell>
          <cell r="U207">
            <v>102.39400000000001</v>
          </cell>
          <cell r="V207">
            <v>3.0812813892861528</v>
          </cell>
          <cell r="W207">
            <v>1.6682758675142715</v>
          </cell>
          <cell r="X207">
            <v>33.28279893813054</v>
          </cell>
          <cell r="Y207">
            <v>33.402344583438591</v>
          </cell>
          <cell r="Z207">
            <v>5.1047800589332226E-3</v>
          </cell>
          <cell r="AA207">
            <v>2.8774099326872912E-2</v>
          </cell>
          <cell r="AB207">
            <v>6.9331063611990746</v>
          </cell>
          <cell r="AC207">
            <v>1.0794602504123207</v>
          </cell>
          <cell r="AD207">
            <v>1.40712588453173</v>
          </cell>
          <cell r="AE207">
            <v>1945.7878363635562</v>
          </cell>
          <cell r="AF207">
            <v>4376.9942994529001</v>
          </cell>
          <cell r="AG207">
            <v>2</v>
          </cell>
          <cell r="AH207">
            <v>1062406.7317705597</v>
          </cell>
          <cell r="AI207">
            <v>-116.19231362461896</v>
          </cell>
          <cell r="AJ207">
            <v>-9.1692166686094506E-4</v>
          </cell>
          <cell r="AK207">
            <v>-116.19231362461896</v>
          </cell>
        </row>
        <row r="208">
          <cell r="B208" t="str">
            <v>LoPGas</v>
          </cell>
          <cell r="C208" t="str">
            <v>Header</v>
          </cell>
          <cell r="D208" t="str">
            <v>x</v>
          </cell>
          <cell r="E208" t="str">
            <v>H</v>
          </cell>
          <cell r="F208">
            <v>25</v>
          </cell>
          <cell r="G208">
            <v>115</v>
          </cell>
          <cell r="J208">
            <v>5.4</v>
          </cell>
          <cell r="K208">
            <v>5.4</v>
          </cell>
          <cell r="L208">
            <v>80</v>
          </cell>
          <cell r="M208">
            <v>33.402344583438591</v>
          </cell>
          <cell r="N208">
            <v>190080</v>
          </cell>
          <cell r="O208">
            <v>15.84</v>
          </cell>
          <cell r="P208">
            <v>1</v>
          </cell>
          <cell r="Q208">
            <v>20</v>
          </cell>
          <cell r="R208">
            <v>1</v>
          </cell>
          <cell r="S208">
            <v>1.2386846748934399</v>
          </cell>
          <cell r="T208">
            <v>0.75</v>
          </cell>
          <cell r="U208">
            <v>102.39400000000001</v>
          </cell>
          <cell r="V208">
            <v>2.3699969455508016</v>
          </cell>
          <cell r="W208">
            <v>1.2800201667853663</v>
          </cell>
          <cell r="X208">
            <v>33.492415669109654</v>
          </cell>
          <cell r="Y208">
            <v>33.582486754780717</v>
          </cell>
          <cell r="Z208">
            <v>3.8659063365257262E-3</v>
          </cell>
          <cell r="AA208">
            <v>2.4598264311548861E-2</v>
          </cell>
          <cell r="AB208">
            <v>6.0613410564312922</v>
          </cell>
          <cell r="AC208">
            <v>0.99335956343300957</v>
          </cell>
          <cell r="AD208">
            <v>1.4040509397455641</v>
          </cell>
          <cell r="AE208">
            <v>2918.6817545453341</v>
          </cell>
          <cell r="AF208">
            <v>4295.4718781462416</v>
          </cell>
          <cell r="AG208">
            <v>3</v>
          </cell>
          <cell r="AH208">
            <v>1290943.3557530539</v>
          </cell>
          <cell r="AI208">
            <v>-131.39020387455813</v>
          </cell>
          <cell r="AJ208">
            <v>-6.9123634193265008E-4</v>
          </cell>
          <cell r="AK208">
            <v>-131.39020387455813</v>
          </cell>
        </row>
        <row r="209">
          <cell r="B209" t="str">
            <v>LoPGas</v>
          </cell>
          <cell r="C209" t="str">
            <v>Leader</v>
          </cell>
          <cell r="D209" t="str">
            <v>x</v>
          </cell>
          <cell r="E209" t="str">
            <v>L</v>
          </cell>
          <cell r="F209">
            <v>25</v>
          </cell>
          <cell r="G209">
            <v>115</v>
          </cell>
          <cell r="J209">
            <v>5.4</v>
          </cell>
          <cell r="K209">
            <v>5.4</v>
          </cell>
          <cell r="L209">
            <v>80</v>
          </cell>
          <cell r="M209">
            <v>33.582486754780717</v>
          </cell>
          <cell r="N209">
            <v>253440.00000000003</v>
          </cell>
          <cell r="O209">
            <v>21.12</v>
          </cell>
          <cell r="P209">
            <v>1</v>
          </cell>
          <cell r="Q209">
            <v>100</v>
          </cell>
          <cell r="R209">
            <v>1</v>
          </cell>
          <cell r="S209">
            <v>1.4046444981305601</v>
          </cell>
          <cell r="T209">
            <v>0.75</v>
          </cell>
          <cell r="U209">
            <v>102.39400000000001</v>
          </cell>
          <cell r="V209">
            <v>11.385856474018016</v>
          </cell>
          <cell r="W209">
            <v>6.3642978758160531</v>
          </cell>
          <cell r="X209">
            <v>33.953603151301927</v>
          </cell>
          <cell r="Y209">
            <v>34.324719547823136</v>
          </cell>
          <cell r="Z209">
            <v>1.5990360989854735E-2</v>
          </cell>
          <cell r="AA209">
            <v>2.1909602822990103E-2</v>
          </cell>
          <cell r="AB209">
            <v>5.5502556253984103</v>
          </cell>
          <cell r="AC209">
            <v>0.9389560646140257</v>
          </cell>
          <cell r="AD209">
            <v>1.400532256240429</v>
          </cell>
          <cell r="AE209">
            <v>3891.5756727271128</v>
          </cell>
          <cell r="AF209">
            <v>4655.824918658197</v>
          </cell>
          <cell r="AG209">
            <v>3</v>
          </cell>
          <cell r="AH209">
            <v>1510660.9373123825</v>
          </cell>
          <cell r="AI209">
            <v>-707.18080253278356</v>
          </cell>
          <cell r="AJ209">
            <v>-2.7903282928219047E-3</v>
          </cell>
          <cell r="AK209">
            <v>-707.18080253278356</v>
          </cell>
        </row>
        <row r="210">
          <cell r="B210" t="str">
            <v>25_115_1_100</v>
          </cell>
          <cell r="F210">
            <v>25</v>
          </cell>
          <cell r="G210">
            <v>115</v>
          </cell>
          <cell r="H210">
            <v>11.62962083175174</v>
          </cell>
          <cell r="R210">
            <v>1</v>
          </cell>
          <cell r="W210">
            <v>6.3642978758160531</v>
          </cell>
          <cell r="X210">
            <v>13.37037916824826</v>
          </cell>
          <cell r="AK210">
            <v>-1051.1508665497486</v>
          </cell>
          <cell r="AL210">
            <v>2.7903282928219047E-3</v>
          </cell>
          <cell r="AM210">
            <v>-707.18080253278356</v>
          </cell>
        </row>
        <row r="211">
          <cell r="B211" t="str">
            <v>LoPGas</v>
          </cell>
          <cell r="C211" t="str">
            <v>Branch</v>
          </cell>
          <cell r="D211" t="str">
            <v>x</v>
          </cell>
          <cell r="E211" t="str">
            <v>B</v>
          </cell>
          <cell r="F211">
            <v>25</v>
          </cell>
          <cell r="G211">
            <v>115</v>
          </cell>
          <cell r="J211">
            <v>5.4</v>
          </cell>
          <cell r="K211">
            <v>5.4</v>
          </cell>
          <cell r="L211">
            <v>80</v>
          </cell>
          <cell r="M211">
            <v>30.4</v>
          </cell>
          <cell r="N211">
            <v>13200.000000000002</v>
          </cell>
          <cell r="O211">
            <v>1.2</v>
          </cell>
          <cell r="P211">
            <v>16</v>
          </cell>
          <cell r="Q211">
            <v>30</v>
          </cell>
          <cell r="R211">
            <v>1</v>
          </cell>
          <cell r="S211">
            <v>0.5</v>
          </cell>
          <cell r="T211">
            <v>0.75</v>
          </cell>
          <cell r="U211">
            <v>102.39400000000001</v>
          </cell>
          <cell r="V211">
            <v>2.8620084351425801</v>
          </cell>
          <cell r="W211">
            <v>1.5485853903616693</v>
          </cell>
          <cell r="X211">
            <v>31.582992898130836</v>
          </cell>
          <cell r="Y211">
            <v>32.765985796261674</v>
          </cell>
          <cell r="Z211">
            <v>4.7701326537533784E-2</v>
          </cell>
          <cell r="AA211">
            <v>9.4653411719279906E-2</v>
          </cell>
          <cell r="AB211">
            <v>10.590508807326579</v>
          </cell>
          <cell r="AC211">
            <v>1.3432672491956974</v>
          </cell>
          <cell r="AD211">
            <v>1.4218014458747334</v>
          </cell>
          <cell r="AE211">
            <v>202.68623295453713</v>
          </cell>
          <cell r="AF211">
            <v>2114.2359530428257</v>
          </cell>
          <cell r="AG211">
            <v>2</v>
          </cell>
          <cell r="AH211">
            <v>239950.58146178327</v>
          </cell>
          <cell r="AI211">
            <v>-120.7323969666253</v>
          </cell>
          <cell r="AJ211">
            <v>-9.1463937095928247E-3</v>
          </cell>
          <cell r="AK211">
            <v>-1931.7183514660048</v>
          </cell>
        </row>
        <row r="212">
          <cell r="B212" t="str">
            <v>LoPGas</v>
          </cell>
          <cell r="C212" t="str">
            <v>Header</v>
          </cell>
          <cell r="D212" t="str">
            <v>x</v>
          </cell>
          <cell r="E212" t="str">
            <v>H</v>
          </cell>
          <cell r="F212">
            <v>25</v>
          </cell>
          <cell r="G212">
            <v>115</v>
          </cell>
          <cell r="J212">
            <v>5.4</v>
          </cell>
          <cell r="K212">
            <v>5.4</v>
          </cell>
          <cell r="L212">
            <v>80</v>
          </cell>
          <cell r="M212">
            <v>32.765985796261674</v>
          </cell>
          <cell r="N212">
            <v>63360</v>
          </cell>
          <cell r="O212">
            <v>5.28</v>
          </cell>
          <cell r="P212">
            <v>1</v>
          </cell>
          <cell r="Q212">
            <v>20</v>
          </cell>
          <cell r="R212">
            <v>1</v>
          </cell>
          <cell r="S212">
            <v>0.73278748682815997</v>
          </cell>
          <cell r="T212">
            <v>0.75</v>
          </cell>
          <cell r="U212">
            <v>102.39400000000001</v>
          </cell>
          <cell r="V212">
            <v>4.6086149611942506</v>
          </cell>
          <cell r="W212">
            <v>2.5091998677708993</v>
          </cell>
          <cell r="X212">
            <v>32.964619544542074</v>
          </cell>
          <cell r="Y212">
            <v>33.163253292822482</v>
          </cell>
          <cell r="Z212">
            <v>8.4106232184129048E-3</v>
          </cell>
          <cell r="AA212">
            <v>3.7946652444840835E-2</v>
          </cell>
          <cell r="AB212">
            <v>8.5114816344094599</v>
          </cell>
          <cell r="AC212">
            <v>1.2101521856385282</v>
          </cell>
          <cell r="AD212">
            <v>1.4136568250167774</v>
          </cell>
          <cell r="AE212">
            <v>972.89391818177808</v>
          </cell>
          <cell r="AF212">
            <v>4432.4429100754414</v>
          </cell>
          <cell r="AG212">
            <v>2</v>
          </cell>
          <cell r="AH212">
            <v>753436.73078685335</v>
          </cell>
          <cell r="AI212">
            <v>-96.387546517788067</v>
          </cell>
          <cell r="AJ212">
            <v>-1.5212680952933723E-3</v>
          </cell>
          <cell r="AK212">
            <v>-96.387546517788067</v>
          </cell>
        </row>
        <row r="213">
          <cell r="B213" t="str">
            <v>LoPGas</v>
          </cell>
          <cell r="C213" t="str">
            <v>Header</v>
          </cell>
          <cell r="D213" t="str">
            <v>x</v>
          </cell>
          <cell r="E213" t="str">
            <v>H</v>
          </cell>
          <cell r="F213">
            <v>25</v>
          </cell>
          <cell r="G213">
            <v>115</v>
          </cell>
          <cell r="J213">
            <v>5.4</v>
          </cell>
          <cell r="K213">
            <v>5.4</v>
          </cell>
          <cell r="L213">
            <v>80</v>
          </cell>
          <cell r="M213">
            <v>33.163253292822482</v>
          </cell>
          <cell r="N213">
            <v>126720</v>
          </cell>
          <cell r="O213">
            <v>10.56</v>
          </cell>
          <cell r="P213">
            <v>1</v>
          </cell>
          <cell r="Q213">
            <v>20</v>
          </cell>
          <cell r="R213">
            <v>1</v>
          </cell>
          <cell r="S213">
            <v>1.01473233779264</v>
          </cell>
          <cell r="T213">
            <v>0.75</v>
          </cell>
          <cell r="U213">
            <v>102.39400000000001</v>
          </cell>
          <cell r="V213">
            <v>3.0812813892861528</v>
          </cell>
          <cell r="W213">
            <v>1.6682758675142715</v>
          </cell>
          <cell r="X213">
            <v>33.28279893813054</v>
          </cell>
          <cell r="Y213">
            <v>33.402344583438591</v>
          </cell>
          <cell r="Z213">
            <v>5.1047800589332226E-3</v>
          </cell>
          <cell r="AA213">
            <v>2.8774099326872912E-2</v>
          </cell>
          <cell r="AB213">
            <v>6.9331063611990746</v>
          </cell>
          <cell r="AC213">
            <v>1.0794602504123207</v>
          </cell>
          <cell r="AD213">
            <v>1.40712588453173</v>
          </cell>
          <cell r="AE213">
            <v>1945.7878363635562</v>
          </cell>
          <cell r="AF213">
            <v>4376.9942994529001</v>
          </cell>
          <cell r="AG213">
            <v>2</v>
          </cell>
          <cell r="AH213">
            <v>1062406.7317705597</v>
          </cell>
          <cell r="AI213">
            <v>-116.19231362461896</v>
          </cell>
          <cell r="AJ213">
            <v>-9.1692166686094506E-4</v>
          </cell>
          <cell r="AK213">
            <v>-116.19231362461896</v>
          </cell>
        </row>
        <row r="214">
          <cell r="B214" t="str">
            <v>LoPGas</v>
          </cell>
          <cell r="C214" t="str">
            <v>Header</v>
          </cell>
          <cell r="D214" t="str">
            <v>x</v>
          </cell>
          <cell r="E214" t="str">
            <v>H</v>
          </cell>
          <cell r="F214">
            <v>25</v>
          </cell>
          <cell r="G214">
            <v>115</v>
          </cell>
          <cell r="J214">
            <v>5.4</v>
          </cell>
          <cell r="K214">
            <v>5.4</v>
          </cell>
          <cell r="L214">
            <v>80</v>
          </cell>
          <cell r="M214">
            <v>33.402344583438591</v>
          </cell>
          <cell r="N214">
            <v>190080</v>
          </cell>
          <cell r="O214">
            <v>15.84</v>
          </cell>
          <cell r="P214">
            <v>1</v>
          </cell>
          <cell r="Q214">
            <v>20</v>
          </cell>
          <cell r="R214">
            <v>1</v>
          </cell>
          <cell r="S214">
            <v>1.2386846748934399</v>
          </cell>
          <cell r="T214">
            <v>0.75</v>
          </cell>
          <cell r="U214">
            <v>102.39400000000001</v>
          </cell>
          <cell r="V214">
            <v>2.3699969455508016</v>
          </cell>
          <cell r="W214">
            <v>1.2800201667853663</v>
          </cell>
          <cell r="X214">
            <v>33.492415669109654</v>
          </cell>
          <cell r="Y214">
            <v>33.582486754780717</v>
          </cell>
          <cell r="Z214">
            <v>3.8659063365257262E-3</v>
          </cell>
          <cell r="AA214">
            <v>2.4598264311548861E-2</v>
          </cell>
          <cell r="AB214">
            <v>6.0613410564312922</v>
          </cell>
          <cell r="AC214">
            <v>0.99335956343300957</v>
          </cell>
          <cell r="AD214">
            <v>1.4040509397455641</v>
          </cell>
          <cell r="AE214">
            <v>2918.6817545453341</v>
          </cell>
          <cell r="AF214">
            <v>4295.4718781462416</v>
          </cell>
          <cell r="AG214">
            <v>3</v>
          </cell>
          <cell r="AH214">
            <v>1290943.3557530539</v>
          </cell>
          <cell r="AI214">
            <v>-131.39020387455813</v>
          </cell>
          <cell r="AJ214">
            <v>-6.9123634193265008E-4</v>
          </cell>
          <cell r="AK214">
            <v>-131.39020387455813</v>
          </cell>
        </row>
        <row r="215">
          <cell r="B215" t="str">
            <v>LoPGas</v>
          </cell>
          <cell r="C215" t="str">
            <v>Leader</v>
          </cell>
          <cell r="D215" t="str">
            <v>x</v>
          </cell>
          <cell r="E215" t="str">
            <v>L</v>
          </cell>
          <cell r="F215">
            <v>25</v>
          </cell>
          <cell r="G215">
            <v>115</v>
          </cell>
          <cell r="J215">
            <v>5.4</v>
          </cell>
          <cell r="K215">
            <v>5.4</v>
          </cell>
          <cell r="L215">
            <v>80</v>
          </cell>
          <cell r="M215">
            <v>33.582486754780717</v>
          </cell>
          <cell r="N215">
            <v>253440.00000000003</v>
          </cell>
          <cell r="O215">
            <v>21.12</v>
          </cell>
          <cell r="P215">
            <v>1</v>
          </cell>
          <cell r="Q215">
            <v>150</v>
          </cell>
          <cell r="R215">
            <v>1</v>
          </cell>
          <cell r="S215">
            <v>1.4046444981305601</v>
          </cell>
          <cell r="T215">
            <v>0.75</v>
          </cell>
          <cell r="U215">
            <v>102.39400000000001</v>
          </cell>
          <cell r="V215">
            <v>17.773837759355519</v>
          </cell>
          <cell r="W215">
            <v>10.202752952453791</v>
          </cell>
          <cell r="X215">
            <v>34.144754318059157</v>
          </cell>
          <cell r="Y215">
            <v>34.707021881337589</v>
          </cell>
          <cell r="Z215">
            <v>2.4226526755452338E-2</v>
          </cell>
          <cell r="AA215">
            <v>2.2052649536843178E-2</v>
          </cell>
          <cell r="AB215">
            <v>5.5502556253984103</v>
          </cell>
          <cell r="AC215">
            <v>0.93895781867419947</v>
          </cell>
          <cell r="AD215">
            <v>1.4005296399164537</v>
          </cell>
          <cell r="AE215">
            <v>3891.5756727271128</v>
          </cell>
          <cell r="AF215">
            <v>4845.6788358656659</v>
          </cell>
          <cell r="AG215">
            <v>3</v>
          </cell>
          <cell r="AH215">
            <v>1512030.8864910172</v>
          </cell>
          <cell r="AI215">
            <v>-1056.3140899395398</v>
          </cell>
          <cell r="AJ215">
            <v>-4.1679059735619467E-3</v>
          </cell>
          <cell r="AK215">
            <v>-1056.3140899395398</v>
          </cell>
        </row>
        <row r="216">
          <cell r="B216" t="str">
            <v>25_115_1_150</v>
          </cell>
          <cell r="F216">
            <v>25</v>
          </cell>
          <cell r="G216">
            <v>115</v>
          </cell>
          <cell r="H216">
            <v>7.791165755114001</v>
          </cell>
          <cell r="R216">
            <v>1</v>
          </cell>
          <cell r="W216">
            <v>10.202752952453791</v>
          </cell>
          <cell r="X216">
            <v>17.208834244885999</v>
          </cell>
          <cell r="AK216">
            <v>-1400.284153956505</v>
          </cell>
          <cell r="AL216">
            <v>4.1679059735619467E-3</v>
          </cell>
          <cell r="AM216">
            <v>-1056.3140899395398</v>
          </cell>
        </row>
        <row r="217">
          <cell r="B217" t="str">
            <v>LoPGas</v>
          </cell>
          <cell r="C217" t="str">
            <v>Branch</v>
          </cell>
          <cell r="D217" t="str">
            <v>x</v>
          </cell>
          <cell r="E217" t="str">
            <v>B</v>
          </cell>
          <cell r="F217">
            <v>25</v>
          </cell>
          <cell r="G217">
            <v>115</v>
          </cell>
          <cell r="J217">
            <v>5.4</v>
          </cell>
          <cell r="K217">
            <v>5.4</v>
          </cell>
          <cell r="L217">
            <v>80</v>
          </cell>
          <cell r="M217">
            <v>30.4</v>
          </cell>
          <cell r="N217">
            <v>13200.000000000002</v>
          </cell>
          <cell r="O217">
            <v>1.2</v>
          </cell>
          <cell r="P217">
            <v>16</v>
          </cell>
          <cell r="Q217">
            <v>30</v>
          </cell>
          <cell r="R217">
            <v>1</v>
          </cell>
          <cell r="S217">
            <v>0.5</v>
          </cell>
          <cell r="T217">
            <v>0.75</v>
          </cell>
          <cell r="U217">
            <v>102.39400000000001</v>
          </cell>
          <cell r="V217">
            <v>2.8620084351425801</v>
          </cell>
          <cell r="W217">
            <v>1.5485853903616693</v>
          </cell>
          <cell r="X217">
            <v>31.582992898130836</v>
          </cell>
          <cell r="Y217">
            <v>32.765985796261674</v>
          </cell>
          <cell r="Z217">
            <v>4.7701326537533784E-2</v>
          </cell>
          <cell r="AA217">
            <v>9.4653411719279906E-2</v>
          </cell>
          <cell r="AB217">
            <v>10.590508807326579</v>
          </cell>
          <cell r="AC217">
            <v>1.3432672491956974</v>
          </cell>
          <cell r="AD217">
            <v>1.4218014458747334</v>
          </cell>
          <cell r="AE217">
            <v>202.68623295453713</v>
          </cell>
          <cell r="AF217">
            <v>2114.2359530428257</v>
          </cell>
          <cell r="AG217">
            <v>2</v>
          </cell>
          <cell r="AH217">
            <v>239950.58146178327</v>
          </cell>
          <cell r="AI217">
            <v>-120.7323969666253</v>
          </cell>
          <cell r="AJ217">
            <v>-9.1463937095928247E-3</v>
          </cell>
          <cell r="AK217">
            <v>-1931.7183514660048</v>
          </cell>
        </row>
        <row r="218">
          <cell r="B218" t="str">
            <v>LoPGas</v>
          </cell>
          <cell r="C218" t="str">
            <v>Header</v>
          </cell>
          <cell r="D218" t="str">
            <v>x</v>
          </cell>
          <cell r="E218" t="str">
            <v>H</v>
          </cell>
          <cell r="F218">
            <v>25</v>
          </cell>
          <cell r="G218">
            <v>115</v>
          </cell>
          <cell r="J218">
            <v>5.4</v>
          </cell>
          <cell r="K218">
            <v>5.4</v>
          </cell>
          <cell r="L218">
            <v>80</v>
          </cell>
          <cell r="M218">
            <v>32.765985796261674</v>
          </cell>
          <cell r="N218">
            <v>63360</v>
          </cell>
          <cell r="O218">
            <v>5.28</v>
          </cell>
          <cell r="P218">
            <v>1</v>
          </cell>
          <cell r="Q218">
            <v>20</v>
          </cell>
          <cell r="R218">
            <v>1</v>
          </cell>
          <cell r="S218">
            <v>0.73278748682815997</v>
          </cell>
          <cell r="T218">
            <v>0.75</v>
          </cell>
          <cell r="U218">
            <v>102.39400000000001</v>
          </cell>
          <cell r="V218">
            <v>4.6086149611942506</v>
          </cell>
          <cell r="W218">
            <v>2.5091998677708993</v>
          </cell>
          <cell r="X218">
            <v>32.964619544542074</v>
          </cell>
          <cell r="Y218">
            <v>33.163253292822482</v>
          </cell>
          <cell r="Z218">
            <v>8.4106232184129048E-3</v>
          </cell>
          <cell r="AA218">
            <v>3.7946652444840835E-2</v>
          </cell>
          <cell r="AB218">
            <v>8.5114816344094599</v>
          </cell>
          <cell r="AC218">
            <v>1.2101521856385282</v>
          </cell>
          <cell r="AD218">
            <v>1.4136568250167774</v>
          </cell>
          <cell r="AE218">
            <v>972.89391818177808</v>
          </cell>
          <cell r="AF218">
            <v>4432.4429100754414</v>
          </cell>
          <cell r="AG218">
            <v>2</v>
          </cell>
          <cell r="AH218">
            <v>753436.73078685335</v>
          </cell>
          <cell r="AI218">
            <v>-96.387546517788067</v>
          </cell>
          <cell r="AJ218">
            <v>-1.5212680952933723E-3</v>
          </cell>
          <cell r="AK218">
            <v>-96.387546517788067</v>
          </cell>
        </row>
        <row r="219">
          <cell r="B219" t="str">
            <v>LoPGas</v>
          </cell>
          <cell r="C219" t="str">
            <v>Header</v>
          </cell>
          <cell r="D219" t="str">
            <v>x</v>
          </cell>
          <cell r="E219" t="str">
            <v>H</v>
          </cell>
          <cell r="F219">
            <v>25</v>
          </cell>
          <cell r="G219">
            <v>115</v>
          </cell>
          <cell r="J219">
            <v>5.4</v>
          </cell>
          <cell r="K219">
            <v>5.4</v>
          </cell>
          <cell r="L219">
            <v>80</v>
          </cell>
          <cell r="M219">
            <v>33.163253292822482</v>
          </cell>
          <cell r="N219">
            <v>126720</v>
          </cell>
          <cell r="O219">
            <v>10.56</v>
          </cell>
          <cell r="P219">
            <v>1</v>
          </cell>
          <cell r="Q219">
            <v>20</v>
          </cell>
          <cell r="R219">
            <v>1</v>
          </cell>
          <cell r="S219">
            <v>1.01473233779264</v>
          </cell>
          <cell r="T219">
            <v>0.75</v>
          </cell>
          <cell r="U219">
            <v>102.39400000000001</v>
          </cell>
          <cell r="V219">
            <v>3.0812813892861528</v>
          </cell>
          <cell r="W219">
            <v>1.6682758675142715</v>
          </cell>
          <cell r="X219">
            <v>33.28279893813054</v>
          </cell>
          <cell r="Y219">
            <v>33.402344583438591</v>
          </cell>
          <cell r="Z219">
            <v>5.1047800589332226E-3</v>
          </cell>
          <cell r="AA219">
            <v>2.8774099326872912E-2</v>
          </cell>
          <cell r="AB219">
            <v>6.9331063611990746</v>
          </cell>
          <cell r="AC219">
            <v>1.0794602504123207</v>
          </cell>
          <cell r="AD219">
            <v>1.40712588453173</v>
          </cell>
          <cell r="AE219">
            <v>1945.7878363635562</v>
          </cell>
          <cell r="AF219">
            <v>4376.9942994529001</v>
          </cell>
          <cell r="AG219">
            <v>2</v>
          </cell>
          <cell r="AH219">
            <v>1062406.7317705597</v>
          </cell>
          <cell r="AI219">
            <v>-116.19231362461896</v>
          </cell>
          <cell r="AJ219">
            <v>-9.1692166686094506E-4</v>
          </cell>
          <cell r="AK219">
            <v>-116.19231362461896</v>
          </cell>
        </row>
        <row r="220">
          <cell r="B220" t="str">
            <v>LoPGas</v>
          </cell>
          <cell r="C220" t="str">
            <v>Header</v>
          </cell>
          <cell r="D220" t="str">
            <v>x</v>
          </cell>
          <cell r="E220" t="str">
            <v>H</v>
          </cell>
          <cell r="F220">
            <v>25</v>
          </cell>
          <cell r="G220">
            <v>115</v>
          </cell>
          <cell r="J220">
            <v>5.4</v>
          </cell>
          <cell r="K220">
            <v>5.4</v>
          </cell>
          <cell r="L220">
            <v>80</v>
          </cell>
          <cell r="M220">
            <v>33.402344583438591</v>
          </cell>
          <cell r="N220">
            <v>190080</v>
          </cell>
          <cell r="O220">
            <v>15.84</v>
          </cell>
          <cell r="P220">
            <v>1</v>
          </cell>
          <cell r="Q220">
            <v>20</v>
          </cell>
          <cell r="R220">
            <v>1</v>
          </cell>
          <cell r="S220">
            <v>1.2386846748934399</v>
          </cell>
          <cell r="T220">
            <v>0.75</v>
          </cell>
          <cell r="U220">
            <v>102.39400000000001</v>
          </cell>
          <cell r="V220">
            <v>2.3699969455508016</v>
          </cell>
          <cell r="W220">
            <v>1.2800201667853663</v>
          </cell>
          <cell r="X220">
            <v>33.492415669109654</v>
          </cell>
          <cell r="Y220">
            <v>33.582486754780717</v>
          </cell>
          <cell r="Z220">
            <v>3.8659063365257262E-3</v>
          </cell>
          <cell r="AA220">
            <v>2.4598264311548861E-2</v>
          </cell>
          <cell r="AB220">
            <v>6.0613410564312922</v>
          </cell>
          <cell r="AC220">
            <v>0.99335956343300957</v>
          </cell>
          <cell r="AD220">
            <v>1.4040509397455641</v>
          </cell>
          <cell r="AE220">
            <v>2918.6817545453341</v>
          </cell>
          <cell r="AF220">
            <v>4295.4718781462416</v>
          </cell>
          <cell r="AG220">
            <v>3</v>
          </cell>
          <cell r="AH220">
            <v>1290943.3557530539</v>
          </cell>
          <cell r="AI220">
            <v>-131.39020387455813</v>
          </cell>
          <cell r="AJ220">
            <v>-6.9123634193265008E-4</v>
          </cell>
          <cell r="AK220">
            <v>-131.39020387455813</v>
          </cell>
        </row>
        <row r="221">
          <cell r="B221" t="str">
            <v>LoPGas</v>
          </cell>
          <cell r="C221" t="str">
            <v>Leader</v>
          </cell>
          <cell r="D221" t="str">
            <v>x</v>
          </cell>
          <cell r="E221" t="str">
            <v>L</v>
          </cell>
          <cell r="F221">
            <v>25</v>
          </cell>
          <cell r="G221">
            <v>115</v>
          </cell>
          <cell r="J221">
            <v>5.4</v>
          </cell>
          <cell r="K221">
            <v>5.4</v>
          </cell>
          <cell r="L221">
            <v>80</v>
          </cell>
          <cell r="M221">
            <v>33.582486754780717</v>
          </cell>
          <cell r="N221">
            <v>253440.00000000003</v>
          </cell>
          <cell r="O221">
            <v>21.12</v>
          </cell>
          <cell r="P221">
            <v>1</v>
          </cell>
          <cell r="Q221">
            <v>200</v>
          </cell>
          <cell r="R221">
            <v>1</v>
          </cell>
          <cell r="S221">
            <v>1.4046444981305601</v>
          </cell>
          <cell r="T221">
            <v>0.75</v>
          </cell>
          <cell r="U221">
            <v>102.39400000000001</v>
          </cell>
          <cell r="V221">
            <v>24.800248855845204</v>
          </cell>
          <cell r="W221">
            <v>14.688774756975118</v>
          </cell>
          <cell r="X221">
            <v>34.340625687058491</v>
          </cell>
          <cell r="Y221">
            <v>35.098764619336258</v>
          </cell>
          <cell r="Z221">
            <v>3.266607275028266E-2</v>
          </cell>
          <cell r="AA221">
            <v>2.2210345039911657E-2</v>
          </cell>
          <cell r="AB221">
            <v>5.5502556253984103</v>
          </cell>
          <cell r="AC221">
            <v>0.93895970896627001</v>
          </cell>
          <cell r="AD221">
            <v>1.4005268204024239</v>
          </cell>
          <cell r="AE221">
            <v>3891.5756727271128</v>
          </cell>
          <cell r="AF221">
            <v>5071.409127244824</v>
          </cell>
          <cell r="AG221">
            <v>3</v>
          </cell>
          <cell r="AH221">
            <v>1513573.3010952906</v>
          </cell>
          <cell r="AI221">
            <v>-1402.3097289863724</v>
          </cell>
          <cell r="AJ221">
            <v>-5.5331034129828451E-3</v>
          </cell>
          <cell r="AK221">
            <v>-1402.3097289863724</v>
          </cell>
        </row>
        <row r="222">
          <cell r="B222" t="str">
            <v>25_115_1_200</v>
          </cell>
          <cell r="F222">
            <v>25</v>
          </cell>
          <cell r="G222">
            <v>115</v>
          </cell>
          <cell r="H222">
            <v>3.3051439505926758</v>
          </cell>
          <cell r="R222">
            <v>1</v>
          </cell>
          <cell r="W222">
            <v>14.688774756975118</v>
          </cell>
          <cell r="X222">
            <v>21.694856049407324</v>
          </cell>
          <cell r="AK222">
            <v>-1746.2797930033375</v>
          </cell>
          <cell r="AL222">
            <v>5.5331034129828451E-3</v>
          </cell>
          <cell r="AM222">
            <v>-1402.3097289863724</v>
          </cell>
        </row>
        <row r="223">
          <cell r="B223" t="str">
            <v>LoPGas</v>
          </cell>
          <cell r="C223" t="str">
            <v>Branch</v>
          </cell>
          <cell r="D223" t="str">
            <v>x</v>
          </cell>
          <cell r="E223" t="str">
            <v>B</v>
          </cell>
          <cell r="F223">
            <v>25</v>
          </cell>
          <cell r="G223">
            <v>115</v>
          </cell>
          <cell r="J223">
            <v>5.4</v>
          </cell>
          <cell r="K223">
            <v>5.4</v>
          </cell>
          <cell r="L223">
            <v>80</v>
          </cell>
          <cell r="M223">
            <v>30.4</v>
          </cell>
          <cell r="N223">
            <v>13200.000000000002</v>
          </cell>
          <cell r="O223">
            <v>1.2</v>
          </cell>
          <cell r="P223">
            <v>16</v>
          </cell>
          <cell r="Q223">
            <v>30</v>
          </cell>
          <cell r="R223">
            <v>0.7</v>
          </cell>
          <cell r="S223">
            <v>0.5</v>
          </cell>
          <cell r="T223">
            <v>0.75</v>
          </cell>
          <cell r="U223">
            <v>102.39400000000001</v>
          </cell>
          <cell r="V223">
            <v>1.4800660269278878</v>
          </cell>
          <cell r="W223">
            <v>0.79701993911033142</v>
          </cell>
          <cell r="X223">
            <v>32.067859117595134</v>
          </cell>
          <cell r="Y223">
            <v>33.735718235190276</v>
          </cell>
          <cell r="Z223">
            <v>6.7252383773997559E-2</v>
          </cell>
          <cell r="AA223">
            <v>0.12582270913491006</v>
          </cell>
          <cell r="AB223">
            <v>10.590508807326579</v>
          </cell>
          <cell r="AC223">
            <v>1.3435793732786732</v>
          </cell>
          <cell r="AD223">
            <v>1.421471150187487</v>
          </cell>
          <cell r="AE223">
            <v>141.88036306817597</v>
          </cell>
          <cell r="AF223">
            <v>1469.9077905844424</v>
          </cell>
          <cell r="AG223">
            <v>2</v>
          </cell>
          <cell r="AH223">
            <v>167761.09557038968</v>
          </cell>
          <cell r="AI223">
            <v>-119.18692431146971</v>
          </cell>
          <cell r="AJ223">
            <v>-1.2899017782626592E-2</v>
          </cell>
          <cell r="AK223">
            <v>-1906.9907889835154</v>
          </cell>
        </row>
        <row r="224">
          <cell r="B224" t="str">
            <v>LoPGas</v>
          </cell>
          <cell r="C224" t="str">
            <v>Header</v>
          </cell>
          <cell r="D224" t="str">
            <v>x</v>
          </cell>
          <cell r="E224" t="str">
            <v>H</v>
          </cell>
          <cell r="F224">
            <v>25</v>
          </cell>
          <cell r="G224">
            <v>115</v>
          </cell>
          <cell r="J224">
            <v>5.4</v>
          </cell>
          <cell r="K224">
            <v>5.4</v>
          </cell>
          <cell r="L224">
            <v>80</v>
          </cell>
          <cell r="M224">
            <v>33.735718235190276</v>
          </cell>
          <cell r="N224">
            <v>63360</v>
          </cell>
          <cell r="O224">
            <v>5.28</v>
          </cell>
          <cell r="P224">
            <v>1</v>
          </cell>
          <cell r="Q224">
            <v>20</v>
          </cell>
          <cell r="R224">
            <v>0.7</v>
          </cell>
          <cell r="S224">
            <v>0.73278748682815997</v>
          </cell>
          <cell r="T224">
            <v>0.75</v>
          </cell>
          <cell r="U224">
            <v>102.39400000000001</v>
          </cell>
          <cell r="V224">
            <v>2.3366843527658809</v>
          </cell>
          <cell r="W224">
            <v>1.2618364370992836</v>
          </cell>
          <cell r="X224">
            <v>34.012860488437994</v>
          </cell>
          <cell r="Y224">
            <v>34.290002741685718</v>
          </cell>
          <cell r="Z224">
            <v>1.1980830250715169E-2</v>
          </cell>
          <cell r="AA224">
            <v>5.0429954634644072E-2</v>
          </cell>
          <cell r="AB224">
            <v>8.5114816344094599</v>
          </cell>
          <cell r="AC224">
            <v>1.2123559193544806</v>
          </cell>
          <cell r="AD224">
            <v>1.4110871809392078</v>
          </cell>
          <cell r="AE224">
            <v>681.02574272724462</v>
          </cell>
          <cell r="AF224">
            <v>3070.6787913976027</v>
          </cell>
          <cell r="AG224">
            <v>2</v>
          </cell>
          <cell r="AH224">
            <v>526124.14242823608</v>
          </cell>
          <cell r="AI224">
            <v>-94.097246126195429</v>
          </cell>
          <cell r="AJ224">
            <v>-2.1216009678525303E-3</v>
          </cell>
          <cell r="AK224">
            <v>-94.097246126195429</v>
          </cell>
        </row>
        <row r="225">
          <cell r="B225" t="str">
            <v>LoPGas</v>
          </cell>
          <cell r="C225" t="str">
            <v>Header</v>
          </cell>
          <cell r="D225" t="str">
            <v>x</v>
          </cell>
          <cell r="E225" t="str">
            <v>H</v>
          </cell>
          <cell r="F225">
            <v>25</v>
          </cell>
          <cell r="G225">
            <v>115</v>
          </cell>
          <cell r="J225">
            <v>5.4</v>
          </cell>
          <cell r="K225">
            <v>5.4</v>
          </cell>
          <cell r="L225">
            <v>80</v>
          </cell>
          <cell r="M225">
            <v>34.290002741685718</v>
          </cell>
          <cell r="N225">
            <v>126720</v>
          </cell>
          <cell r="O225">
            <v>10.56</v>
          </cell>
          <cell r="P225">
            <v>1</v>
          </cell>
          <cell r="Q225">
            <v>20</v>
          </cell>
          <cell r="R225">
            <v>0.7</v>
          </cell>
          <cell r="S225">
            <v>1.01473233779264</v>
          </cell>
          <cell r="T225">
            <v>0.75</v>
          </cell>
          <cell r="U225">
            <v>102.39400000000001</v>
          </cell>
          <cell r="V225">
            <v>1.5619451224430188</v>
          </cell>
          <cell r="W225">
            <v>0.84111207455197601</v>
          </cell>
          <cell r="X225">
            <v>34.456633882515014</v>
          </cell>
          <cell r="Y225">
            <v>34.62326502334431</v>
          </cell>
          <cell r="Z225">
            <v>7.2907963607014015E-3</v>
          </cell>
          <cell r="AA225">
            <v>3.8269677418304865E-2</v>
          </cell>
          <cell r="AB225">
            <v>6.9331063611990746</v>
          </cell>
          <cell r="AC225">
            <v>1.081744856180749</v>
          </cell>
          <cell r="AD225">
            <v>1.4041540858729817</v>
          </cell>
          <cell r="AE225">
            <v>1362.0514854544892</v>
          </cell>
          <cell r="AF225">
            <v>3047.9788521065339</v>
          </cell>
          <cell r="AG225">
            <v>2</v>
          </cell>
          <cell r="AH225">
            <v>741811.62369162857</v>
          </cell>
          <cell r="AI225">
            <v>-113.10686500784648</v>
          </cell>
          <cell r="AJ225">
            <v>-1.2751044485913429E-3</v>
          </cell>
          <cell r="AK225">
            <v>-113.10686500784648</v>
          </cell>
        </row>
        <row r="226">
          <cell r="B226" t="str">
            <v>LoPGas</v>
          </cell>
          <cell r="C226" t="str">
            <v>Header</v>
          </cell>
          <cell r="D226" t="str">
            <v>x</v>
          </cell>
          <cell r="E226" t="str">
            <v>H</v>
          </cell>
          <cell r="F226">
            <v>25</v>
          </cell>
          <cell r="G226">
            <v>115</v>
          </cell>
          <cell r="J226">
            <v>5.4</v>
          </cell>
          <cell r="K226">
            <v>5.4</v>
          </cell>
          <cell r="L226">
            <v>80</v>
          </cell>
          <cell r="M226">
            <v>34.62326502334431</v>
          </cell>
          <cell r="N226">
            <v>190080</v>
          </cell>
          <cell r="O226">
            <v>15.84</v>
          </cell>
          <cell r="P226">
            <v>1</v>
          </cell>
          <cell r="Q226">
            <v>20</v>
          </cell>
          <cell r="R226">
            <v>0.7</v>
          </cell>
          <cell r="S226">
            <v>1.2386846748934399</v>
          </cell>
          <cell r="T226">
            <v>0.75</v>
          </cell>
          <cell r="U226">
            <v>102.39400000000001</v>
          </cell>
          <cell r="V226">
            <v>1.2008313764315792</v>
          </cell>
          <cell r="W226">
            <v>0.64665125279029567</v>
          </cell>
          <cell r="X226">
            <v>34.748696724272037</v>
          </cell>
          <cell r="Y226">
            <v>34.874128425199757</v>
          </cell>
          <cell r="Z226">
            <v>5.528458624987187E-3</v>
          </cell>
          <cell r="AA226">
            <v>3.2729156916256372E-2</v>
          </cell>
          <cell r="AB226">
            <v>6.0613410564312922</v>
          </cell>
          <cell r="AC226">
            <v>0.99566010548234429</v>
          </cell>
          <cell r="AD226">
            <v>1.4008067822178023</v>
          </cell>
          <cell r="AE226">
            <v>2043.0772281817337</v>
          </cell>
          <cell r="AF226">
            <v>2999.0383472155768</v>
          </cell>
          <cell r="AG226">
            <v>3</v>
          </cell>
          <cell r="AH226">
            <v>901311.90579921415</v>
          </cell>
          <cell r="AI226">
            <v>-127.6527747774912</v>
          </cell>
          <cell r="AJ226">
            <v>-9.5939134482842718E-4</v>
          </cell>
          <cell r="AK226">
            <v>-127.6527747774912</v>
          </cell>
        </row>
        <row r="227">
          <cell r="B227" t="str">
            <v>LoPGas</v>
          </cell>
          <cell r="C227" t="str">
            <v>Leader</v>
          </cell>
          <cell r="D227" t="str">
            <v>x</v>
          </cell>
          <cell r="E227" t="str">
            <v>L</v>
          </cell>
          <cell r="F227">
            <v>25</v>
          </cell>
          <cell r="G227">
            <v>115</v>
          </cell>
          <cell r="J227">
            <v>5.4</v>
          </cell>
          <cell r="K227">
            <v>5.4</v>
          </cell>
          <cell r="L227">
            <v>80</v>
          </cell>
          <cell r="M227">
            <v>34.874128425199757</v>
          </cell>
          <cell r="N227">
            <v>253440.00000000003</v>
          </cell>
          <cell r="O227">
            <v>21.12</v>
          </cell>
          <cell r="P227">
            <v>1</v>
          </cell>
          <cell r="Q227">
            <v>40</v>
          </cell>
          <cell r="R227">
            <v>0.7</v>
          </cell>
          <cell r="S227">
            <v>1.4046444981305601</v>
          </cell>
          <cell r="T227">
            <v>0.75</v>
          </cell>
          <cell r="U227">
            <v>102.39400000000001</v>
          </cell>
          <cell r="V227">
            <v>2.1933558343233828</v>
          </cell>
          <cell r="W227">
            <v>1.18360034624639</v>
          </cell>
          <cell r="X227">
            <v>35.077903839294592</v>
          </cell>
          <cell r="Y227">
            <v>35.281679253389434</v>
          </cell>
          <cell r="Z227">
            <v>9.0314228615866465E-3</v>
          </cell>
          <cell r="AA227">
            <v>2.8920030142217806E-2</v>
          </cell>
          <cell r="AB227">
            <v>5.5502556253984103</v>
          </cell>
          <cell r="AC227">
            <v>0.9412594370908095</v>
          </cell>
          <cell r="AD227">
            <v>1.3971049891929477</v>
          </cell>
          <cell r="AE227">
            <v>2724.1029709089789</v>
          </cell>
          <cell r="AF227">
            <v>3096.9386412192766</v>
          </cell>
          <cell r="AG227">
            <v>3</v>
          </cell>
          <cell r="AH227">
            <v>1053314.0107056526</v>
          </cell>
          <cell r="AI227">
            <v>-275.57540194253983</v>
          </cell>
          <cell r="AJ227">
            <v>-1.5533425885108892E-3</v>
          </cell>
          <cell r="AK227">
            <v>-275.57540194253983</v>
          </cell>
        </row>
        <row r="228">
          <cell r="B228" t="str">
            <v>25_115_0.7_40</v>
          </cell>
          <cell r="F228">
            <v>25</v>
          </cell>
          <cell r="G228">
            <v>115</v>
          </cell>
          <cell r="H228">
            <v>20.269779950201723</v>
          </cell>
          <cell r="R228">
            <v>0.7</v>
          </cell>
          <cell r="W228">
            <v>1.18360034624639</v>
          </cell>
          <cell r="X228">
            <v>4.7302200497982767</v>
          </cell>
          <cell r="AK228">
            <v>-610.43228785407291</v>
          </cell>
          <cell r="AL228">
            <v>1.0873398119576223E-3</v>
          </cell>
          <cell r="AM228">
            <v>-275.57540194253983</v>
          </cell>
        </row>
        <row r="229">
          <cell r="B229" t="str">
            <v>LoPGas</v>
          </cell>
          <cell r="C229" t="str">
            <v>Branch</v>
          </cell>
          <cell r="D229" t="str">
            <v>x</v>
          </cell>
          <cell r="E229" t="str">
            <v>B</v>
          </cell>
          <cell r="F229">
            <v>25</v>
          </cell>
          <cell r="G229">
            <v>115</v>
          </cell>
          <cell r="J229">
            <v>5.4</v>
          </cell>
          <cell r="K229">
            <v>5.4</v>
          </cell>
          <cell r="L229">
            <v>80</v>
          </cell>
          <cell r="M229">
            <v>30.4</v>
          </cell>
          <cell r="N229">
            <v>13200.000000000002</v>
          </cell>
          <cell r="O229">
            <v>1.2</v>
          </cell>
          <cell r="P229">
            <v>16</v>
          </cell>
          <cell r="Q229">
            <v>30</v>
          </cell>
          <cell r="R229">
            <v>0.7</v>
          </cell>
          <cell r="S229">
            <v>0.5</v>
          </cell>
          <cell r="T229">
            <v>0.75</v>
          </cell>
          <cell r="U229">
            <v>102.39400000000001</v>
          </cell>
          <cell r="V229">
            <v>1.4800660269278878</v>
          </cell>
          <cell r="W229">
            <v>0.79701993911033142</v>
          </cell>
          <cell r="X229">
            <v>32.067859117595134</v>
          </cell>
          <cell r="Y229">
            <v>33.735718235190276</v>
          </cell>
          <cell r="Z229">
            <v>6.7252383773997559E-2</v>
          </cell>
          <cell r="AA229">
            <v>0.12582270913491006</v>
          </cell>
          <cell r="AB229">
            <v>10.590508807326579</v>
          </cell>
          <cell r="AC229">
            <v>1.3435793732786732</v>
          </cell>
          <cell r="AD229">
            <v>1.421471150187487</v>
          </cell>
          <cell r="AE229">
            <v>141.88036306817597</v>
          </cell>
          <cell r="AF229">
            <v>1469.9077905844424</v>
          </cell>
          <cell r="AG229">
            <v>2</v>
          </cell>
          <cell r="AH229">
            <v>167761.09557038968</v>
          </cell>
          <cell r="AI229">
            <v>-119.18692431146971</v>
          </cell>
          <cell r="AJ229">
            <v>-1.2899017782626592E-2</v>
          </cell>
          <cell r="AK229">
            <v>-1906.9907889835154</v>
          </cell>
        </row>
        <row r="230">
          <cell r="B230" t="str">
            <v>LoPGas</v>
          </cell>
          <cell r="C230" t="str">
            <v>Header</v>
          </cell>
          <cell r="D230" t="str">
            <v>x</v>
          </cell>
          <cell r="E230" t="str">
            <v>H</v>
          </cell>
          <cell r="F230">
            <v>25</v>
          </cell>
          <cell r="G230">
            <v>115</v>
          </cell>
          <cell r="J230">
            <v>5.4</v>
          </cell>
          <cell r="K230">
            <v>5.4</v>
          </cell>
          <cell r="L230">
            <v>80</v>
          </cell>
          <cell r="M230">
            <v>33.735718235190276</v>
          </cell>
          <cell r="N230">
            <v>63360</v>
          </cell>
          <cell r="O230">
            <v>5.28</v>
          </cell>
          <cell r="P230">
            <v>1</v>
          </cell>
          <cell r="Q230">
            <v>20</v>
          </cell>
          <cell r="R230">
            <v>0.7</v>
          </cell>
          <cell r="S230">
            <v>0.73278748682815997</v>
          </cell>
          <cell r="T230">
            <v>0.75</v>
          </cell>
          <cell r="U230">
            <v>102.39400000000001</v>
          </cell>
          <cell r="V230">
            <v>2.3366843527658809</v>
          </cell>
          <cell r="W230">
            <v>1.2618364370992836</v>
          </cell>
          <cell r="X230">
            <v>34.012860488437994</v>
          </cell>
          <cell r="Y230">
            <v>34.290002741685718</v>
          </cell>
          <cell r="Z230">
            <v>1.1980830250715169E-2</v>
          </cell>
          <cell r="AA230">
            <v>5.0429954634644072E-2</v>
          </cell>
          <cell r="AB230">
            <v>8.5114816344094599</v>
          </cell>
          <cell r="AC230">
            <v>1.2123559193544806</v>
          </cell>
          <cell r="AD230">
            <v>1.4110871809392078</v>
          </cell>
          <cell r="AE230">
            <v>681.02574272724462</v>
          </cell>
          <cell r="AF230">
            <v>3070.6787913976027</v>
          </cell>
          <cell r="AG230">
            <v>2</v>
          </cell>
          <cell r="AH230">
            <v>526124.14242823608</v>
          </cell>
          <cell r="AI230">
            <v>-94.097246126195429</v>
          </cell>
          <cell r="AJ230">
            <v>-2.1216009678525303E-3</v>
          </cell>
          <cell r="AK230">
            <v>-94.097246126195429</v>
          </cell>
        </row>
        <row r="231">
          <cell r="B231" t="str">
            <v>LoPGas</v>
          </cell>
          <cell r="C231" t="str">
            <v>Header</v>
          </cell>
          <cell r="D231" t="str">
            <v>x</v>
          </cell>
          <cell r="E231" t="str">
            <v>H</v>
          </cell>
          <cell r="F231">
            <v>25</v>
          </cell>
          <cell r="G231">
            <v>115</v>
          </cell>
          <cell r="J231">
            <v>5.4</v>
          </cell>
          <cell r="K231">
            <v>5.4</v>
          </cell>
          <cell r="L231">
            <v>80</v>
          </cell>
          <cell r="M231">
            <v>34.290002741685718</v>
          </cell>
          <cell r="N231">
            <v>126720</v>
          </cell>
          <cell r="O231">
            <v>10.56</v>
          </cell>
          <cell r="P231">
            <v>1</v>
          </cell>
          <cell r="Q231">
            <v>20</v>
          </cell>
          <cell r="R231">
            <v>0.7</v>
          </cell>
          <cell r="S231">
            <v>1.01473233779264</v>
          </cell>
          <cell r="T231">
            <v>0.75</v>
          </cell>
          <cell r="U231">
            <v>102.39400000000001</v>
          </cell>
          <cell r="V231">
            <v>1.5619451224430188</v>
          </cell>
          <cell r="W231">
            <v>0.84111207455197601</v>
          </cell>
          <cell r="X231">
            <v>34.456633882515014</v>
          </cell>
          <cell r="Y231">
            <v>34.62326502334431</v>
          </cell>
          <cell r="Z231">
            <v>7.2907963607014015E-3</v>
          </cell>
          <cell r="AA231">
            <v>3.8269677418304865E-2</v>
          </cell>
          <cell r="AB231">
            <v>6.9331063611990746</v>
          </cell>
          <cell r="AC231">
            <v>1.081744856180749</v>
          </cell>
          <cell r="AD231">
            <v>1.4041540858729817</v>
          </cell>
          <cell r="AE231">
            <v>1362.0514854544892</v>
          </cell>
          <cell r="AF231">
            <v>3047.9788521065339</v>
          </cell>
          <cell r="AG231">
            <v>2</v>
          </cell>
          <cell r="AH231">
            <v>741811.62369162857</v>
          </cell>
          <cell r="AI231">
            <v>-113.10686500784648</v>
          </cell>
          <cell r="AJ231">
            <v>-1.2751044485913429E-3</v>
          </cell>
          <cell r="AK231">
            <v>-113.10686500784648</v>
          </cell>
        </row>
        <row r="232">
          <cell r="B232" t="str">
            <v>LoPGas</v>
          </cell>
          <cell r="C232" t="str">
            <v>Header</v>
          </cell>
          <cell r="D232" t="str">
            <v>x</v>
          </cell>
          <cell r="E232" t="str">
            <v>H</v>
          </cell>
          <cell r="F232">
            <v>25</v>
          </cell>
          <cell r="G232">
            <v>115</v>
          </cell>
          <cell r="J232">
            <v>5.4</v>
          </cell>
          <cell r="K232">
            <v>5.4</v>
          </cell>
          <cell r="L232">
            <v>80</v>
          </cell>
          <cell r="M232">
            <v>34.62326502334431</v>
          </cell>
          <cell r="N232">
            <v>190080</v>
          </cell>
          <cell r="O232">
            <v>15.84</v>
          </cell>
          <cell r="P232">
            <v>1</v>
          </cell>
          <cell r="Q232">
            <v>20</v>
          </cell>
          <cell r="R232">
            <v>0.7</v>
          </cell>
          <cell r="S232">
            <v>1.2386846748934399</v>
          </cell>
          <cell r="T232">
            <v>0.75</v>
          </cell>
          <cell r="U232">
            <v>102.39400000000001</v>
          </cell>
          <cell r="V232">
            <v>1.2008313764315792</v>
          </cell>
          <cell r="W232">
            <v>0.64665125279029567</v>
          </cell>
          <cell r="X232">
            <v>34.748696724272037</v>
          </cell>
          <cell r="Y232">
            <v>34.874128425199757</v>
          </cell>
          <cell r="Z232">
            <v>5.528458624987187E-3</v>
          </cell>
          <cell r="AA232">
            <v>3.2729156916256372E-2</v>
          </cell>
          <cell r="AB232">
            <v>6.0613410564312922</v>
          </cell>
          <cell r="AC232">
            <v>0.99566010548234429</v>
          </cell>
          <cell r="AD232">
            <v>1.4008067822178023</v>
          </cell>
          <cell r="AE232">
            <v>2043.0772281817337</v>
          </cell>
          <cell r="AF232">
            <v>2999.0383472155768</v>
          </cell>
          <cell r="AG232">
            <v>3</v>
          </cell>
          <cell r="AH232">
            <v>901311.90579921415</v>
          </cell>
          <cell r="AI232">
            <v>-127.6527747774912</v>
          </cell>
          <cell r="AJ232">
            <v>-9.5939134482842718E-4</v>
          </cell>
          <cell r="AK232">
            <v>-127.6527747774912</v>
          </cell>
        </row>
        <row r="233">
          <cell r="B233" t="str">
            <v>LoPGas</v>
          </cell>
          <cell r="C233" t="str">
            <v>Leader</v>
          </cell>
          <cell r="D233" t="str">
            <v>x</v>
          </cell>
          <cell r="E233" t="str">
            <v>L</v>
          </cell>
          <cell r="F233">
            <v>25</v>
          </cell>
          <cell r="G233">
            <v>115</v>
          </cell>
          <cell r="J233">
            <v>5.4</v>
          </cell>
          <cell r="K233">
            <v>5.4</v>
          </cell>
          <cell r="L233">
            <v>80</v>
          </cell>
          <cell r="M233">
            <v>34.874128425199757</v>
          </cell>
          <cell r="N233">
            <v>253440.00000000003</v>
          </cell>
          <cell r="O233">
            <v>21.12</v>
          </cell>
          <cell r="P233">
            <v>1</v>
          </cell>
          <cell r="Q233">
            <v>20</v>
          </cell>
          <cell r="R233">
            <v>0.7</v>
          </cell>
          <cell r="S233">
            <v>1.4046444981305601</v>
          </cell>
          <cell r="T233">
            <v>0.75</v>
          </cell>
          <cell r="U233">
            <v>102.39400000000001</v>
          </cell>
          <cell r="V233">
            <v>1.0889327744938055</v>
          </cell>
          <cell r="W233">
            <v>0.58639352422929392</v>
          </cell>
          <cell r="X233">
            <v>34.975982668184457</v>
          </cell>
          <cell r="Y233">
            <v>35.077836911169165</v>
          </cell>
          <cell r="Z233">
            <v>4.514228287685107E-3</v>
          </cell>
          <cell r="AA233">
            <v>2.8886413630701071E-2</v>
          </cell>
          <cell r="AB233">
            <v>5.5502556253984103</v>
          </cell>
          <cell r="AC233">
            <v>0.9412590496595139</v>
          </cell>
          <cell r="AD233">
            <v>1.3971055642548249</v>
          </cell>
          <cell r="AE233">
            <v>2724.1029709089789</v>
          </cell>
          <cell r="AF233">
            <v>3075.0636207790603</v>
          </cell>
          <cell r="AG233">
            <v>3</v>
          </cell>
          <cell r="AH233">
            <v>1053302.8635034817</v>
          </cell>
          <cell r="AI233">
            <v>-138.10175145280775</v>
          </cell>
          <cell r="AJ233">
            <v>-7.7844151026339138E-4</v>
          </cell>
          <cell r="AK233">
            <v>-138.10175145280775</v>
          </cell>
        </row>
        <row r="234">
          <cell r="B234" t="str">
            <v>25_115_0.7_20</v>
          </cell>
          <cell r="F234">
            <v>25</v>
          </cell>
          <cell r="G234">
            <v>115</v>
          </cell>
          <cell r="H234">
            <v>20.866986772218819</v>
          </cell>
          <cell r="R234">
            <v>0.7</v>
          </cell>
          <cell r="W234">
            <v>0.58639352422929392</v>
          </cell>
          <cell r="X234">
            <v>4.1330132277811806</v>
          </cell>
          <cell r="AK234">
            <v>-472.95863736434092</v>
          </cell>
          <cell r="AL234">
            <v>5.4490905718437399E-4</v>
          </cell>
          <cell r="AM234">
            <v>-138.10175145280775</v>
          </cell>
        </row>
        <row r="235">
          <cell r="B235" t="str">
            <v>LoPGas</v>
          </cell>
          <cell r="C235" t="str">
            <v>Branch</v>
          </cell>
          <cell r="D235" t="str">
            <v>x</v>
          </cell>
          <cell r="E235" t="str">
            <v>B</v>
          </cell>
          <cell r="F235">
            <v>25</v>
          </cell>
          <cell r="G235">
            <v>115</v>
          </cell>
          <cell r="J235">
            <v>5.4</v>
          </cell>
          <cell r="K235">
            <v>5.4</v>
          </cell>
          <cell r="L235">
            <v>80</v>
          </cell>
          <cell r="M235">
            <v>30.4</v>
          </cell>
          <cell r="N235">
            <v>13200.000000000002</v>
          </cell>
          <cell r="O235">
            <v>1.2</v>
          </cell>
          <cell r="P235">
            <v>16</v>
          </cell>
          <cell r="Q235">
            <v>30</v>
          </cell>
          <cell r="R235">
            <v>0.7</v>
          </cell>
          <cell r="S235">
            <v>0.5</v>
          </cell>
          <cell r="T235">
            <v>0.75</v>
          </cell>
          <cell r="U235">
            <v>102.39400000000001</v>
          </cell>
          <cell r="V235">
            <v>1.4800660269278878</v>
          </cell>
          <cell r="W235">
            <v>0.79701993911033142</v>
          </cell>
          <cell r="X235">
            <v>32.067859117595134</v>
          </cell>
          <cell r="Y235">
            <v>33.735718235190276</v>
          </cell>
          <cell r="Z235">
            <v>6.7252383773997559E-2</v>
          </cell>
          <cell r="AA235">
            <v>0.12582270913491006</v>
          </cell>
          <cell r="AB235">
            <v>10.590508807326579</v>
          </cell>
          <cell r="AC235">
            <v>1.3435793732786732</v>
          </cell>
          <cell r="AD235">
            <v>1.421471150187487</v>
          </cell>
          <cell r="AE235">
            <v>141.88036306817597</v>
          </cell>
          <cell r="AF235">
            <v>1469.9077905844424</v>
          </cell>
          <cell r="AG235">
            <v>2</v>
          </cell>
          <cell r="AH235">
            <v>167761.09557038968</v>
          </cell>
          <cell r="AI235">
            <v>-119.18692431146971</v>
          </cell>
          <cell r="AJ235">
            <v>-1.2899017782626592E-2</v>
          </cell>
          <cell r="AK235">
            <v>-1906.9907889835154</v>
          </cell>
        </row>
        <row r="236">
          <cell r="B236" t="str">
            <v>LoPGas</v>
          </cell>
          <cell r="C236" t="str">
            <v>Header</v>
          </cell>
          <cell r="D236" t="str">
            <v>x</v>
          </cell>
          <cell r="E236" t="str">
            <v>H</v>
          </cell>
          <cell r="F236">
            <v>25</v>
          </cell>
          <cell r="G236">
            <v>115</v>
          </cell>
          <cell r="J236">
            <v>5.4</v>
          </cell>
          <cell r="K236">
            <v>5.4</v>
          </cell>
          <cell r="L236">
            <v>80</v>
          </cell>
          <cell r="M236">
            <v>33.735718235190276</v>
          </cell>
          <cell r="N236">
            <v>63360</v>
          </cell>
          <cell r="O236">
            <v>5.28</v>
          </cell>
          <cell r="P236">
            <v>1</v>
          </cell>
          <cell r="Q236">
            <v>20</v>
          </cell>
          <cell r="R236">
            <v>0.7</v>
          </cell>
          <cell r="S236">
            <v>0.73278748682815997</v>
          </cell>
          <cell r="T236">
            <v>0.75</v>
          </cell>
          <cell r="U236">
            <v>102.39400000000001</v>
          </cell>
          <cell r="V236">
            <v>2.3366843527658809</v>
          </cell>
          <cell r="W236">
            <v>1.2618364370992836</v>
          </cell>
          <cell r="X236">
            <v>34.012860488437994</v>
          </cell>
          <cell r="Y236">
            <v>34.290002741685718</v>
          </cell>
          <cell r="Z236">
            <v>1.1980830250715169E-2</v>
          </cell>
          <cell r="AA236">
            <v>5.0429954634644072E-2</v>
          </cell>
          <cell r="AB236">
            <v>8.5114816344094599</v>
          </cell>
          <cell r="AC236">
            <v>1.2123559193544806</v>
          </cell>
          <cell r="AD236">
            <v>1.4110871809392078</v>
          </cell>
          <cell r="AE236">
            <v>681.02574272724462</v>
          </cell>
          <cell r="AF236">
            <v>3070.6787913976027</v>
          </cell>
          <cell r="AG236">
            <v>2</v>
          </cell>
          <cell r="AH236">
            <v>526124.14242823608</v>
          </cell>
          <cell r="AI236">
            <v>-94.097246126195429</v>
          </cell>
          <cell r="AJ236">
            <v>-2.1216009678525303E-3</v>
          </cell>
          <cell r="AK236">
            <v>-94.097246126195429</v>
          </cell>
        </row>
        <row r="237">
          <cell r="B237" t="str">
            <v>LoPGas</v>
          </cell>
          <cell r="C237" t="str">
            <v>Header</v>
          </cell>
          <cell r="D237" t="str">
            <v>x</v>
          </cell>
          <cell r="E237" t="str">
            <v>H</v>
          </cell>
          <cell r="F237">
            <v>25</v>
          </cell>
          <cell r="G237">
            <v>115</v>
          </cell>
          <cell r="J237">
            <v>5.4</v>
          </cell>
          <cell r="K237">
            <v>5.4</v>
          </cell>
          <cell r="L237">
            <v>80</v>
          </cell>
          <cell r="M237">
            <v>34.290002741685718</v>
          </cell>
          <cell r="N237">
            <v>126720</v>
          </cell>
          <cell r="O237">
            <v>10.56</v>
          </cell>
          <cell r="P237">
            <v>1</v>
          </cell>
          <cell r="Q237">
            <v>20</v>
          </cell>
          <cell r="R237">
            <v>0.7</v>
          </cell>
          <cell r="S237">
            <v>1.01473233779264</v>
          </cell>
          <cell r="T237">
            <v>0.75</v>
          </cell>
          <cell r="U237">
            <v>102.39400000000001</v>
          </cell>
          <cell r="V237">
            <v>1.5619451224430188</v>
          </cell>
          <cell r="W237">
            <v>0.84111207455197601</v>
          </cell>
          <cell r="X237">
            <v>34.456633882515014</v>
          </cell>
          <cell r="Y237">
            <v>34.62326502334431</v>
          </cell>
          <cell r="Z237">
            <v>7.2907963607014015E-3</v>
          </cell>
          <cell r="AA237">
            <v>3.8269677418304865E-2</v>
          </cell>
          <cell r="AB237">
            <v>6.9331063611990746</v>
          </cell>
          <cell r="AC237">
            <v>1.081744856180749</v>
          </cell>
          <cell r="AD237">
            <v>1.4041540858729817</v>
          </cell>
          <cell r="AE237">
            <v>1362.0514854544892</v>
          </cell>
          <cell r="AF237">
            <v>3047.9788521065339</v>
          </cell>
          <cell r="AG237">
            <v>2</v>
          </cell>
          <cell r="AH237">
            <v>741811.62369162857</v>
          </cell>
          <cell r="AI237">
            <v>-113.10686500784648</v>
          </cell>
          <cell r="AJ237">
            <v>-1.2751044485913429E-3</v>
          </cell>
          <cell r="AK237">
            <v>-113.10686500784648</v>
          </cell>
        </row>
        <row r="238">
          <cell r="B238" t="str">
            <v>LoPGas</v>
          </cell>
          <cell r="C238" t="str">
            <v>Header</v>
          </cell>
          <cell r="D238" t="str">
            <v>x</v>
          </cell>
          <cell r="E238" t="str">
            <v>H</v>
          </cell>
          <cell r="F238">
            <v>25</v>
          </cell>
          <cell r="G238">
            <v>115</v>
          </cell>
          <cell r="J238">
            <v>5.4</v>
          </cell>
          <cell r="K238">
            <v>5.4</v>
          </cell>
          <cell r="L238">
            <v>80</v>
          </cell>
          <cell r="M238">
            <v>34.62326502334431</v>
          </cell>
          <cell r="N238">
            <v>190080</v>
          </cell>
          <cell r="O238">
            <v>15.84</v>
          </cell>
          <cell r="P238">
            <v>1</v>
          </cell>
          <cell r="Q238">
            <v>20</v>
          </cell>
          <cell r="R238">
            <v>0.7</v>
          </cell>
          <cell r="S238">
            <v>1.2386846748934399</v>
          </cell>
          <cell r="T238">
            <v>0.75</v>
          </cell>
          <cell r="U238">
            <v>102.39400000000001</v>
          </cell>
          <cell r="V238">
            <v>1.2008313764315792</v>
          </cell>
          <cell r="W238">
            <v>0.64665125279029567</v>
          </cell>
          <cell r="X238">
            <v>34.748696724272037</v>
          </cell>
          <cell r="Y238">
            <v>34.874128425199757</v>
          </cell>
          <cell r="Z238">
            <v>5.528458624987187E-3</v>
          </cell>
          <cell r="AA238">
            <v>3.2729156916256372E-2</v>
          </cell>
          <cell r="AB238">
            <v>6.0613410564312922</v>
          </cell>
          <cell r="AC238">
            <v>0.99566010548234429</v>
          </cell>
          <cell r="AD238">
            <v>1.4008067822178023</v>
          </cell>
          <cell r="AE238">
            <v>2043.0772281817337</v>
          </cell>
          <cell r="AF238">
            <v>2999.0383472155768</v>
          </cell>
          <cell r="AG238">
            <v>3</v>
          </cell>
          <cell r="AH238">
            <v>901311.90579921415</v>
          </cell>
          <cell r="AI238">
            <v>-127.6527747774912</v>
          </cell>
          <cell r="AJ238">
            <v>-9.5939134482842718E-4</v>
          </cell>
          <cell r="AK238">
            <v>-127.6527747774912</v>
          </cell>
        </row>
        <row r="239">
          <cell r="B239" t="str">
            <v>LoPGas</v>
          </cell>
          <cell r="C239" t="str">
            <v>Leader</v>
          </cell>
          <cell r="D239" t="str">
            <v>x</v>
          </cell>
          <cell r="E239" t="str">
            <v>L</v>
          </cell>
          <cell r="F239">
            <v>25</v>
          </cell>
          <cell r="G239">
            <v>115</v>
          </cell>
          <cell r="J239">
            <v>5.4</v>
          </cell>
          <cell r="K239">
            <v>5.4</v>
          </cell>
          <cell r="L239">
            <v>80</v>
          </cell>
          <cell r="M239">
            <v>34.874128425199757</v>
          </cell>
          <cell r="N239">
            <v>253440.00000000003</v>
          </cell>
          <cell r="O239">
            <v>21.12</v>
          </cell>
          <cell r="P239">
            <v>1</v>
          </cell>
          <cell r="Q239">
            <v>60</v>
          </cell>
          <cell r="R239">
            <v>0.7</v>
          </cell>
          <cell r="S239">
            <v>1.4046444981305601</v>
          </cell>
          <cell r="T239">
            <v>0.75</v>
          </cell>
          <cell r="U239">
            <v>102.39400000000001</v>
          </cell>
          <cell r="V239">
            <v>3.3139106062803569</v>
          </cell>
          <cell r="W239">
            <v>1.7952568811573997</v>
          </cell>
          <cell r="X239">
            <v>35.1798983847426</v>
          </cell>
          <cell r="Y239">
            <v>35.485668344285436</v>
          </cell>
          <cell r="Z239">
            <v>1.3551869420892926E-2</v>
          </cell>
          <cell r="AA239">
            <v>2.8954147228837535E-2</v>
          </cell>
          <cell r="AB239">
            <v>5.5502556253984103</v>
          </cell>
          <cell r="AC239">
            <v>0.94125984780792449</v>
          </cell>
          <cell r="AD239">
            <v>1.3971043795685896</v>
          </cell>
          <cell r="AE239">
            <v>2724.1029709089789</v>
          </cell>
          <cell r="AF239">
            <v>3119.4182767397037</v>
          </cell>
          <cell r="AG239">
            <v>3</v>
          </cell>
          <cell r="AH239">
            <v>1053327.7765998712</v>
          </cell>
          <cell r="AI239">
            <v>-412.41881838242347</v>
          </cell>
          <cell r="AJ239">
            <v>-2.3246912111202622E-3</v>
          </cell>
          <cell r="AK239">
            <v>-412.41881838242347</v>
          </cell>
        </row>
        <row r="240">
          <cell r="B240" t="str">
            <v>25_115_0.7_60</v>
          </cell>
          <cell r="F240">
            <v>25</v>
          </cell>
          <cell r="G240">
            <v>115</v>
          </cell>
          <cell r="H240">
            <v>19.658123415290714</v>
          </cell>
          <cell r="R240">
            <v>0.7</v>
          </cell>
          <cell r="W240">
            <v>1.7952568811573997</v>
          </cell>
          <cell r="X240">
            <v>5.3418765847092864</v>
          </cell>
          <cell r="AK240">
            <v>-747.27570429395655</v>
          </cell>
          <cell r="AL240">
            <v>1.6272838477841833E-3</v>
          </cell>
          <cell r="AM240">
            <v>-412.41881838242347</v>
          </cell>
        </row>
        <row r="241">
          <cell r="B241" t="str">
            <v>LoPGas</v>
          </cell>
          <cell r="C241" t="str">
            <v>Branch</v>
          </cell>
          <cell r="D241" t="str">
            <v>x</v>
          </cell>
          <cell r="E241" t="str">
            <v>B</v>
          </cell>
          <cell r="F241">
            <v>25</v>
          </cell>
          <cell r="G241">
            <v>115</v>
          </cell>
          <cell r="J241">
            <v>5.4</v>
          </cell>
          <cell r="K241">
            <v>5.4</v>
          </cell>
          <cell r="L241">
            <v>80</v>
          </cell>
          <cell r="M241">
            <v>30.4</v>
          </cell>
          <cell r="N241">
            <v>13200.000000000002</v>
          </cell>
          <cell r="O241">
            <v>1.2</v>
          </cell>
          <cell r="P241">
            <v>16</v>
          </cell>
          <cell r="Q241">
            <v>30</v>
          </cell>
          <cell r="R241">
            <v>0.7</v>
          </cell>
          <cell r="S241">
            <v>0.5</v>
          </cell>
          <cell r="T241">
            <v>0.75</v>
          </cell>
          <cell r="U241">
            <v>102.39400000000001</v>
          </cell>
          <cell r="V241">
            <v>1.4800660269278878</v>
          </cell>
          <cell r="W241">
            <v>0.79701993911033142</v>
          </cell>
          <cell r="X241">
            <v>32.067859117595134</v>
          </cell>
          <cell r="Y241">
            <v>33.735718235190276</v>
          </cell>
          <cell r="Z241">
            <v>6.7252383773997559E-2</v>
          </cell>
          <cell r="AA241">
            <v>0.12582270913491006</v>
          </cell>
          <cell r="AB241">
            <v>10.590508807326579</v>
          </cell>
          <cell r="AC241">
            <v>1.3435793732786732</v>
          </cell>
          <cell r="AD241">
            <v>1.421471150187487</v>
          </cell>
          <cell r="AE241">
            <v>141.88036306817597</v>
          </cell>
          <cell r="AF241">
            <v>1469.9077905844424</v>
          </cell>
          <cell r="AG241">
            <v>2</v>
          </cell>
          <cell r="AH241">
            <v>167761.09557038968</v>
          </cell>
          <cell r="AI241">
            <v>-119.18692431146971</v>
          </cell>
          <cell r="AJ241">
            <v>-1.2899017782626592E-2</v>
          </cell>
          <cell r="AK241">
            <v>-1906.9907889835154</v>
          </cell>
        </row>
        <row r="242">
          <cell r="B242" t="str">
            <v>LoPGas</v>
          </cell>
          <cell r="C242" t="str">
            <v>Header</v>
          </cell>
          <cell r="D242" t="str">
            <v>x</v>
          </cell>
          <cell r="E242" t="str">
            <v>H</v>
          </cell>
          <cell r="F242">
            <v>25</v>
          </cell>
          <cell r="G242">
            <v>115</v>
          </cell>
          <cell r="J242">
            <v>5.4</v>
          </cell>
          <cell r="K242">
            <v>5.4</v>
          </cell>
          <cell r="L242">
            <v>80</v>
          </cell>
          <cell r="M242">
            <v>33.735718235190276</v>
          </cell>
          <cell r="N242">
            <v>63360</v>
          </cell>
          <cell r="O242">
            <v>5.28</v>
          </cell>
          <cell r="P242">
            <v>1</v>
          </cell>
          <cell r="Q242">
            <v>20</v>
          </cell>
          <cell r="R242">
            <v>0.7</v>
          </cell>
          <cell r="S242">
            <v>0.73278748682815997</v>
          </cell>
          <cell r="T242">
            <v>0.75</v>
          </cell>
          <cell r="U242">
            <v>102.39400000000001</v>
          </cell>
          <cell r="V242">
            <v>2.3366843527658809</v>
          </cell>
          <cell r="W242">
            <v>1.2618364370992836</v>
          </cell>
          <cell r="X242">
            <v>34.012860488437994</v>
          </cell>
          <cell r="Y242">
            <v>34.290002741685718</v>
          </cell>
          <cell r="Z242">
            <v>1.1980830250715169E-2</v>
          </cell>
          <cell r="AA242">
            <v>5.0429954634644072E-2</v>
          </cell>
          <cell r="AB242">
            <v>8.5114816344094599</v>
          </cell>
          <cell r="AC242">
            <v>1.2123559193544806</v>
          </cell>
          <cell r="AD242">
            <v>1.4110871809392078</v>
          </cell>
          <cell r="AE242">
            <v>681.02574272724462</v>
          </cell>
          <cell r="AF242">
            <v>3070.6787913976027</v>
          </cell>
          <cell r="AG242">
            <v>2</v>
          </cell>
          <cell r="AH242">
            <v>526124.14242823608</v>
          </cell>
          <cell r="AI242">
            <v>-94.097246126195429</v>
          </cell>
          <cell r="AJ242">
            <v>-2.1216009678525303E-3</v>
          </cell>
          <cell r="AK242">
            <v>-94.097246126195429</v>
          </cell>
        </row>
        <row r="243">
          <cell r="B243" t="str">
            <v>LoPGas</v>
          </cell>
          <cell r="C243" t="str">
            <v>Header</v>
          </cell>
          <cell r="D243" t="str">
            <v>x</v>
          </cell>
          <cell r="E243" t="str">
            <v>H</v>
          </cell>
          <cell r="F243">
            <v>25</v>
          </cell>
          <cell r="G243">
            <v>115</v>
          </cell>
          <cell r="J243">
            <v>5.4</v>
          </cell>
          <cell r="K243">
            <v>5.4</v>
          </cell>
          <cell r="L243">
            <v>80</v>
          </cell>
          <cell r="M243">
            <v>34.290002741685718</v>
          </cell>
          <cell r="N243">
            <v>126720</v>
          </cell>
          <cell r="O243">
            <v>10.56</v>
          </cell>
          <cell r="P243">
            <v>1</v>
          </cell>
          <cell r="Q243">
            <v>20</v>
          </cell>
          <cell r="R243">
            <v>0.7</v>
          </cell>
          <cell r="S243">
            <v>1.01473233779264</v>
          </cell>
          <cell r="T243">
            <v>0.75</v>
          </cell>
          <cell r="U243">
            <v>102.39400000000001</v>
          </cell>
          <cell r="V243">
            <v>1.5619451224430188</v>
          </cell>
          <cell r="W243">
            <v>0.84111207455197601</v>
          </cell>
          <cell r="X243">
            <v>34.456633882515014</v>
          </cell>
          <cell r="Y243">
            <v>34.62326502334431</v>
          </cell>
          <cell r="Z243">
            <v>7.2907963607014015E-3</v>
          </cell>
          <cell r="AA243">
            <v>3.8269677418304865E-2</v>
          </cell>
          <cell r="AB243">
            <v>6.9331063611990746</v>
          </cell>
          <cell r="AC243">
            <v>1.081744856180749</v>
          </cell>
          <cell r="AD243">
            <v>1.4041540858729817</v>
          </cell>
          <cell r="AE243">
            <v>1362.0514854544892</v>
          </cell>
          <cell r="AF243">
            <v>3047.9788521065339</v>
          </cell>
          <cell r="AG243">
            <v>2</v>
          </cell>
          <cell r="AH243">
            <v>741811.62369162857</v>
          </cell>
          <cell r="AI243">
            <v>-113.10686500784648</v>
          </cell>
          <cell r="AJ243">
            <v>-1.2751044485913429E-3</v>
          </cell>
          <cell r="AK243">
            <v>-113.10686500784648</v>
          </cell>
        </row>
        <row r="244">
          <cell r="B244" t="str">
            <v>LoPGas</v>
          </cell>
          <cell r="C244" t="str">
            <v>Header</v>
          </cell>
          <cell r="D244" t="str">
            <v>x</v>
          </cell>
          <cell r="E244" t="str">
            <v>H</v>
          </cell>
          <cell r="F244">
            <v>25</v>
          </cell>
          <cell r="G244">
            <v>115</v>
          </cell>
          <cell r="J244">
            <v>5.4</v>
          </cell>
          <cell r="K244">
            <v>5.4</v>
          </cell>
          <cell r="L244">
            <v>80</v>
          </cell>
          <cell r="M244">
            <v>34.62326502334431</v>
          </cell>
          <cell r="N244">
            <v>190080</v>
          </cell>
          <cell r="O244">
            <v>15.84</v>
          </cell>
          <cell r="P244">
            <v>1</v>
          </cell>
          <cell r="Q244">
            <v>20</v>
          </cell>
          <cell r="R244">
            <v>0.7</v>
          </cell>
          <cell r="S244">
            <v>1.2386846748934399</v>
          </cell>
          <cell r="T244">
            <v>0.75</v>
          </cell>
          <cell r="U244">
            <v>102.39400000000001</v>
          </cell>
          <cell r="V244">
            <v>1.2008313764315792</v>
          </cell>
          <cell r="W244">
            <v>0.64665125279029567</v>
          </cell>
          <cell r="X244">
            <v>34.748696724272037</v>
          </cell>
          <cell r="Y244">
            <v>34.874128425199757</v>
          </cell>
          <cell r="Z244">
            <v>5.528458624987187E-3</v>
          </cell>
          <cell r="AA244">
            <v>3.2729156916256372E-2</v>
          </cell>
          <cell r="AB244">
            <v>6.0613410564312922</v>
          </cell>
          <cell r="AC244">
            <v>0.99566010548234429</v>
          </cell>
          <cell r="AD244">
            <v>1.4008067822178023</v>
          </cell>
          <cell r="AE244">
            <v>2043.0772281817337</v>
          </cell>
          <cell r="AF244">
            <v>2999.0383472155768</v>
          </cell>
          <cell r="AG244">
            <v>3</v>
          </cell>
          <cell r="AH244">
            <v>901311.90579921415</v>
          </cell>
          <cell r="AI244">
            <v>-127.6527747774912</v>
          </cell>
          <cell r="AJ244">
            <v>-9.5939134482842718E-4</v>
          </cell>
          <cell r="AK244">
            <v>-127.6527747774912</v>
          </cell>
        </row>
        <row r="245">
          <cell r="B245" t="str">
            <v>LoPGas</v>
          </cell>
          <cell r="C245" t="str">
            <v>Leader</v>
          </cell>
          <cell r="D245" t="str">
            <v>x</v>
          </cell>
          <cell r="E245" t="str">
            <v>L</v>
          </cell>
          <cell r="F245">
            <v>25</v>
          </cell>
          <cell r="G245">
            <v>115</v>
          </cell>
          <cell r="J245">
            <v>5.4</v>
          </cell>
          <cell r="K245">
            <v>5.4</v>
          </cell>
          <cell r="L245">
            <v>80</v>
          </cell>
          <cell r="M245">
            <v>34.874128425199757</v>
          </cell>
          <cell r="N245">
            <v>253440.00000000003</v>
          </cell>
          <cell r="O245">
            <v>21.12</v>
          </cell>
          <cell r="P245">
            <v>1</v>
          </cell>
          <cell r="Q245">
            <v>100</v>
          </cell>
          <cell r="R245">
            <v>0.7</v>
          </cell>
          <cell r="S245">
            <v>1.4046444981305601</v>
          </cell>
          <cell r="T245">
            <v>0.75</v>
          </cell>
          <cell r="U245">
            <v>102.39400000000001</v>
          </cell>
          <cell r="V245">
            <v>5.6042590912032626</v>
          </cell>
          <cell r="W245">
            <v>3.0613470472786375</v>
          </cell>
          <cell r="X245">
            <v>35.384146068162067</v>
          </cell>
          <cell r="Y245">
            <v>35.894163711124371</v>
          </cell>
          <cell r="Z245">
            <v>2.2604223482616037E-2</v>
          </cell>
          <cell r="AA245">
            <v>2.9023423717336374E-2</v>
          </cell>
          <cell r="AB245">
            <v>5.5502556253984103</v>
          </cell>
          <cell r="AC245">
            <v>0.94126069813141655</v>
          </cell>
          <cell r="AD245">
            <v>1.3971031174414477</v>
          </cell>
          <cell r="AE245">
            <v>2724.1029709089789</v>
          </cell>
          <cell r="AF245">
            <v>3165.2228203478526</v>
          </cell>
          <cell r="AG245">
            <v>3</v>
          </cell>
          <cell r="AH245">
            <v>1053375.825709722</v>
          </cell>
          <cell r="AI245">
            <v>-684.20578975957812</v>
          </cell>
          <cell r="AJ245">
            <v>-3.8566794606758326E-3</v>
          </cell>
          <cell r="AK245">
            <v>-684.20578975957812</v>
          </cell>
        </row>
        <row r="246">
          <cell r="B246" t="str">
            <v>25_115_0.7_100</v>
          </cell>
          <cell r="F246">
            <v>25</v>
          </cell>
          <cell r="G246">
            <v>115</v>
          </cell>
          <cell r="H246">
            <v>18.392033249169476</v>
          </cell>
          <cell r="R246">
            <v>0.7</v>
          </cell>
          <cell r="W246">
            <v>3.0613470472786375</v>
          </cell>
          <cell r="X246">
            <v>6.6079667508305242</v>
          </cell>
          <cell r="AK246">
            <v>-1019.0626756711113</v>
          </cell>
          <cell r="AL246">
            <v>2.6996756224730825E-3</v>
          </cell>
          <cell r="AM246">
            <v>-684.20578975957812</v>
          </cell>
        </row>
        <row r="247">
          <cell r="B247" t="str">
            <v>LoPGas</v>
          </cell>
          <cell r="C247" t="str">
            <v>Branch</v>
          </cell>
          <cell r="D247" t="str">
            <v>x</v>
          </cell>
          <cell r="E247" t="str">
            <v>B</v>
          </cell>
          <cell r="F247">
            <v>25</v>
          </cell>
          <cell r="G247">
            <v>115</v>
          </cell>
          <cell r="J247">
            <v>5.4</v>
          </cell>
          <cell r="K247">
            <v>5.4</v>
          </cell>
          <cell r="L247">
            <v>80</v>
          </cell>
          <cell r="M247">
            <v>30.4</v>
          </cell>
          <cell r="N247">
            <v>13200.000000000002</v>
          </cell>
          <cell r="O247">
            <v>1.2</v>
          </cell>
          <cell r="P247">
            <v>16</v>
          </cell>
          <cell r="Q247">
            <v>30</v>
          </cell>
          <cell r="R247">
            <v>0.7</v>
          </cell>
          <cell r="S247">
            <v>0.5</v>
          </cell>
          <cell r="T247">
            <v>0.75</v>
          </cell>
          <cell r="U247">
            <v>102.39400000000001</v>
          </cell>
          <cell r="V247">
            <v>1.4800660269278878</v>
          </cell>
          <cell r="W247">
            <v>0.79701993911033142</v>
          </cell>
          <cell r="X247">
            <v>32.067859117595134</v>
          </cell>
          <cell r="Y247">
            <v>33.735718235190276</v>
          </cell>
          <cell r="Z247">
            <v>6.7252383773997559E-2</v>
          </cell>
          <cell r="AA247">
            <v>0.12582270913491006</v>
          </cell>
          <cell r="AB247">
            <v>10.590508807326579</v>
          </cell>
          <cell r="AC247">
            <v>1.3435793732786732</v>
          </cell>
          <cell r="AD247">
            <v>1.421471150187487</v>
          </cell>
          <cell r="AE247">
            <v>141.88036306817597</v>
          </cell>
          <cell r="AF247">
            <v>1469.9077905844424</v>
          </cell>
          <cell r="AG247">
            <v>2</v>
          </cell>
          <cell r="AH247">
            <v>167761.09557038968</v>
          </cell>
          <cell r="AI247">
            <v>-119.18692431146971</v>
          </cell>
          <cell r="AJ247">
            <v>-1.2899017782626592E-2</v>
          </cell>
          <cell r="AK247">
            <v>-1906.9907889835154</v>
          </cell>
        </row>
        <row r="248">
          <cell r="B248" t="str">
            <v>LoPGas</v>
          </cell>
          <cell r="C248" t="str">
            <v>Header</v>
          </cell>
          <cell r="D248" t="str">
            <v>x</v>
          </cell>
          <cell r="E248" t="str">
            <v>H</v>
          </cell>
          <cell r="F248">
            <v>25</v>
          </cell>
          <cell r="G248">
            <v>115</v>
          </cell>
          <cell r="J248">
            <v>5.4</v>
          </cell>
          <cell r="K248">
            <v>5.4</v>
          </cell>
          <cell r="L248">
            <v>80</v>
          </cell>
          <cell r="M248">
            <v>33.735718235190276</v>
          </cell>
          <cell r="N248">
            <v>63360</v>
          </cell>
          <cell r="O248">
            <v>5.28</v>
          </cell>
          <cell r="P248">
            <v>1</v>
          </cell>
          <cell r="Q248">
            <v>20</v>
          </cell>
          <cell r="R248">
            <v>0.7</v>
          </cell>
          <cell r="S248">
            <v>0.73278748682815997</v>
          </cell>
          <cell r="T248">
            <v>0.75</v>
          </cell>
          <cell r="U248">
            <v>102.39400000000001</v>
          </cell>
          <cell r="V248">
            <v>2.3366843527658809</v>
          </cell>
          <cell r="W248">
            <v>1.2618364370992836</v>
          </cell>
          <cell r="X248">
            <v>34.012860488437994</v>
          </cell>
          <cell r="Y248">
            <v>34.290002741685718</v>
          </cell>
          <cell r="Z248">
            <v>1.1980830250715169E-2</v>
          </cell>
          <cell r="AA248">
            <v>5.0429954634644072E-2</v>
          </cell>
          <cell r="AB248">
            <v>8.5114816344094599</v>
          </cell>
          <cell r="AC248">
            <v>1.2123559193544806</v>
          </cell>
          <cell r="AD248">
            <v>1.4110871809392078</v>
          </cell>
          <cell r="AE248">
            <v>681.02574272724462</v>
          </cell>
          <cell r="AF248">
            <v>3070.6787913976027</v>
          </cell>
          <cell r="AG248">
            <v>2</v>
          </cell>
          <cell r="AH248">
            <v>526124.14242823608</v>
          </cell>
          <cell r="AI248">
            <v>-94.097246126195429</v>
          </cell>
          <cell r="AJ248">
            <v>-2.1216009678525303E-3</v>
          </cell>
          <cell r="AK248">
            <v>-94.097246126195429</v>
          </cell>
        </row>
        <row r="249">
          <cell r="B249" t="str">
            <v>LoPGas</v>
          </cell>
          <cell r="C249" t="str">
            <v>Header</v>
          </cell>
          <cell r="D249" t="str">
            <v>x</v>
          </cell>
          <cell r="E249" t="str">
            <v>H</v>
          </cell>
          <cell r="F249">
            <v>25</v>
          </cell>
          <cell r="G249">
            <v>115</v>
          </cell>
          <cell r="J249">
            <v>5.4</v>
          </cell>
          <cell r="K249">
            <v>5.4</v>
          </cell>
          <cell r="L249">
            <v>80</v>
          </cell>
          <cell r="M249">
            <v>34.290002741685718</v>
          </cell>
          <cell r="N249">
            <v>126720</v>
          </cell>
          <cell r="O249">
            <v>10.56</v>
          </cell>
          <cell r="P249">
            <v>1</v>
          </cell>
          <cell r="Q249">
            <v>20</v>
          </cell>
          <cell r="R249">
            <v>0.7</v>
          </cell>
          <cell r="S249">
            <v>1.01473233779264</v>
          </cell>
          <cell r="T249">
            <v>0.75</v>
          </cell>
          <cell r="U249">
            <v>102.39400000000001</v>
          </cell>
          <cell r="V249">
            <v>1.5619451224430188</v>
          </cell>
          <cell r="W249">
            <v>0.84111207455197601</v>
          </cell>
          <cell r="X249">
            <v>34.456633882515014</v>
          </cell>
          <cell r="Y249">
            <v>34.62326502334431</v>
          </cell>
          <cell r="Z249">
            <v>7.2907963607014015E-3</v>
          </cell>
          <cell r="AA249">
            <v>3.8269677418304865E-2</v>
          </cell>
          <cell r="AB249">
            <v>6.9331063611990746</v>
          </cell>
          <cell r="AC249">
            <v>1.081744856180749</v>
          </cell>
          <cell r="AD249">
            <v>1.4041540858729817</v>
          </cell>
          <cell r="AE249">
            <v>1362.0514854544892</v>
          </cell>
          <cell r="AF249">
            <v>3047.9788521065339</v>
          </cell>
          <cell r="AG249">
            <v>2</v>
          </cell>
          <cell r="AH249">
            <v>741811.62369162857</v>
          </cell>
          <cell r="AI249">
            <v>-113.10686500784648</v>
          </cell>
          <cell r="AJ249">
            <v>-1.2751044485913429E-3</v>
          </cell>
          <cell r="AK249">
            <v>-113.10686500784648</v>
          </cell>
        </row>
        <row r="250">
          <cell r="B250" t="str">
            <v>LoPGas</v>
          </cell>
          <cell r="C250" t="str">
            <v>Header</v>
          </cell>
          <cell r="D250" t="str">
            <v>x</v>
          </cell>
          <cell r="E250" t="str">
            <v>H</v>
          </cell>
          <cell r="F250">
            <v>25</v>
          </cell>
          <cell r="G250">
            <v>115</v>
          </cell>
          <cell r="J250">
            <v>5.4</v>
          </cell>
          <cell r="K250">
            <v>5.4</v>
          </cell>
          <cell r="L250">
            <v>80</v>
          </cell>
          <cell r="M250">
            <v>34.62326502334431</v>
          </cell>
          <cell r="N250">
            <v>190080</v>
          </cell>
          <cell r="O250">
            <v>15.84</v>
          </cell>
          <cell r="P250">
            <v>1</v>
          </cell>
          <cell r="Q250">
            <v>20</v>
          </cell>
          <cell r="R250">
            <v>0.7</v>
          </cell>
          <cell r="S250">
            <v>1.2386846748934399</v>
          </cell>
          <cell r="T250">
            <v>0.75</v>
          </cell>
          <cell r="U250">
            <v>102.39400000000001</v>
          </cell>
          <cell r="V250">
            <v>1.2008313764315792</v>
          </cell>
          <cell r="W250">
            <v>0.64665125279029567</v>
          </cell>
          <cell r="X250">
            <v>34.748696724272037</v>
          </cell>
          <cell r="Y250">
            <v>34.874128425199757</v>
          </cell>
          <cell r="Z250">
            <v>5.528458624987187E-3</v>
          </cell>
          <cell r="AA250">
            <v>3.2729156916256372E-2</v>
          </cell>
          <cell r="AB250">
            <v>6.0613410564312922</v>
          </cell>
          <cell r="AC250">
            <v>0.99566010548234429</v>
          </cell>
          <cell r="AD250">
            <v>1.4008067822178023</v>
          </cell>
          <cell r="AE250">
            <v>2043.0772281817337</v>
          </cell>
          <cell r="AF250">
            <v>2999.0383472155768</v>
          </cell>
          <cell r="AG250">
            <v>3</v>
          </cell>
          <cell r="AH250">
            <v>901311.90579921415</v>
          </cell>
          <cell r="AI250">
            <v>-127.6527747774912</v>
          </cell>
          <cell r="AJ250">
            <v>-9.5939134482842718E-4</v>
          </cell>
          <cell r="AK250">
            <v>-127.6527747774912</v>
          </cell>
        </row>
        <row r="251">
          <cell r="B251" t="str">
            <v>LoPGas</v>
          </cell>
          <cell r="C251" t="str">
            <v>Leader</v>
          </cell>
          <cell r="D251" t="str">
            <v>x</v>
          </cell>
          <cell r="E251" t="str">
            <v>L</v>
          </cell>
          <cell r="F251">
            <v>25</v>
          </cell>
          <cell r="G251">
            <v>115</v>
          </cell>
          <cell r="J251">
            <v>5.4</v>
          </cell>
          <cell r="K251">
            <v>5.4</v>
          </cell>
          <cell r="L251">
            <v>80</v>
          </cell>
          <cell r="M251">
            <v>34.874128425199757</v>
          </cell>
          <cell r="N251">
            <v>253440.00000000003</v>
          </cell>
          <cell r="O251">
            <v>21.12</v>
          </cell>
          <cell r="P251">
            <v>1</v>
          </cell>
          <cell r="Q251">
            <v>150</v>
          </cell>
          <cell r="R251">
            <v>0.7</v>
          </cell>
          <cell r="S251">
            <v>1.4046444981305601</v>
          </cell>
          <cell r="T251">
            <v>0.75</v>
          </cell>
          <cell r="U251">
            <v>102.39400000000001</v>
          </cell>
          <cell r="V251">
            <v>8.5615948446692087</v>
          </cell>
          <cell r="W251">
            <v>4.7316988302044365</v>
          </cell>
          <cell r="X251">
            <v>35.63996163219948</v>
          </cell>
          <cell r="Y251">
            <v>36.405794839199203</v>
          </cell>
          <cell r="Z251">
            <v>3.3942090436094308E-2</v>
          </cell>
          <cell r="AA251">
            <v>2.911021712773243E-2</v>
          </cell>
          <cell r="AB251">
            <v>5.5502556253984103</v>
          </cell>
          <cell r="AC251">
            <v>0.94126179112395258</v>
          </cell>
          <cell r="AD251">
            <v>1.397101495126281</v>
          </cell>
          <cell r="AE251">
            <v>2724.1029709089789</v>
          </cell>
          <cell r="AF251">
            <v>3223.6953557351771</v>
          </cell>
          <cell r="AG251">
            <v>3</v>
          </cell>
          <cell r="AH251">
            <v>1053483.3730997848</v>
          </cell>
          <cell r="AI251">
            <v>-1020.3534088900648</v>
          </cell>
          <cell r="AJ251">
            <v>-5.7514509429679875E-3</v>
          </cell>
          <cell r="AK251">
            <v>-1020.3534088900648</v>
          </cell>
        </row>
        <row r="252">
          <cell r="B252" t="str">
            <v>25_115_0.7_150</v>
          </cell>
          <cell r="F252">
            <v>25</v>
          </cell>
          <cell r="G252">
            <v>115</v>
          </cell>
          <cell r="H252">
            <v>16.721681466243677</v>
          </cell>
          <cell r="R252">
            <v>0.7</v>
          </cell>
          <cell r="W252">
            <v>4.7316988302044365</v>
          </cell>
          <cell r="X252">
            <v>8.2783185337563232</v>
          </cell>
          <cell r="AK252">
            <v>-1355.2102948015979</v>
          </cell>
          <cell r="AL252">
            <v>4.0260156600775907E-3</v>
          </cell>
          <cell r="AM252">
            <v>-1020.3534088900648</v>
          </cell>
        </row>
        <row r="253">
          <cell r="B253" t="str">
            <v>LoPGas</v>
          </cell>
          <cell r="C253" t="str">
            <v>Branch</v>
          </cell>
          <cell r="D253" t="str">
            <v>x</v>
          </cell>
          <cell r="E253" t="str">
            <v>B</v>
          </cell>
          <cell r="F253">
            <v>25</v>
          </cell>
          <cell r="G253">
            <v>115</v>
          </cell>
          <cell r="J253">
            <v>5.4</v>
          </cell>
          <cell r="K253">
            <v>5.4</v>
          </cell>
          <cell r="L253">
            <v>80</v>
          </cell>
          <cell r="M253">
            <v>30.4</v>
          </cell>
          <cell r="N253">
            <v>13200.000000000002</v>
          </cell>
          <cell r="O253">
            <v>1.2</v>
          </cell>
          <cell r="P253">
            <v>16</v>
          </cell>
          <cell r="Q253">
            <v>30</v>
          </cell>
          <cell r="R253">
            <v>0.7</v>
          </cell>
          <cell r="S253">
            <v>0.5</v>
          </cell>
          <cell r="T253">
            <v>0.75</v>
          </cell>
          <cell r="U253">
            <v>102.39400000000001</v>
          </cell>
          <cell r="V253">
            <v>1.4800660269278878</v>
          </cell>
          <cell r="W253">
            <v>0.79701993911033142</v>
          </cell>
          <cell r="X253">
            <v>32.067859117595134</v>
          </cell>
          <cell r="Y253">
            <v>33.735718235190276</v>
          </cell>
          <cell r="Z253">
            <v>6.7252383773997559E-2</v>
          </cell>
          <cell r="AA253">
            <v>0.12582270913491006</v>
          </cell>
          <cell r="AB253">
            <v>10.590508807326579</v>
          </cell>
          <cell r="AC253">
            <v>1.3435793732786732</v>
          </cell>
          <cell r="AD253">
            <v>1.421471150187487</v>
          </cell>
          <cell r="AE253">
            <v>141.88036306817597</v>
          </cell>
          <cell r="AF253">
            <v>1469.9077905844424</v>
          </cell>
          <cell r="AG253">
            <v>2</v>
          </cell>
          <cell r="AH253">
            <v>167761.09557038968</v>
          </cell>
          <cell r="AI253">
            <v>-119.18692431146971</v>
          </cell>
          <cell r="AJ253">
            <v>-1.2899017782626592E-2</v>
          </cell>
          <cell r="AK253">
            <v>-1906.9907889835154</v>
          </cell>
        </row>
        <row r="254">
          <cell r="B254" t="str">
            <v>LoPGas</v>
          </cell>
          <cell r="C254" t="str">
            <v>Header</v>
          </cell>
          <cell r="D254" t="str">
            <v>x</v>
          </cell>
          <cell r="E254" t="str">
            <v>H</v>
          </cell>
          <cell r="F254">
            <v>25</v>
          </cell>
          <cell r="G254">
            <v>115</v>
          </cell>
          <cell r="J254">
            <v>5.4</v>
          </cell>
          <cell r="K254">
            <v>5.4</v>
          </cell>
          <cell r="L254">
            <v>80</v>
          </cell>
          <cell r="M254">
            <v>33.735718235190276</v>
          </cell>
          <cell r="N254">
            <v>63360</v>
          </cell>
          <cell r="O254">
            <v>5.28</v>
          </cell>
          <cell r="P254">
            <v>1</v>
          </cell>
          <cell r="Q254">
            <v>20</v>
          </cell>
          <cell r="R254">
            <v>0.7</v>
          </cell>
          <cell r="S254">
            <v>0.73278748682815997</v>
          </cell>
          <cell r="T254">
            <v>0.75</v>
          </cell>
          <cell r="U254">
            <v>102.39400000000001</v>
          </cell>
          <cell r="V254">
            <v>2.3366843527658809</v>
          </cell>
          <cell r="W254">
            <v>1.2618364370992836</v>
          </cell>
          <cell r="X254">
            <v>34.012860488437994</v>
          </cell>
          <cell r="Y254">
            <v>34.290002741685718</v>
          </cell>
          <cell r="Z254">
            <v>1.1980830250715169E-2</v>
          </cell>
          <cell r="AA254">
            <v>5.0429954634644072E-2</v>
          </cell>
          <cell r="AB254">
            <v>8.5114816344094599</v>
          </cell>
          <cell r="AC254">
            <v>1.2123559193544806</v>
          </cell>
          <cell r="AD254">
            <v>1.4110871809392078</v>
          </cell>
          <cell r="AE254">
            <v>681.02574272724462</v>
          </cell>
          <cell r="AF254">
            <v>3070.6787913976027</v>
          </cell>
          <cell r="AG254">
            <v>2</v>
          </cell>
          <cell r="AH254">
            <v>526124.14242823608</v>
          </cell>
          <cell r="AI254">
            <v>-94.097246126195429</v>
          </cell>
          <cell r="AJ254">
            <v>-2.1216009678525303E-3</v>
          </cell>
          <cell r="AK254">
            <v>-94.097246126195429</v>
          </cell>
        </row>
        <row r="255">
          <cell r="B255" t="str">
            <v>LoPGas</v>
          </cell>
          <cell r="C255" t="str">
            <v>Header</v>
          </cell>
          <cell r="D255" t="str">
            <v>x</v>
          </cell>
          <cell r="E255" t="str">
            <v>H</v>
          </cell>
          <cell r="F255">
            <v>25</v>
          </cell>
          <cell r="G255">
            <v>115</v>
          </cell>
          <cell r="J255">
            <v>5.4</v>
          </cell>
          <cell r="K255">
            <v>5.4</v>
          </cell>
          <cell r="L255">
            <v>80</v>
          </cell>
          <cell r="M255">
            <v>34.290002741685718</v>
          </cell>
          <cell r="N255">
            <v>126720</v>
          </cell>
          <cell r="O255">
            <v>10.56</v>
          </cell>
          <cell r="P255">
            <v>1</v>
          </cell>
          <cell r="Q255">
            <v>20</v>
          </cell>
          <cell r="R255">
            <v>0.7</v>
          </cell>
          <cell r="S255">
            <v>1.01473233779264</v>
          </cell>
          <cell r="T255">
            <v>0.75</v>
          </cell>
          <cell r="U255">
            <v>102.39400000000001</v>
          </cell>
          <cell r="V255">
            <v>1.5619451224430188</v>
          </cell>
          <cell r="W255">
            <v>0.84111207455197601</v>
          </cell>
          <cell r="X255">
            <v>34.456633882515014</v>
          </cell>
          <cell r="Y255">
            <v>34.62326502334431</v>
          </cell>
          <cell r="Z255">
            <v>7.2907963607014015E-3</v>
          </cell>
          <cell r="AA255">
            <v>3.8269677418304865E-2</v>
          </cell>
          <cell r="AB255">
            <v>6.9331063611990746</v>
          </cell>
          <cell r="AC255">
            <v>1.081744856180749</v>
          </cell>
          <cell r="AD255">
            <v>1.4041540858729817</v>
          </cell>
          <cell r="AE255">
            <v>1362.0514854544892</v>
          </cell>
          <cell r="AF255">
            <v>3047.9788521065339</v>
          </cell>
          <cell r="AG255">
            <v>2</v>
          </cell>
          <cell r="AH255">
            <v>741811.62369162857</v>
          </cell>
          <cell r="AI255">
            <v>-113.10686500784648</v>
          </cell>
          <cell r="AJ255">
            <v>-1.2751044485913429E-3</v>
          </cell>
          <cell r="AK255">
            <v>-113.10686500784648</v>
          </cell>
        </row>
        <row r="256">
          <cell r="B256" t="str">
            <v>LoPGas</v>
          </cell>
          <cell r="C256" t="str">
            <v>Header</v>
          </cell>
          <cell r="D256" t="str">
            <v>x</v>
          </cell>
          <cell r="E256" t="str">
            <v>H</v>
          </cell>
          <cell r="F256">
            <v>25</v>
          </cell>
          <cell r="G256">
            <v>115</v>
          </cell>
          <cell r="J256">
            <v>5.4</v>
          </cell>
          <cell r="K256">
            <v>5.4</v>
          </cell>
          <cell r="L256">
            <v>80</v>
          </cell>
          <cell r="M256">
            <v>34.62326502334431</v>
          </cell>
          <cell r="N256">
            <v>190080</v>
          </cell>
          <cell r="O256">
            <v>15.84</v>
          </cell>
          <cell r="P256">
            <v>1</v>
          </cell>
          <cell r="Q256">
            <v>20</v>
          </cell>
          <cell r="R256">
            <v>0.7</v>
          </cell>
          <cell r="S256">
            <v>1.2386846748934399</v>
          </cell>
          <cell r="T256">
            <v>0.75</v>
          </cell>
          <cell r="U256">
            <v>102.39400000000001</v>
          </cell>
          <cell r="V256">
            <v>1.2008313764315792</v>
          </cell>
          <cell r="W256">
            <v>0.64665125279029567</v>
          </cell>
          <cell r="X256">
            <v>34.748696724272037</v>
          </cell>
          <cell r="Y256">
            <v>34.874128425199757</v>
          </cell>
          <cell r="Z256">
            <v>5.528458624987187E-3</v>
          </cell>
          <cell r="AA256">
            <v>3.2729156916256372E-2</v>
          </cell>
          <cell r="AB256">
            <v>6.0613410564312922</v>
          </cell>
          <cell r="AC256">
            <v>0.99566010548234429</v>
          </cell>
          <cell r="AD256">
            <v>1.4008067822178023</v>
          </cell>
          <cell r="AE256">
            <v>2043.0772281817337</v>
          </cell>
          <cell r="AF256">
            <v>2999.0383472155768</v>
          </cell>
          <cell r="AG256">
            <v>3</v>
          </cell>
          <cell r="AH256">
            <v>901311.90579921415</v>
          </cell>
          <cell r="AI256">
            <v>-127.6527747774912</v>
          </cell>
          <cell r="AJ256">
            <v>-9.5939134482842718E-4</v>
          </cell>
          <cell r="AK256">
            <v>-127.6527747774912</v>
          </cell>
        </row>
        <row r="257">
          <cell r="B257" t="str">
            <v>LoPGas</v>
          </cell>
          <cell r="C257" t="str">
            <v>Leader</v>
          </cell>
          <cell r="D257" t="str">
            <v>x</v>
          </cell>
          <cell r="E257" t="str">
            <v>L</v>
          </cell>
          <cell r="F257">
            <v>25</v>
          </cell>
          <cell r="G257">
            <v>115</v>
          </cell>
          <cell r="J257">
            <v>5.4</v>
          </cell>
          <cell r="K257">
            <v>5.4</v>
          </cell>
          <cell r="L257">
            <v>80</v>
          </cell>
          <cell r="M257">
            <v>34.874128425199757</v>
          </cell>
          <cell r="N257">
            <v>253440.00000000003</v>
          </cell>
          <cell r="O257">
            <v>21.12</v>
          </cell>
          <cell r="P257">
            <v>1</v>
          </cell>
          <cell r="Q257">
            <v>200</v>
          </cell>
          <cell r="R257">
            <v>0.7</v>
          </cell>
          <cell r="S257">
            <v>1.4046444981305601</v>
          </cell>
          <cell r="T257">
            <v>0.75</v>
          </cell>
          <cell r="U257">
            <v>102.39400000000001</v>
          </cell>
          <cell r="V257">
            <v>11.63925411296621</v>
          </cell>
          <cell r="W257">
            <v>6.5127440614916274</v>
          </cell>
          <cell r="X257">
            <v>35.896488538001321</v>
          </cell>
          <cell r="Y257">
            <v>36.918848650802886</v>
          </cell>
          <cell r="Z257">
            <v>4.5311484393466328E-2</v>
          </cell>
          <cell r="AA257">
            <v>2.9200459745839902E-2</v>
          </cell>
          <cell r="AB257">
            <v>5.5502556253984103</v>
          </cell>
          <cell r="AC257">
            <v>0.94126295603098031</v>
          </cell>
          <cell r="AD257">
            <v>1.3970997660734805</v>
          </cell>
          <cell r="AE257">
            <v>2724.1029709089789</v>
          </cell>
          <cell r="AF257">
            <v>3286.9366307890582</v>
          </cell>
          <cell r="AG257">
            <v>3</v>
          </cell>
          <cell r="AH257">
            <v>1053617.2294886038</v>
          </cell>
          <cell r="AI257">
            <v>-1352.4769370009553</v>
          </cell>
          <cell r="AJ257">
            <v>-7.6235397332755873E-3</v>
          </cell>
          <cell r="AK257">
            <v>-1352.4769370009553</v>
          </cell>
        </row>
        <row r="258">
          <cell r="B258" t="str">
            <v>25_115_0.7_200</v>
          </cell>
          <cell r="F258">
            <v>25</v>
          </cell>
          <cell r="G258">
            <v>115</v>
          </cell>
          <cell r="H258">
            <v>14.940636234956486</v>
          </cell>
          <cell r="R258">
            <v>0.7</v>
          </cell>
          <cell r="W258">
            <v>6.5127440614916274</v>
          </cell>
          <cell r="X258">
            <v>10.059363765043514</v>
          </cell>
          <cell r="AK258">
            <v>-1687.3338229124884</v>
          </cell>
          <cell r="AL258">
            <v>5.3364778132929105E-3</v>
          </cell>
          <cell r="AM258">
            <v>-1352.4769370009553</v>
          </cell>
        </row>
        <row r="259">
          <cell r="B259" t="str">
            <v>LoPGas</v>
          </cell>
          <cell r="C259" t="str">
            <v>Branch</v>
          </cell>
          <cell r="D259" t="str">
            <v>x</v>
          </cell>
          <cell r="E259" t="str">
            <v>B</v>
          </cell>
          <cell r="F259">
            <v>25</v>
          </cell>
          <cell r="G259">
            <v>115</v>
          </cell>
          <cell r="J259">
            <v>5.4</v>
          </cell>
          <cell r="K259">
            <v>5.4</v>
          </cell>
          <cell r="L259">
            <v>80</v>
          </cell>
          <cell r="M259">
            <v>30.4</v>
          </cell>
          <cell r="N259">
            <v>13200.000000000002</v>
          </cell>
          <cell r="O259">
            <v>1.2</v>
          </cell>
          <cell r="P259">
            <v>16</v>
          </cell>
          <cell r="Q259">
            <v>30</v>
          </cell>
          <cell r="R259">
            <v>0.4</v>
          </cell>
          <cell r="S259">
            <v>0.5</v>
          </cell>
          <cell r="T259">
            <v>0.75</v>
          </cell>
          <cell r="U259">
            <v>102.39400000000001</v>
          </cell>
          <cell r="V259">
            <v>0.53560562788240906</v>
          </cell>
          <cell r="W259">
            <v>0.28842521695336742</v>
          </cell>
          <cell r="X259">
            <v>33.238011713160844</v>
          </cell>
          <cell r="Y259">
            <v>36.076023426321697</v>
          </cell>
          <cell r="Z259">
            <v>0.11443595617584068</v>
          </cell>
          <cell r="AA259">
            <v>0.19694642209213076</v>
          </cell>
          <cell r="AB259">
            <v>10.590508807326579</v>
          </cell>
          <cell r="AC259">
            <v>1.3442862140553333</v>
          </cell>
          <cell r="AD259">
            <v>1.4207237247052547</v>
          </cell>
          <cell r="AE259">
            <v>81.074493181814859</v>
          </cell>
          <cell r="AF259">
            <v>838.57724038208914</v>
          </cell>
          <cell r="AG259">
            <v>2</v>
          </cell>
          <cell r="AH259">
            <v>95629.520772227843</v>
          </cell>
          <cell r="AI259">
            <v>-115.49335720614305</v>
          </cell>
          <cell r="AJ259">
            <v>-2.1873741895102845E-2</v>
          </cell>
          <cell r="AK259">
            <v>-1847.8937152982887</v>
          </cell>
        </row>
        <row r="260">
          <cell r="B260" t="str">
            <v>LoPGas</v>
          </cell>
          <cell r="C260" t="str">
            <v>Header</v>
          </cell>
          <cell r="D260" t="str">
            <v>x</v>
          </cell>
          <cell r="E260" t="str">
            <v>H</v>
          </cell>
          <cell r="F260">
            <v>25</v>
          </cell>
          <cell r="G260">
            <v>115</v>
          </cell>
          <cell r="J260">
            <v>5.4</v>
          </cell>
          <cell r="K260">
            <v>5.4</v>
          </cell>
          <cell r="L260">
            <v>80</v>
          </cell>
          <cell r="M260">
            <v>36.076023426321697</v>
          </cell>
          <cell r="N260">
            <v>63360</v>
          </cell>
          <cell r="O260">
            <v>5.28</v>
          </cell>
          <cell r="P260">
            <v>1</v>
          </cell>
          <cell r="Q260">
            <v>20</v>
          </cell>
          <cell r="R260">
            <v>0.4</v>
          </cell>
          <cell r="S260">
            <v>0.73278748682815997</v>
          </cell>
          <cell r="T260">
            <v>0.75</v>
          </cell>
          <cell r="U260">
            <v>102.39400000000001</v>
          </cell>
          <cell r="V260">
            <v>0.82682018726991524</v>
          </cell>
          <cell r="W260">
            <v>0.44524511969300917</v>
          </cell>
          <cell r="X260">
            <v>36.535980485524092</v>
          </cell>
          <cell r="Y260">
            <v>36.99593754472648</v>
          </cell>
          <cell r="Z260">
            <v>2.0943325039382898E-2</v>
          </cell>
          <cell r="AA260">
            <v>7.895738820647942E-2</v>
          </cell>
          <cell r="AB260">
            <v>8.5114816344094599</v>
          </cell>
          <cell r="AC260">
            <v>1.2178302739941764</v>
          </cell>
          <cell r="AD260">
            <v>1.4047441035654991</v>
          </cell>
          <cell r="AE260">
            <v>389.15756727271122</v>
          </cell>
          <cell r="AF260">
            <v>1753.5434403273064</v>
          </cell>
          <cell r="AG260">
            <v>2</v>
          </cell>
          <cell r="AH260">
            <v>299120.94260502298</v>
          </cell>
          <cell r="AI260">
            <v>-88.623987895163992</v>
          </cell>
          <cell r="AJ260">
            <v>-3.496842956722064E-3</v>
          </cell>
          <cell r="AK260">
            <v>-88.623987895163992</v>
          </cell>
        </row>
        <row r="261">
          <cell r="B261" t="str">
            <v>LoPGas</v>
          </cell>
          <cell r="C261" t="str">
            <v>Header</v>
          </cell>
          <cell r="D261" t="str">
            <v>x</v>
          </cell>
          <cell r="E261" t="str">
            <v>H</v>
          </cell>
          <cell r="F261">
            <v>25</v>
          </cell>
          <cell r="G261">
            <v>115</v>
          </cell>
          <cell r="J261">
            <v>5.4</v>
          </cell>
          <cell r="K261">
            <v>5.4</v>
          </cell>
          <cell r="L261">
            <v>80</v>
          </cell>
          <cell r="M261">
            <v>36.99593754472648</v>
          </cell>
          <cell r="N261">
            <v>126720</v>
          </cell>
          <cell r="O261">
            <v>10.56</v>
          </cell>
          <cell r="P261">
            <v>1</v>
          </cell>
          <cell r="Q261">
            <v>20</v>
          </cell>
          <cell r="R261">
            <v>0.4</v>
          </cell>
          <cell r="S261">
            <v>1.01473233779264</v>
          </cell>
          <cell r="T261">
            <v>0.75</v>
          </cell>
          <cell r="U261">
            <v>102.39400000000001</v>
          </cell>
          <cell r="V261">
            <v>0.55051710207054372</v>
          </cell>
          <cell r="W261">
            <v>0.29645508996798142</v>
          </cell>
          <cell r="X261">
            <v>37.270934704504498</v>
          </cell>
          <cell r="Y261">
            <v>37.545931864282522</v>
          </cell>
          <cell r="Z261">
            <v>1.2789357287536829E-2</v>
          </cell>
          <cell r="AA261">
            <v>5.9948140069794778E-2</v>
          </cell>
          <cell r="AB261">
            <v>6.9331063611990746</v>
          </cell>
          <cell r="AC261">
            <v>1.0874338250163458</v>
          </cell>
          <cell r="AD261">
            <v>1.3968081778727526</v>
          </cell>
          <cell r="AE261">
            <v>778.31513454542244</v>
          </cell>
          <cell r="AF261">
            <v>1747.7436889279068</v>
          </cell>
          <cell r="AG261">
            <v>2</v>
          </cell>
          <cell r="AH261">
            <v>421561.36255675333</v>
          </cell>
          <cell r="AI261">
            <v>-105.75716124644148</v>
          </cell>
          <cell r="AJ261">
            <v>-2.0864338945399599E-3</v>
          </cell>
          <cell r="AK261">
            <v>-105.75716124644148</v>
          </cell>
        </row>
        <row r="262">
          <cell r="B262" t="str">
            <v>LoPGas</v>
          </cell>
          <cell r="C262" t="str">
            <v>Header</v>
          </cell>
          <cell r="D262" t="str">
            <v>x</v>
          </cell>
          <cell r="E262" t="str">
            <v>H</v>
          </cell>
          <cell r="F262">
            <v>25</v>
          </cell>
          <cell r="G262">
            <v>115</v>
          </cell>
          <cell r="J262">
            <v>5.4</v>
          </cell>
          <cell r="K262">
            <v>5.4</v>
          </cell>
          <cell r="L262">
            <v>80</v>
          </cell>
          <cell r="M262">
            <v>37.545931864282522</v>
          </cell>
          <cell r="N262">
            <v>190080</v>
          </cell>
          <cell r="O262">
            <v>15.84</v>
          </cell>
          <cell r="P262">
            <v>1</v>
          </cell>
          <cell r="Q262">
            <v>20</v>
          </cell>
          <cell r="R262">
            <v>0.4</v>
          </cell>
          <cell r="S262">
            <v>1.2386846748934399</v>
          </cell>
          <cell r="T262">
            <v>0.75</v>
          </cell>
          <cell r="U262">
            <v>102.39400000000001</v>
          </cell>
          <cell r="V262">
            <v>0.42218813205189293</v>
          </cell>
          <cell r="W262">
            <v>0.22734955953251657</v>
          </cell>
          <cell r="X262">
            <v>37.752113997044539</v>
          </cell>
          <cell r="Y262">
            <v>37.958296129806556</v>
          </cell>
          <cell r="Z262">
            <v>9.7131861240196127E-3</v>
          </cell>
          <cell r="AA262">
            <v>5.128263417529777E-2</v>
          </cell>
          <cell r="AB262">
            <v>6.0613410564312922</v>
          </cell>
          <cell r="AC262">
            <v>1.0013968456573501</v>
          </cell>
          <cell r="AD262">
            <v>1.3927819271567756</v>
          </cell>
          <cell r="AE262">
            <v>1167.4727018181338</v>
          </cell>
          <cell r="AF262">
            <v>1723.4893750327876</v>
          </cell>
          <cell r="AG262">
            <v>3</v>
          </cell>
          <cell r="AH262">
            <v>512051.03983976354</v>
          </cell>
          <cell r="AI262">
            <v>-118.77264164648624</v>
          </cell>
          <cell r="AJ262">
            <v>-1.5621401731703262E-3</v>
          </cell>
          <cell r="AK262">
            <v>-118.77264164648624</v>
          </cell>
        </row>
        <row r="263">
          <cell r="B263" t="str">
            <v>LoPGas</v>
          </cell>
          <cell r="C263" t="str">
            <v>Leader</v>
          </cell>
          <cell r="D263" t="str">
            <v>x</v>
          </cell>
          <cell r="E263" t="str">
            <v>L</v>
          </cell>
          <cell r="F263">
            <v>25</v>
          </cell>
          <cell r="G263">
            <v>115</v>
          </cell>
          <cell r="J263">
            <v>5.4</v>
          </cell>
          <cell r="K263">
            <v>5.4</v>
          </cell>
          <cell r="L263">
            <v>80</v>
          </cell>
          <cell r="M263">
            <v>37.958296129806556</v>
          </cell>
          <cell r="N263">
            <v>253440.00000000003</v>
          </cell>
          <cell r="O263">
            <v>21.12</v>
          </cell>
          <cell r="P263">
            <v>1</v>
          </cell>
          <cell r="Q263">
            <v>40</v>
          </cell>
          <cell r="R263">
            <v>0.4</v>
          </cell>
          <cell r="S263">
            <v>1.4046444981305601</v>
          </cell>
          <cell r="T263">
            <v>0.75</v>
          </cell>
          <cell r="U263">
            <v>102.39400000000001</v>
          </cell>
          <cell r="V263">
            <v>0.76570181062852027</v>
          </cell>
          <cell r="W263">
            <v>0.41233269285326557</v>
          </cell>
          <cell r="X263">
            <v>38.291184691114395</v>
          </cell>
          <cell r="Y263">
            <v>38.624073252422235</v>
          </cell>
          <cell r="Z263">
            <v>1.5836111796784236E-2</v>
          </cell>
          <cell r="AA263">
            <v>4.5289029831477548E-2</v>
          </cell>
          <cell r="AB263">
            <v>5.5502556253984103</v>
          </cell>
          <cell r="AC263">
            <v>0.94701212238109445</v>
          </cell>
          <cell r="AD263">
            <v>1.3886181861939468</v>
          </cell>
          <cell r="AE263">
            <v>1556.6302690908451</v>
          </cell>
          <cell r="AF263">
            <v>1773.8977230177779</v>
          </cell>
          <cell r="AG263">
            <v>3</v>
          </cell>
          <cell r="AH263">
            <v>598099.40517487586</v>
          </cell>
          <cell r="AI263">
            <v>-254.99468228739659</v>
          </cell>
          <cell r="AJ263">
            <v>-2.5153358022352089E-3</v>
          </cell>
          <cell r="AK263">
            <v>-254.99468228739659</v>
          </cell>
        </row>
        <row r="264">
          <cell r="B264" t="str">
            <v>25_115_0.4_40</v>
          </cell>
          <cell r="F264">
            <v>25</v>
          </cell>
          <cell r="G264">
            <v>115</v>
          </cell>
          <cell r="H264">
            <v>23.33019232099986</v>
          </cell>
          <cell r="R264">
            <v>0.4</v>
          </cell>
          <cell r="W264">
            <v>0.41233269285326557</v>
          </cell>
          <cell r="X264">
            <v>1.6698076790001402</v>
          </cell>
          <cell r="AK264">
            <v>-568.14847307548825</v>
          </cell>
          <cell r="AL264">
            <v>1.0061343208940835E-3</v>
          </cell>
          <cell r="AM264">
            <v>-254.99468228739659</v>
          </cell>
        </row>
        <row r="265">
          <cell r="B265" t="str">
            <v>LoPGas</v>
          </cell>
          <cell r="C265" t="str">
            <v>Branch</v>
          </cell>
          <cell r="D265" t="str">
            <v>x</v>
          </cell>
          <cell r="E265" t="str">
            <v>B</v>
          </cell>
          <cell r="F265">
            <v>25</v>
          </cell>
          <cell r="G265">
            <v>115</v>
          </cell>
          <cell r="J265">
            <v>5.4</v>
          </cell>
          <cell r="K265">
            <v>5.4</v>
          </cell>
          <cell r="L265">
            <v>80</v>
          </cell>
          <cell r="M265">
            <v>30.4</v>
          </cell>
          <cell r="N265">
            <v>13200.000000000002</v>
          </cell>
          <cell r="O265">
            <v>1.2</v>
          </cell>
          <cell r="P265">
            <v>16</v>
          </cell>
          <cell r="Q265">
            <v>30</v>
          </cell>
          <cell r="R265">
            <v>0.4</v>
          </cell>
          <cell r="S265">
            <v>0.5</v>
          </cell>
          <cell r="T265">
            <v>0.75</v>
          </cell>
          <cell r="U265">
            <v>102.39400000000001</v>
          </cell>
          <cell r="V265">
            <v>0.53560562788240906</v>
          </cell>
          <cell r="W265">
            <v>0.28842521695336742</v>
          </cell>
          <cell r="X265">
            <v>33.238011713160844</v>
          </cell>
          <cell r="Y265">
            <v>36.076023426321697</v>
          </cell>
          <cell r="Z265">
            <v>0.11443595617584068</v>
          </cell>
          <cell r="AA265">
            <v>0.19694642209213076</v>
          </cell>
          <cell r="AB265">
            <v>10.590508807326579</v>
          </cell>
          <cell r="AC265">
            <v>1.3442862140553333</v>
          </cell>
          <cell r="AD265">
            <v>1.4207237247052547</v>
          </cell>
          <cell r="AE265">
            <v>81.074493181814859</v>
          </cell>
          <cell r="AF265">
            <v>838.57724038208914</v>
          </cell>
          <cell r="AG265">
            <v>2</v>
          </cell>
          <cell r="AH265">
            <v>95629.520772227843</v>
          </cell>
          <cell r="AI265">
            <v>-115.49335720614305</v>
          </cell>
          <cell r="AJ265">
            <v>-2.1873741895102845E-2</v>
          </cell>
          <cell r="AK265">
            <v>-1847.8937152982887</v>
          </cell>
        </row>
        <row r="266">
          <cell r="B266" t="str">
            <v>LoPGas</v>
          </cell>
          <cell r="C266" t="str">
            <v>Header</v>
          </cell>
          <cell r="D266" t="str">
            <v>x</v>
          </cell>
          <cell r="E266" t="str">
            <v>H</v>
          </cell>
          <cell r="F266">
            <v>25</v>
          </cell>
          <cell r="G266">
            <v>115</v>
          </cell>
          <cell r="J266">
            <v>5.4</v>
          </cell>
          <cell r="K266">
            <v>5.4</v>
          </cell>
          <cell r="L266">
            <v>80</v>
          </cell>
          <cell r="M266">
            <v>36.076023426321697</v>
          </cell>
          <cell r="N266">
            <v>63360</v>
          </cell>
          <cell r="O266">
            <v>5.28</v>
          </cell>
          <cell r="P266">
            <v>1</v>
          </cell>
          <cell r="Q266">
            <v>20</v>
          </cell>
          <cell r="R266">
            <v>0.4</v>
          </cell>
          <cell r="S266">
            <v>0.73278748682815997</v>
          </cell>
          <cell r="T266">
            <v>0.75</v>
          </cell>
          <cell r="U266">
            <v>102.39400000000001</v>
          </cell>
          <cell r="V266">
            <v>0.82682018726991524</v>
          </cell>
          <cell r="W266">
            <v>0.44524511969300917</v>
          </cell>
          <cell r="X266">
            <v>36.535980485524092</v>
          </cell>
          <cell r="Y266">
            <v>36.99593754472648</v>
          </cell>
          <cell r="Z266">
            <v>2.0943325039382898E-2</v>
          </cell>
          <cell r="AA266">
            <v>7.895738820647942E-2</v>
          </cell>
          <cell r="AB266">
            <v>8.5114816344094599</v>
          </cell>
          <cell r="AC266">
            <v>1.2178302739941764</v>
          </cell>
          <cell r="AD266">
            <v>1.4047441035654991</v>
          </cell>
          <cell r="AE266">
            <v>389.15756727271122</v>
          </cell>
          <cell r="AF266">
            <v>1753.5434403273064</v>
          </cell>
          <cell r="AG266">
            <v>2</v>
          </cell>
          <cell r="AH266">
            <v>299120.94260502298</v>
          </cell>
          <cell r="AI266">
            <v>-88.623987895163992</v>
          </cell>
          <cell r="AJ266">
            <v>-3.496842956722064E-3</v>
          </cell>
          <cell r="AK266">
            <v>-88.623987895163992</v>
          </cell>
        </row>
        <row r="267">
          <cell r="B267" t="str">
            <v>LoPGas</v>
          </cell>
          <cell r="C267" t="str">
            <v>Header</v>
          </cell>
          <cell r="D267" t="str">
            <v>x</v>
          </cell>
          <cell r="E267" t="str">
            <v>H</v>
          </cell>
          <cell r="F267">
            <v>25</v>
          </cell>
          <cell r="G267">
            <v>115</v>
          </cell>
          <cell r="J267">
            <v>5.4</v>
          </cell>
          <cell r="K267">
            <v>5.4</v>
          </cell>
          <cell r="L267">
            <v>80</v>
          </cell>
          <cell r="M267">
            <v>36.99593754472648</v>
          </cell>
          <cell r="N267">
            <v>126720</v>
          </cell>
          <cell r="O267">
            <v>10.56</v>
          </cell>
          <cell r="P267">
            <v>1</v>
          </cell>
          <cell r="Q267">
            <v>20</v>
          </cell>
          <cell r="R267">
            <v>0.4</v>
          </cell>
          <cell r="S267">
            <v>1.01473233779264</v>
          </cell>
          <cell r="T267">
            <v>0.75</v>
          </cell>
          <cell r="U267">
            <v>102.39400000000001</v>
          </cell>
          <cell r="V267">
            <v>0.55051710207054372</v>
          </cell>
          <cell r="W267">
            <v>0.29645508996798142</v>
          </cell>
          <cell r="X267">
            <v>37.270934704504498</v>
          </cell>
          <cell r="Y267">
            <v>37.545931864282522</v>
          </cell>
          <cell r="Z267">
            <v>1.2789357287536829E-2</v>
          </cell>
          <cell r="AA267">
            <v>5.9948140069794778E-2</v>
          </cell>
          <cell r="AB267">
            <v>6.9331063611990746</v>
          </cell>
          <cell r="AC267">
            <v>1.0874338250163458</v>
          </cell>
          <cell r="AD267">
            <v>1.3968081778727526</v>
          </cell>
          <cell r="AE267">
            <v>778.31513454542244</v>
          </cell>
          <cell r="AF267">
            <v>1747.7436889279068</v>
          </cell>
          <cell r="AG267">
            <v>2</v>
          </cell>
          <cell r="AH267">
            <v>421561.36255675333</v>
          </cell>
          <cell r="AI267">
            <v>-105.75716124644148</v>
          </cell>
          <cell r="AJ267">
            <v>-2.0864338945399599E-3</v>
          </cell>
          <cell r="AK267">
            <v>-105.75716124644148</v>
          </cell>
        </row>
        <row r="268">
          <cell r="B268" t="str">
            <v>LoPGas</v>
          </cell>
          <cell r="C268" t="str">
            <v>Header</v>
          </cell>
          <cell r="D268" t="str">
            <v>x</v>
          </cell>
          <cell r="E268" t="str">
            <v>H</v>
          </cell>
          <cell r="F268">
            <v>25</v>
          </cell>
          <cell r="G268">
            <v>115</v>
          </cell>
          <cell r="J268">
            <v>5.4</v>
          </cell>
          <cell r="K268">
            <v>5.4</v>
          </cell>
          <cell r="L268">
            <v>80</v>
          </cell>
          <cell r="M268">
            <v>37.545931864282522</v>
          </cell>
          <cell r="N268">
            <v>190080</v>
          </cell>
          <cell r="O268">
            <v>15.84</v>
          </cell>
          <cell r="P268">
            <v>1</v>
          </cell>
          <cell r="Q268">
            <v>20</v>
          </cell>
          <cell r="R268">
            <v>0.4</v>
          </cell>
          <cell r="S268">
            <v>1.2386846748934399</v>
          </cell>
          <cell r="T268">
            <v>0.75</v>
          </cell>
          <cell r="U268">
            <v>102.39400000000001</v>
          </cell>
          <cell r="V268">
            <v>0.42218813205189293</v>
          </cell>
          <cell r="W268">
            <v>0.22734955953251657</v>
          </cell>
          <cell r="X268">
            <v>37.752113997044539</v>
          </cell>
          <cell r="Y268">
            <v>37.958296129806556</v>
          </cell>
          <cell r="Z268">
            <v>9.7131861240196127E-3</v>
          </cell>
          <cell r="AA268">
            <v>5.128263417529777E-2</v>
          </cell>
          <cell r="AB268">
            <v>6.0613410564312922</v>
          </cell>
          <cell r="AC268">
            <v>1.0013968456573501</v>
          </cell>
          <cell r="AD268">
            <v>1.3927819271567756</v>
          </cell>
          <cell r="AE268">
            <v>1167.4727018181338</v>
          </cell>
          <cell r="AF268">
            <v>1723.4893750327876</v>
          </cell>
          <cell r="AG268">
            <v>3</v>
          </cell>
          <cell r="AH268">
            <v>512051.03983976354</v>
          </cell>
          <cell r="AI268">
            <v>-118.77264164648624</v>
          </cell>
          <cell r="AJ268">
            <v>-1.5621401731703262E-3</v>
          </cell>
          <cell r="AK268">
            <v>-118.77264164648624</v>
          </cell>
        </row>
        <row r="269">
          <cell r="B269" t="str">
            <v>LoPGas</v>
          </cell>
          <cell r="C269" t="str">
            <v>Leader</v>
          </cell>
          <cell r="D269" t="str">
            <v>x</v>
          </cell>
          <cell r="E269" t="str">
            <v>L</v>
          </cell>
          <cell r="F269">
            <v>25</v>
          </cell>
          <cell r="G269">
            <v>115</v>
          </cell>
          <cell r="J269">
            <v>5.4</v>
          </cell>
          <cell r="K269">
            <v>5.4</v>
          </cell>
          <cell r="L269">
            <v>80</v>
          </cell>
          <cell r="M269">
            <v>37.958296129806556</v>
          </cell>
          <cell r="N269">
            <v>253440.00000000003</v>
          </cell>
          <cell r="O269">
            <v>21.12</v>
          </cell>
          <cell r="P269">
            <v>1</v>
          </cell>
          <cell r="Q269">
            <v>20</v>
          </cell>
          <cell r="R269">
            <v>0.4</v>
          </cell>
          <cell r="S269">
            <v>1.4046444981305601</v>
          </cell>
          <cell r="T269">
            <v>0.75</v>
          </cell>
          <cell r="U269">
            <v>102.39400000000001</v>
          </cell>
          <cell r="V269">
            <v>0.38173443037992372</v>
          </cell>
          <cell r="W269">
            <v>0.20556512136775495</v>
          </cell>
          <cell r="X269">
            <v>38.125166983165812</v>
          </cell>
          <cell r="Y269">
            <v>38.292037836525061</v>
          </cell>
          <cell r="Z269">
            <v>7.9383487346030845E-3</v>
          </cell>
          <cell r="AA269">
            <v>4.5265300454771437E-2</v>
          </cell>
          <cell r="AB269">
            <v>5.5502556253984103</v>
          </cell>
          <cell r="AC269">
            <v>0.9470118976631593</v>
          </cell>
          <cell r="AD269">
            <v>1.3886185157013293</v>
          </cell>
          <cell r="AE269">
            <v>1556.6302690908451</v>
          </cell>
          <cell r="AF269">
            <v>1768.7791992041828</v>
          </cell>
          <cell r="AG269">
            <v>3</v>
          </cell>
          <cell r="AH269">
            <v>598245.51345185551</v>
          </cell>
          <cell r="AI269">
            <v>-128.00734053863187</v>
          </cell>
          <cell r="AJ269">
            <v>-1.2626986716642188E-3</v>
          </cell>
          <cell r="AK269">
            <v>-128.00734053863187</v>
          </cell>
        </row>
        <row r="270">
          <cell r="B270" t="str">
            <v>25_115_0.4_20</v>
          </cell>
          <cell r="F270">
            <v>25</v>
          </cell>
          <cell r="G270">
            <v>115</v>
          </cell>
          <cell r="H270">
            <v>23.53695989248537</v>
          </cell>
          <cell r="R270">
            <v>0.4</v>
          </cell>
          <cell r="W270">
            <v>0.20556512136775495</v>
          </cell>
          <cell r="X270">
            <v>1.4630401075146295</v>
          </cell>
          <cell r="AK270">
            <v>-441.16113132672359</v>
          </cell>
          <cell r="AL270">
            <v>5.050794686656875E-4</v>
          </cell>
          <cell r="AM270">
            <v>-128.00734053863187</v>
          </cell>
        </row>
        <row r="271">
          <cell r="B271" t="str">
            <v>LoPGas</v>
          </cell>
          <cell r="C271" t="str">
            <v>Branch</v>
          </cell>
          <cell r="D271" t="str">
            <v>x</v>
          </cell>
          <cell r="E271" t="str">
            <v>B</v>
          </cell>
          <cell r="F271">
            <v>25</v>
          </cell>
          <cell r="G271">
            <v>115</v>
          </cell>
          <cell r="J271">
            <v>5.4</v>
          </cell>
          <cell r="K271">
            <v>5.4</v>
          </cell>
          <cell r="L271">
            <v>80</v>
          </cell>
          <cell r="M271">
            <v>30.4</v>
          </cell>
          <cell r="N271">
            <v>13200.000000000002</v>
          </cell>
          <cell r="O271">
            <v>1.2</v>
          </cell>
          <cell r="P271">
            <v>16</v>
          </cell>
          <cell r="Q271">
            <v>30</v>
          </cell>
          <cell r="R271">
            <v>0.4</v>
          </cell>
          <cell r="S271">
            <v>0.5</v>
          </cell>
          <cell r="T271">
            <v>0.75</v>
          </cell>
          <cell r="U271">
            <v>102.39400000000001</v>
          </cell>
          <cell r="V271">
            <v>0.53560562788240906</v>
          </cell>
          <cell r="W271">
            <v>0.28842521695336742</v>
          </cell>
          <cell r="X271">
            <v>33.238011713160844</v>
          </cell>
          <cell r="Y271">
            <v>36.076023426321697</v>
          </cell>
          <cell r="Z271">
            <v>0.11443595617584068</v>
          </cell>
          <cell r="AA271">
            <v>0.19694642209213076</v>
          </cell>
          <cell r="AB271">
            <v>10.590508807326579</v>
          </cell>
          <cell r="AC271">
            <v>1.3442862140553333</v>
          </cell>
          <cell r="AD271">
            <v>1.4207237247052547</v>
          </cell>
          <cell r="AE271">
            <v>81.074493181814859</v>
          </cell>
          <cell r="AF271">
            <v>838.57724038208914</v>
          </cell>
          <cell r="AG271">
            <v>2</v>
          </cell>
          <cell r="AH271">
            <v>95629.520772227843</v>
          </cell>
          <cell r="AI271">
            <v>-115.49335720614305</v>
          </cell>
          <cell r="AJ271">
            <v>-2.1873741895102845E-2</v>
          </cell>
          <cell r="AK271">
            <v>-1847.8937152982887</v>
          </cell>
        </row>
        <row r="272">
          <cell r="B272" t="str">
            <v>LoPGas</v>
          </cell>
          <cell r="C272" t="str">
            <v>Header</v>
          </cell>
          <cell r="D272" t="str">
            <v>x</v>
          </cell>
          <cell r="E272" t="str">
            <v>H</v>
          </cell>
          <cell r="F272">
            <v>25</v>
          </cell>
          <cell r="G272">
            <v>115</v>
          </cell>
          <cell r="J272">
            <v>5.4</v>
          </cell>
          <cell r="K272">
            <v>5.4</v>
          </cell>
          <cell r="L272">
            <v>80</v>
          </cell>
          <cell r="M272">
            <v>36.076023426321697</v>
          </cell>
          <cell r="N272">
            <v>63360</v>
          </cell>
          <cell r="O272">
            <v>5.28</v>
          </cell>
          <cell r="P272">
            <v>1</v>
          </cell>
          <cell r="Q272">
            <v>20</v>
          </cell>
          <cell r="R272">
            <v>0.4</v>
          </cell>
          <cell r="S272">
            <v>0.73278748682815997</v>
          </cell>
          <cell r="T272">
            <v>0.75</v>
          </cell>
          <cell r="U272">
            <v>102.39400000000001</v>
          </cell>
          <cell r="V272">
            <v>0.82682018726991524</v>
          </cell>
          <cell r="W272">
            <v>0.44524511969300917</v>
          </cell>
          <cell r="X272">
            <v>36.535980485524092</v>
          </cell>
          <cell r="Y272">
            <v>36.99593754472648</v>
          </cell>
          <cell r="Z272">
            <v>2.0943325039382898E-2</v>
          </cell>
          <cell r="AA272">
            <v>7.895738820647942E-2</v>
          </cell>
          <cell r="AB272">
            <v>8.5114816344094599</v>
          </cell>
          <cell r="AC272">
            <v>1.2178302739941764</v>
          </cell>
          <cell r="AD272">
            <v>1.4047441035654991</v>
          </cell>
          <cell r="AE272">
            <v>389.15756727271122</v>
          </cell>
          <cell r="AF272">
            <v>1753.5434403273064</v>
          </cell>
          <cell r="AG272">
            <v>2</v>
          </cell>
          <cell r="AH272">
            <v>299120.94260502298</v>
          </cell>
          <cell r="AI272">
            <v>-88.623987895163992</v>
          </cell>
          <cell r="AJ272">
            <v>-3.496842956722064E-3</v>
          </cell>
          <cell r="AK272">
            <v>-88.623987895163992</v>
          </cell>
        </row>
        <row r="273">
          <cell r="B273" t="str">
            <v>LoPGas</v>
          </cell>
          <cell r="C273" t="str">
            <v>Header</v>
          </cell>
          <cell r="D273" t="str">
            <v>x</v>
          </cell>
          <cell r="E273" t="str">
            <v>H</v>
          </cell>
          <cell r="F273">
            <v>25</v>
          </cell>
          <cell r="G273">
            <v>115</v>
          </cell>
          <cell r="J273">
            <v>5.4</v>
          </cell>
          <cell r="K273">
            <v>5.4</v>
          </cell>
          <cell r="L273">
            <v>80</v>
          </cell>
          <cell r="M273">
            <v>36.99593754472648</v>
          </cell>
          <cell r="N273">
            <v>126720</v>
          </cell>
          <cell r="O273">
            <v>10.56</v>
          </cell>
          <cell r="P273">
            <v>1</v>
          </cell>
          <cell r="Q273">
            <v>20</v>
          </cell>
          <cell r="R273">
            <v>0.4</v>
          </cell>
          <cell r="S273">
            <v>1.01473233779264</v>
          </cell>
          <cell r="T273">
            <v>0.75</v>
          </cell>
          <cell r="U273">
            <v>102.39400000000001</v>
          </cell>
          <cell r="V273">
            <v>0.55051710207054372</v>
          </cell>
          <cell r="W273">
            <v>0.29645508996798142</v>
          </cell>
          <cell r="X273">
            <v>37.270934704504498</v>
          </cell>
          <cell r="Y273">
            <v>37.545931864282522</v>
          </cell>
          <cell r="Z273">
            <v>1.2789357287536829E-2</v>
          </cell>
          <cell r="AA273">
            <v>5.9948140069794778E-2</v>
          </cell>
          <cell r="AB273">
            <v>6.9331063611990746</v>
          </cell>
          <cell r="AC273">
            <v>1.0874338250163458</v>
          </cell>
          <cell r="AD273">
            <v>1.3968081778727526</v>
          </cell>
          <cell r="AE273">
            <v>778.31513454542244</v>
          </cell>
          <cell r="AF273">
            <v>1747.7436889279068</v>
          </cell>
          <cell r="AG273">
            <v>2</v>
          </cell>
          <cell r="AH273">
            <v>421561.36255675333</v>
          </cell>
          <cell r="AI273">
            <v>-105.75716124644148</v>
          </cell>
          <cell r="AJ273">
            <v>-2.0864338945399599E-3</v>
          </cell>
          <cell r="AK273">
            <v>-105.75716124644148</v>
          </cell>
        </row>
        <row r="274">
          <cell r="B274" t="str">
            <v>LoPGas</v>
          </cell>
          <cell r="C274" t="str">
            <v>Header</v>
          </cell>
          <cell r="D274" t="str">
            <v>x</v>
          </cell>
          <cell r="E274" t="str">
            <v>H</v>
          </cell>
          <cell r="F274">
            <v>25</v>
          </cell>
          <cell r="G274">
            <v>115</v>
          </cell>
          <cell r="J274">
            <v>5.4</v>
          </cell>
          <cell r="K274">
            <v>5.4</v>
          </cell>
          <cell r="L274">
            <v>80</v>
          </cell>
          <cell r="M274">
            <v>37.545931864282522</v>
          </cell>
          <cell r="N274">
            <v>190080</v>
          </cell>
          <cell r="O274">
            <v>15.84</v>
          </cell>
          <cell r="P274">
            <v>1</v>
          </cell>
          <cell r="Q274">
            <v>20</v>
          </cell>
          <cell r="R274">
            <v>0.4</v>
          </cell>
          <cell r="S274">
            <v>1.2386846748934399</v>
          </cell>
          <cell r="T274">
            <v>0.75</v>
          </cell>
          <cell r="U274">
            <v>102.39400000000001</v>
          </cell>
          <cell r="V274">
            <v>0.42218813205189293</v>
          </cell>
          <cell r="W274">
            <v>0.22734955953251657</v>
          </cell>
          <cell r="X274">
            <v>37.752113997044539</v>
          </cell>
          <cell r="Y274">
            <v>37.958296129806556</v>
          </cell>
          <cell r="Z274">
            <v>9.7131861240196127E-3</v>
          </cell>
          <cell r="AA274">
            <v>5.128263417529777E-2</v>
          </cell>
          <cell r="AB274">
            <v>6.0613410564312922</v>
          </cell>
          <cell r="AC274">
            <v>1.0013968456573501</v>
          </cell>
          <cell r="AD274">
            <v>1.3927819271567756</v>
          </cell>
          <cell r="AE274">
            <v>1167.4727018181338</v>
          </cell>
          <cell r="AF274">
            <v>1723.4893750327876</v>
          </cell>
          <cell r="AG274">
            <v>3</v>
          </cell>
          <cell r="AH274">
            <v>512051.03983976354</v>
          </cell>
          <cell r="AI274">
            <v>-118.77264164648624</v>
          </cell>
          <cell r="AJ274">
            <v>-1.5621401731703262E-3</v>
          </cell>
          <cell r="AK274">
            <v>-118.77264164648624</v>
          </cell>
        </row>
        <row r="275">
          <cell r="B275" t="str">
            <v>LoPGas</v>
          </cell>
          <cell r="C275" t="str">
            <v>Leader</v>
          </cell>
          <cell r="D275" t="str">
            <v>x</v>
          </cell>
          <cell r="E275" t="str">
            <v>L</v>
          </cell>
          <cell r="F275">
            <v>25</v>
          </cell>
          <cell r="G275">
            <v>115</v>
          </cell>
          <cell r="J275">
            <v>5.4</v>
          </cell>
          <cell r="K275">
            <v>5.4</v>
          </cell>
          <cell r="L275">
            <v>80</v>
          </cell>
          <cell r="M275">
            <v>37.958296129806556</v>
          </cell>
          <cell r="N275">
            <v>253440.00000000003</v>
          </cell>
          <cell r="O275">
            <v>21.12</v>
          </cell>
          <cell r="P275">
            <v>1</v>
          </cell>
          <cell r="Q275">
            <v>60</v>
          </cell>
          <cell r="R275">
            <v>0.4</v>
          </cell>
          <cell r="S275">
            <v>1.4046444981305601</v>
          </cell>
          <cell r="T275">
            <v>0.75</v>
          </cell>
          <cell r="U275">
            <v>102.39400000000001</v>
          </cell>
          <cell r="V275">
            <v>1.1519305116416925</v>
          </cell>
          <cell r="W275">
            <v>0.62031799226800999</v>
          </cell>
          <cell r="X275">
            <v>38.456354304454301</v>
          </cell>
          <cell r="Y275">
            <v>38.954412479102047</v>
          </cell>
          <cell r="Z275">
            <v>2.3693529462342044E-2</v>
          </cell>
          <cell r="AA275">
            <v>4.5313038174792708E-2</v>
          </cell>
          <cell r="AB275">
            <v>5.5502556253984103</v>
          </cell>
          <cell r="AC275">
            <v>0.94701237250464299</v>
          </cell>
          <cell r="AD275">
            <v>1.3886178194341048</v>
          </cell>
          <cell r="AE275">
            <v>1556.6302690908451</v>
          </cell>
          <cell r="AF275">
            <v>1779.0601387568438</v>
          </cell>
          <cell r="AG275">
            <v>3</v>
          </cell>
          <cell r="AH275">
            <v>597954.39042547636</v>
          </cell>
          <cell r="AI275">
            <v>-380.96575358900958</v>
          </cell>
          <cell r="AJ275">
            <v>-3.7579481690835064E-3</v>
          </cell>
          <cell r="AK275">
            <v>-380.96575358900958</v>
          </cell>
        </row>
        <row r="276">
          <cell r="B276" t="str">
            <v>25_115_0.4_60</v>
          </cell>
          <cell r="F276">
            <v>25</v>
          </cell>
          <cell r="G276">
            <v>115</v>
          </cell>
          <cell r="H276">
            <v>23.122207021585115</v>
          </cell>
          <cell r="R276">
            <v>0.4</v>
          </cell>
          <cell r="W276">
            <v>0.62031799226800999</v>
          </cell>
          <cell r="X276">
            <v>1.8777929784148846</v>
          </cell>
          <cell r="AK276">
            <v>-694.11954437710131</v>
          </cell>
          <cell r="AL276">
            <v>1.5031792676334025E-3</v>
          </cell>
          <cell r="AM276">
            <v>-380.96575358900958</v>
          </cell>
        </row>
        <row r="277">
          <cell r="B277" t="str">
            <v>LoPGas</v>
          </cell>
          <cell r="C277" t="str">
            <v>Branch</v>
          </cell>
          <cell r="D277" t="str">
            <v>x</v>
          </cell>
          <cell r="E277" t="str">
            <v>B</v>
          </cell>
          <cell r="F277">
            <v>25</v>
          </cell>
          <cell r="G277">
            <v>115</v>
          </cell>
          <cell r="J277">
            <v>5.4</v>
          </cell>
          <cell r="K277">
            <v>5.4</v>
          </cell>
          <cell r="L277">
            <v>80</v>
          </cell>
          <cell r="M277">
            <v>30.4</v>
          </cell>
          <cell r="N277">
            <v>13200.000000000002</v>
          </cell>
          <cell r="O277">
            <v>1.2</v>
          </cell>
          <cell r="P277">
            <v>16</v>
          </cell>
          <cell r="Q277">
            <v>30</v>
          </cell>
          <cell r="R277">
            <v>0.4</v>
          </cell>
          <cell r="S277">
            <v>0.5</v>
          </cell>
          <cell r="T277">
            <v>0.75</v>
          </cell>
          <cell r="U277">
            <v>102.39400000000001</v>
          </cell>
          <cell r="V277">
            <v>0.53560562788240906</v>
          </cell>
          <cell r="W277">
            <v>0.28842521695336742</v>
          </cell>
          <cell r="X277">
            <v>33.238011713160844</v>
          </cell>
          <cell r="Y277">
            <v>36.076023426321697</v>
          </cell>
          <cell r="Z277">
            <v>0.11443595617584068</v>
          </cell>
          <cell r="AA277">
            <v>0.19694642209213076</v>
          </cell>
          <cell r="AB277">
            <v>10.590508807326579</v>
          </cell>
          <cell r="AC277">
            <v>1.3442862140553333</v>
          </cell>
          <cell r="AD277">
            <v>1.4207237247052547</v>
          </cell>
          <cell r="AE277">
            <v>81.074493181814859</v>
          </cell>
          <cell r="AF277">
            <v>838.57724038208914</v>
          </cell>
          <cell r="AG277">
            <v>2</v>
          </cell>
          <cell r="AH277">
            <v>95629.520772227843</v>
          </cell>
          <cell r="AI277">
            <v>-115.49335720614305</v>
          </cell>
          <cell r="AJ277">
            <v>-2.1873741895102845E-2</v>
          </cell>
          <cell r="AK277">
            <v>-1847.8937152982887</v>
          </cell>
        </row>
        <row r="278">
          <cell r="B278" t="str">
            <v>LoPGas</v>
          </cell>
          <cell r="C278" t="str">
            <v>Header</v>
          </cell>
          <cell r="D278" t="str">
            <v>x</v>
          </cell>
          <cell r="E278" t="str">
            <v>H</v>
          </cell>
          <cell r="F278">
            <v>25</v>
          </cell>
          <cell r="G278">
            <v>115</v>
          </cell>
          <cell r="J278">
            <v>5.4</v>
          </cell>
          <cell r="K278">
            <v>5.4</v>
          </cell>
          <cell r="L278">
            <v>80</v>
          </cell>
          <cell r="M278">
            <v>36.076023426321697</v>
          </cell>
          <cell r="N278">
            <v>63360</v>
          </cell>
          <cell r="O278">
            <v>5.28</v>
          </cell>
          <cell r="P278">
            <v>1</v>
          </cell>
          <cell r="Q278">
            <v>20</v>
          </cell>
          <cell r="R278">
            <v>0.4</v>
          </cell>
          <cell r="S278">
            <v>0.73278748682815997</v>
          </cell>
          <cell r="T278">
            <v>0.75</v>
          </cell>
          <cell r="U278">
            <v>102.39400000000001</v>
          </cell>
          <cell r="V278">
            <v>0.82682018726991524</v>
          </cell>
          <cell r="W278">
            <v>0.44524511969300917</v>
          </cell>
          <cell r="X278">
            <v>36.535980485524092</v>
          </cell>
          <cell r="Y278">
            <v>36.99593754472648</v>
          </cell>
          <cell r="Z278">
            <v>2.0943325039382898E-2</v>
          </cell>
          <cell r="AA278">
            <v>7.895738820647942E-2</v>
          </cell>
          <cell r="AB278">
            <v>8.5114816344094599</v>
          </cell>
          <cell r="AC278">
            <v>1.2178302739941764</v>
          </cell>
          <cell r="AD278">
            <v>1.4047441035654991</v>
          </cell>
          <cell r="AE278">
            <v>389.15756727271122</v>
          </cell>
          <cell r="AF278">
            <v>1753.5434403273064</v>
          </cell>
          <cell r="AG278">
            <v>2</v>
          </cell>
          <cell r="AH278">
            <v>299120.94260502298</v>
          </cell>
          <cell r="AI278">
            <v>-88.623987895163992</v>
          </cell>
          <cell r="AJ278">
            <v>-3.496842956722064E-3</v>
          </cell>
          <cell r="AK278">
            <v>-88.623987895163992</v>
          </cell>
        </row>
        <row r="279">
          <cell r="B279" t="str">
            <v>LoPGas</v>
          </cell>
          <cell r="C279" t="str">
            <v>Header</v>
          </cell>
          <cell r="D279" t="str">
            <v>x</v>
          </cell>
          <cell r="E279" t="str">
            <v>H</v>
          </cell>
          <cell r="F279">
            <v>25</v>
          </cell>
          <cell r="G279">
            <v>115</v>
          </cell>
          <cell r="J279">
            <v>5.4</v>
          </cell>
          <cell r="K279">
            <v>5.4</v>
          </cell>
          <cell r="L279">
            <v>80</v>
          </cell>
          <cell r="M279">
            <v>36.99593754472648</v>
          </cell>
          <cell r="N279">
            <v>126720</v>
          </cell>
          <cell r="O279">
            <v>10.56</v>
          </cell>
          <cell r="P279">
            <v>1</v>
          </cell>
          <cell r="Q279">
            <v>20</v>
          </cell>
          <cell r="R279">
            <v>0.4</v>
          </cell>
          <cell r="S279">
            <v>1.01473233779264</v>
          </cell>
          <cell r="T279">
            <v>0.75</v>
          </cell>
          <cell r="U279">
            <v>102.39400000000001</v>
          </cell>
          <cell r="V279">
            <v>0.55051710207054372</v>
          </cell>
          <cell r="W279">
            <v>0.29645508996798142</v>
          </cell>
          <cell r="X279">
            <v>37.270934704504498</v>
          </cell>
          <cell r="Y279">
            <v>37.545931864282522</v>
          </cell>
          <cell r="Z279">
            <v>1.2789357287536829E-2</v>
          </cell>
          <cell r="AA279">
            <v>5.9948140069794778E-2</v>
          </cell>
          <cell r="AB279">
            <v>6.9331063611990746</v>
          </cell>
          <cell r="AC279">
            <v>1.0874338250163458</v>
          </cell>
          <cell r="AD279">
            <v>1.3968081778727526</v>
          </cell>
          <cell r="AE279">
            <v>778.31513454542244</v>
          </cell>
          <cell r="AF279">
            <v>1747.7436889279068</v>
          </cell>
          <cell r="AG279">
            <v>2</v>
          </cell>
          <cell r="AH279">
            <v>421561.36255675333</v>
          </cell>
          <cell r="AI279">
            <v>-105.75716124644148</v>
          </cell>
          <cell r="AJ279">
            <v>-2.0864338945399599E-3</v>
          </cell>
          <cell r="AK279">
            <v>-105.75716124644148</v>
          </cell>
        </row>
        <row r="280">
          <cell r="B280" t="str">
            <v>LoPGas</v>
          </cell>
          <cell r="C280" t="str">
            <v>Header</v>
          </cell>
          <cell r="D280" t="str">
            <v>x</v>
          </cell>
          <cell r="E280" t="str">
            <v>H</v>
          </cell>
          <cell r="F280">
            <v>25</v>
          </cell>
          <cell r="G280">
            <v>115</v>
          </cell>
          <cell r="J280">
            <v>5.4</v>
          </cell>
          <cell r="K280">
            <v>5.4</v>
          </cell>
          <cell r="L280">
            <v>80</v>
          </cell>
          <cell r="M280">
            <v>37.545931864282522</v>
          </cell>
          <cell r="N280">
            <v>190080</v>
          </cell>
          <cell r="O280">
            <v>15.84</v>
          </cell>
          <cell r="P280">
            <v>1</v>
          </cell>
          <cell r="Q280">
            <v>20</v>
          </cell>
          <cell r="R280">
            <v>0.4</v>
          </cell>
          <cell r="S280">
            <v>1.2386846748934399</v>
          </cell>
          <cell r="T280">
            <v>0.75</v>
          </cell>
          <cell r="U280">
            <v>102.39400000000001</v>
          </cell>
          <cell r="V280">
            <v>0.42218813205189293</v>
          </cell>
          <cell r="W280">
            <v>0.22734955953251657</v>
          </cell>
          <cell r="X280">
            <v>37.752113997044539</v>
          </cell>
          <cell r="Y280">
            <v>37.958296129806556</v>
          </cell>
          <cell r="Z280">
            <v>9.7131861240196127E-3</v>
          </cell>
          <cell r="AA280">
            <v>5.128263417529777E-2</v>
          </cell>
          <cell r="AB280">
            <v>6.0613410564312922</v>
          </cell>
          <cell r="AC280">
            <v>1.0013968456573501</v>
          </cell>
          <cell r="AD280">
            <v>1.3927819271567756</v>
          </cell>
          <cell r="AE280">
            <v>1167.4727018181338</v>
          </cell>
          <cell r="AF280">
            <v>1723.4893750327876</v>
          </cell>
          <cell r="AG280">
            <v>3</v>
          </cell>
          <cell r="AH280">
            <v>512051.03983976354</v>
          </cell>
          <cell r="AI280">
            <v>-118.77264164648624</v>
          </cell>
          <cell r="AJ280">
            <v>-1.5621401731703262E-3</v>
          </cell>
          <cell r="AK280">
            <v>-118.77264164648624</v>
          </cell>
        </row>
        <row r="281">
          <cell r="B281" t="str">
            <v>LoPGas</v>
          </cell>
          <cell r="C281" t="str">
            <v>Leader</v>
          </cell>
          <cell r="D281" t="str">
            <v>x</v>
          </cell>
          <cell r="E281" t="str">
            <v>L</v>
          </cell>
          <cell r="F281">
            <v>25</v>
          </cell>
          <cell r="G281">
            <v>115</v>
          </cell>
          <cell r="J281">
            <v>5.4</v>
          </cell>
          <cell r="K281">
            <v>5.4</v>
          </cell>
          <cell r="L281">
            <v>80</v>
          </cell>
          <cell r="M281">
            <v>37.958296129806556</v>
          </cell>
          <cell r="N281">
            <v>253440.00000000003</v>
          </cell>
          <cell r="O281">
            <v>21.12</v>
          </cell>
          <cell r="P281">
            <v>1</v>
          </cell>
          <cell r="Q281">
            <v>100</v>
          </cell>
          <cell r="R281">
            <v>0.4</v>
          </cell>
          <cell r="S281">
            <v>1.4046444981305601</v>
          </cell>
          <cell r="T281">
            <v>0.75</v>
          </cell>
          <cell r="U281">
            <v>102.39400000000001</v>
          </cell>
          <cell r="V281">
            <v>1.9312921609224387</v>
          </cell>
          <cell r="W281">
            <v>1.0405524895864851</v>
          </cell>
          <cell r="X281">
            <v>38.784169973933189</v>
          </cell>
          <cell r="Y281">
            <v>39.610043818059829</v>
          </cell>
          <cell r="Z281">
            <v>3.9288314606685582E-2</v>
          </cell>
          <cell r="AA281">
            <v>4.5361916923146242E-2</v>
          </cell>
          <cell r="AB281">
            <v>5.5502556253984103</v>
          </cell>
          <cell r="AC281">
            <v>0.94701290882613953</v>
          </cell>
          <cell r="AD281">
            <v>1.3886170330186502</v>
          </cell>
          <cell r="AE281">
            <v>1556.6302690908451</v>
          </cell>
          <cell r="AF281">
            <v>1789.5229344207546</v>
          </cell>
          <cell r="AG281">
            <v>3</v>
          </cell>
          <cell r="AH281">
            <v>597667.60720302234</v>
          </cell>
          <cell r="AI281">
            <v>-629.873771966243</v>
          </cell>
          <cell r="AJ281">
            <v>-6.2132434892503445E-3</v>
          </cell>
          <cell r="AK281">
            <v>-629.873771966243</v>
          </cell>
        </row>
        <row r="282">
          <cell r="B282" t="str">
            <v>25_115_0.4_100</v>
          </cell>
          <cell r="F282">
            <v>25</v>
          </cell>
          <cell r="G282">
            <v>115</v>
          </cell>
          <cell r="H282">
            <v>22.70197252426664</v>
          </cell>
          <cell r="R282">
            <v>0.4</v>
          </cell>
          <cell r="W282">
            <v>1.0405524895864851</v>
          </cell>
          <cell r="X282">
            <v>2.2980274757333596</v>
          </cell>
          <cell r="AK282">
            <v>-943.02756275433467</v>
          </cell>
          <cell r="AL282">
            <v>2.4852973957001376E-3</v>
          </cell>
          <cell r="AM282">
            <v>-629.873771966243</v>
          </cell>
        </row>
        <row r="283">
          <cell r="B283" t="str">
            <v>LoPGas</v>
          </cell>
          <cell r="C283" t="str">
            <v>Branch</v>
          </cell>
          <cell r="D283" t="str">
            <v>x</v>
          </cell>
          <cell r="E283" t="str">
            <v>B</v>
          </cell>
          <cell r="F283">
            <v>25</v>
          </cell>
          <cell r="G283">
            <v>115</v>
          </cell>
          <cell r="J283">
            <v>5.4</v>
          </cell>
          <cell r="K283">
            <v>5.4</v>
          </cell>
          <cell r="L283">
            <v>80</v>
          </cell>
          <cell r="M283">
            <v>30.4</v>
          </cell>
          <cell r="N283">
            <v>13200.000000000002</v>
          </cell>
          <cell r="O283">
            <v>1.2</v>
          </cell>
          <cell r="P283">
            <v>16</v>
          </cell>
          <cell r="Q283">
            <v>30</v>
          </cell>
          <cell r="R283">
            <v>0.4</v>
          </cell>
          <cell r="S283">
            <v>0.5</v>
          </cell>
          <cell r="T283">
            <v>0.75</v>
          </cell>
          <cell r="U283">
            <v>102.39400000000001</v>
          </cell>
          <cell r="V283">
            <v>0.53560562788240906</v>
          </cell>
          <cell r="W283">
            <v>0.28842521695336742</v>
          </cell>
          <cell r="X283">
            <v>33.238011713160844</v>
          </cell>
          <cell r="Y283">
            <v>36.076023426321697</v>
          </cell>
          <cell r="Z283">
            <v>0.11443595617584068</v>
          </cell>
          <cell r="AA283">
            <v>0.19694642209213076</v>
          </cell>
          <cell r="AB283">
            <v>10.590508807326579</v>
          </cell>
          <cell r="AC283">
            <v>1.3442862140553333</v>
          </cell>
          <cell r="AD283">
            <v>1.4207237247052547</v>
          </cell>
          <cell r="AE283">
            <v>81.074493181814859</v>
          </cell>
          <cell r="AF283">
            <v>838.57724038208914</v>
          </cell>
          <cell r="AG283">
            <v>2</v>
          </cell>
          <cell r="AH283">
            <v>95629.520772227843</v>
          </cell>
          <cell r="AI283">
            <v>-115.49335720614305</v>
          </cell>
          <cell r="AJ283">
            <v>-2.1873741895102845E-2</v>
          </cell>
          <cell r="AK283">
            <v>-1847.8937152982887</v>
          </cell>
        </row>
        <row r="284">
          <cell r="B284" t="str">
            <v>LoPGas</v>
          </cell>
          <cell r="C284" t="str">
            <v>Header</v>
          </cell>
          <cell r="D284" t="str">
            <v>x</v>
          </cell>
          <cell r="E284" t="str">
            <v>H</v>
          </cell>
          <cell r="F284">
            <v>25</v>
          </cell>
          <cell r="G284">
            <v>115</v>
          </cell>
          <cell r="J284">
            <v>5.4</v>
          </cell>
          <cell r="K284">
            <v>5.4</v>
          </cell>
          <cell r="L284">
            <v>80</v>
          </cell>
          <cell r="M284">
            <v>36.076023426321697</v>
          </cell>
          <cell r="N284">
            <v>63360</v>
          </cell>
          <cell r="O284">
            <v>5.28</v>
          </cell>
          <cell r="P284">
            <v>1</v>
          </cell>
          <cell r="Q284">
            <v>20</v>
          </cell>
          <cell r="R284">
            <v>0.4</v>
          </cell>
          <cell r="S284">
            <v>0.73278748682815997</v>
          </cell>
          <cell r="T284">
            <v>0.75</v>
          </cell>
          <cell r="U284">
            <v>102.39400000000001</v>
          </cell>
          <cell r="V284">
            <v>0.82682018726991524</v>
          </cell>
          <cell r="W284">
            <v>0.44524511969300917</v>
          </cell>
          <cell r="X284">
            <v>36.535980485524092</v>
          </cell>
          <cell r="Y284">
            <v>36.99593754472648</v>
          </cell>
          <cell r="Z284">
            <v>2.0943325039382898E-2</v>
          </cell>
          <cell r="AA284">
            <v>7.895738820647942E-2</v>
          </cell>
          <cell r="AB284">
            <v>8.5114816344094599</v>
          </cell>
          <cell r="AC284">
            <v>1.2178302739941764</v>
          </cell>
          <cell r="AD284">
            <v>1.4047441035654991</v>
          </cell>
          <cell r="AE284">
            <v>389.15756727271122</v>
          </cell>
          <cell r="AF284">
            <v>1753.5434403273064</v>
          </cell>
          <cell r="AG284">
            <v>2</v>
          </cell>
          <cell r="AH284">
            <v>299120.94260502298</v>
          </cell>
          <cell r="AI284">
            <v>-88.623987895163992</v>
          </cell>
          <cell r="AJ284">
            <v>-3.496842956722064E-3</v>
          </cell>
          <cell r="AK284">
            <v>-88.623987895163992</v>
          </cell>
        </row>
        <row r="285">
          <cell r="B285" t="str">
            <v>LoPGas</v>
          </cell>
          <cell r="C285" t="str">
            <v>Header</v>
          </cell>
          <cell r="D285" t="str">
            <v>x</v>
          </cell>
          <cell r="E285" t="str">
            <v>H</v>
          </cell>
          <cell r="F285">
            <v>25</v>
          </cell>
          <cell r="G285">
            <v>115</v>
          </cell>
          <cell r="J285">
            <v>5.4</v>
          </cell>
          <cell r="K285">
            <v>5.4</v>
          </cell>
          <cell r="L285">
            <v>80</v>
          </cell>
          <cell r="M285">
            <v>36.99593754472648</v>
          </cell>
          <cell r="N285">
            <v>126720</v>
          </cell>
          <cell r="O285">
            <v>10.56</v>
          </cell>
          <cell r="P285">
            <v>1</v>
          </cell>
          <cell r="Q285">
            <v>20</v>
          </cell>
          <cell r="R285">
            <v>0.4</v>
          </cell>
          <cell r="S285">
            <v>1.01473233779264</v>
          </cell>
          <cell r="T285">
            <v>0.75</v>
          </cell>
          <cell r="U285">
            <v>102.39400000000001</v>
          </cell>
          <cell r="V285">
            <v>0.55051710207054372</v>
          </cell>
          <cell r="W285">
            <v>0.29645508996798142</v>
          </cell>
          <cell r="X285">
            <v>37.270934704504498</v>
          </cell>
          <cell r="Y285">
            <v>37.545931864282522</v>
          </cell>
          <cell r="Z285">
            <v>1.2789357287536829E-2</v>
          </cell>
          <cell r="AA285">
            <v>5.9948140069794778E-2</v>
          </cell>
          <cell r="AB285">
            <v>6.9331063611990746</v>
          </cell>
          <cell r="AC285">
            <v>1.0874338250163458</v>
          </cell>
          <cell r="AD285">
            <v>1.3968081778727526</v>
          </cell>
          <cell r="AE285">
            <v>778.31513454542244</v>
          </cell>
          <cell r="AF285">
            <v>1747.7436889279068</v>
          </cell>
          <cell r="AG285">
            <v>2</v>
          </cell>
          <cell r="AH285">
            <v>421561.36255675333</v>
          </cell>
          <cell r="AI285">
            <v>-105.75716124644148</v>
          </cell>
          <cell r="AJ285">
            <v>-2.0864338945399599E-3</v>
          </cell>
          <cell r="AK285">
            <v>-105.75716124644148</v>
          </cell>
        </row>
        <row r="286">
          <cell r="B286" t="str">
            <v>LoPGas</v>
          </cell>
          <cell r="C286" t="str">
            <v>Header</v>
          </cell>
          <cell r="D286" t="str">
            <v>x</v>
          </cell>
          <cell r="E286" t="str">
            <v>H</v>
          </cell>
          <cell r="F286">
            <v>25</v>
          </cell>
          <cell r="G286">
            <v>115</v>
          </cell>
          <cell r="J286">
            <v>5.4</v>
          </cell>
          <cell r="K286">
            <v>5.4</v>
          </cell>
          <cell r="L286">
            <v>80</v>
          </cell>
          <cell r="M286">
            <v>37.545931864282522</v>
          </cell>
          <cell r="N286">
            <v>190080</v>
          </cell>
          <cell r="O286">
            <v>15.84</v>
          </cell>
          <cell r="P286">
            <v>1</v>
          </cell>
          <cell r="Q286">
            <v>20</v>
          </cell>
          <cell r="R286">
            <v>0.4</v>
          </cell>
          <cell r="S286">
            <v>1.2386846748934399</v>
          </cell>
          <cell r="T286">
            <v>0.75</v>
          </cell>
          <cell r="U286">
            <v>102.39400000000001</v>
          </cell>
          <cell r="V286">
            <v>0.42218813205189293</v>
          </cell>
          <cell r="W286">
            <v>0.22734955953251657</v>
          </cell>
          <cell r="X286">
            <v>37.752113997044539</v>
          </cell>
          <cell r="Y286">
            <v>37.958296129806556</v>
          </cell>
          <cell r="Z286">
            <v>9.7131861240196127E-3</v>
          </cell>
          <cell r="AA286">
            <v>5.128263417529777E-2</v>
          </cell>
          <cell r="AB286">
            <v>6.0613410564312922</v>
          </cell>
          <cell r="AC286">
            <v>1.0013968456573501</v>
          </cell>
          <cell r="AD286">
            <v>1.3927819271567756</v>
          </cell>
          <cell r="AE286">
            <v>1167.4727018181338</v>
          </cell>
          <cell r="AF286">
            <v>1723.4893750327876</v>
          </cell>
          <cell r="AG286">
            <v>3</v>
          </cell>
          <cell r="AH286">
            <v>512051.03983976354</v>
          </cell>
          <cell r="AI286">
            <v>-118.77264164648624</v>
          </cell>
          <cell r="AJ286">
            <v>-1.5621401731703262E-3</v>
          </cell>
          <cell r="AK286">
            <v>-118.77264164648624</v>
          </cell>
        </row>
        <row r="287">
          <cell r="B287" t="str">
            <v>LoPGas</v>
          </cell>
          <cell r="C287" t="str">
            <v>Leader</v>
          </cell>
          <cell r="D287" t="str">
            <v>x</v>
          </cell>
          <cell r="E287" t="str">
            <v>L</v>
          </cell>
          <cell r="F287">
            <v>25</v>
          </cell>
          <cell r="G287">
            <v>115</v>
          </cell>
          <cell r="J287">
            <v>5.4</v>
          </cell>
          <cell r="K287">
            <v>5.4</v>
          </cell>
          <cell r="L287">
            <v>80</v>
          </cell>
          <cell r="M287">
            <v>37.958296129806556</v>
          </cell>
          <cell r="N287">
            <v>253440.00000000003</v>
          </cell>
          <cell r="O287">
            <v>21.12</v>
          </cell>
          <cell r="P287">
            <v>1</v>
          </cell>
          <cell r="Q287">
            <v>150</v>
          </cell>
          <cell r="R287">
            <v>0.4</v>
          </cell>
          <cell r="S287">
            <v>1.4046444981305601</v>
          </cell>
          <cell r="T287">
            <v>0.75</v>
          </cell>
          <cell r="U287">
            <v>102.39400000000001</v>
          </cell>
          <cell r="V287">
            <v>2.9187754603273359</v>
          </cell>
          <cell r="W287">
            <v>1.5795717578205988</v>
          </cell>
          <cell r="X287">
            <v>39.189263364508577</v>
          </cell>
          <cell r="Y287">
            <v>40.420230599210605</v>
          </cell>
          <cell r="Z287">
            <v>5.8559340910764202E-2</v>
          </cell>
          <cell r="AA287">
            <v>4.5424704589042193E-2</v>
          </cell>
          <cell r="AB287">
            <v>5.5502556253984103</v>
          </cell>
          <cell r="AC287">
            <v>0.94701363323910148</v>
          </cell>
          <cell r="AD287">
            <v>1.3886159708035537</v>
          </cell>
          <cell r="AE287">
            <v>1556.6302690908451</v>
          </cell>
          <cell r="AF287">
            <v>1802.8780932139041</v>
          </cell>
          <cell r="AG287">
            <v>3</v>
          </cell>
          <cell r="AH287">
            <v>597315.12544384494</v>
          </cell>
          <cell r="AI287">
            <v>-935.35684328899356</v>
          </cell>
          <cell r="AJ287">
            <v>-9.2266102754990677E-3</v>
          </cell>
          <cell r="AK287">
            <v>-935.35684328899356</v>
          </cell>
        </row>
        <row r="288">
          <cell r="B288" t="str">
            <v>25_115_0.4_150</v>
          </cell>
          <cell r="F288">
            <v>25</v>
          </cell>
          <cell r="G288">
            <v>115</v>
          </cell>
          <cell r="H288">
            <v>22.162953256032527</v>
          </cell>
          <cell r="R288">
            <v>0.4</v>
          </cell>
          <cell r="W288">
            <v>1.5795717578205988</v>
          </cell>
          <cell r="X288">
            <v>2.8370467439674734</v>
          </cell>
          <cell r="AK288">
            <v>-1248.5106340770853</v>
          </cell>
          <cell r="AL288">
            <v>3.6906441101996271E-3</v>
          </cell>
          <cell r="AM288">
            <v>-935.35684328899356</v>
          </cell>
        </row>
        <row r="289">
          <cell r="B289" t="str">
            <v>LoPGas</v>
          </cell>
          <cell r="C289" t="str">
            <v>Branch</v>
          </cell>
          <cell r="D289" t="str">
            <v>x</v>
          </cell>
          <cell r="E289" t="str">
            <v>B</v>
          </cell>
          <cell r="F289">
            <v>25</v>
          </cell>
          <cell r="G289">
            <v>115</v>
          </cell>
          <cell r="J289">
            <v>5.4</v>
          </cell>
          <cell r="K289">
            <v>5.4</v>
          </cell>
          <cell r="L289">
            <v>80</v>
          </cell>
          <cell r="M289">
            <v>30.4</v>
          </cell>
          <cell r="N289">
            <v>13200.000000000002</v>
          </cell>
          <cell r="O289">
            <v>1.2</v>
          </cell>
          <cell r="P289">
            <v>16</v>
          </cell>
          <cell r="Q289">
            <v>30</v>
          </cell>
          <cell r="R289">
            <v>0.4</v>
          </cell>
          <cell r="S289">
            <v>0.5</v>
          </cell>
          <cell r="T289">
            <v>0.75</v>
          </cell>
          <cell r="U289">
            <v>102.39400000000001</v>
          </cell>
          <cell r="V289">
            <v>0.53560562788240906</v>
          </cell>
          <cell r="W289">
            <v>0.28842521695336742</v>
          </cell>
          <cell r="X289">
            <v>33.238011713160844</v>
          </cell>
          <cell r="Y289">
            <v>36.076023426321697</v>
          </cell>
          <cell r="Z289">
            <v>0.11443595617584068</v>
          </cell>
          <cell r="AA289">
            <v>0.19694642209213076</v>
          </cell>
          <cell r="AB289">
            <v>10.590508807326579</v>
          </cell>
          <cell r="AC289">
            <v>1.3442862140553333</v>
          </cell>
          <cell r="AD289">
            <v>1.4207237247052547</v>
          </cell>
          <cell r="AE289">
            <v>81.074493181814859</v>
          </cell>
          <cell r="AF289">
            <v>838.57724038208914</v>
          </cell>
          <cell r="AG289">
            <v>2</v>
          </cell>
          <cell r="AH289">
            <v>95629.520772227843</v>
          </cell>
          <cell r="AI289">
            <v>-115.49335720614305</v>
          </cell>
          <cell r="AJ289">
            <v>-2.1873741895102845E-2</v>
          </cell>
          <cell r="AK289">
            <v>-1847.8937152982887</v>
          </cell>
        </row>
        <row r="290">
          <cell r="B290" t="str">
            <v>LoPGas</v>
          </cell>
          <cell r="C290" t="str">
            <v>Header</v>
          </cell>
          <cell r="D290" t="str">
            <v>x</v>
          </cell>
          <cell r="E290" t="str">
            <v>H</v>
          </cell>
          <cell r="F290">
            <v>25</v>
          </cell>
          <cell r="G290">
            <v>115</v>
          </cell>
          <cell r="J290">
            <v>5.4</v>
          </cell>
          <cell r="K290">
            <v>5.4</v>
          </cell>
          <cell r="L290">
            <v>80</v>
          </cell>
          <cell r="M290">
            <v>36.076023426321697</v>
          </cell>
          <cell r="N290">
            <v>63360</v>
          </cell>
          <cell r="O290">
            <v>5.28</v>
          </cell>
          <cell r="P290">
            <v>1</v>
          </cell>
          <cell r="Q290">
            <v>20</v>
          </cell>
          <cell r="R290">
            <v>0.4</v>
          </cell>
          <cell r="S290">
            <v>0.73278748682815997</v>
          </cell>
          <cell r="T290">
            <v>0.75</v>
          </cell>
          <cell r="U290">
            <v>102.39400000000001</v>
          </cell>
          <cell r="V290">
            <v>0.82682018726991524</v>
          </cell>
          <cell r="W290">
            <v>0.44524511969300917</v>
          </cell>
          <cell r="X290">
            <v>36.535980485524092</v>
          </cell>
          <cell r="Y290">
            <v>36.99593754472648</v>
          </cell>
          <cell r="Z290">
            <v>2.0943325039382898E-2</v>
          </cell>
          <cell r="AA290">
            <v>7.895738820647942E-2</v>
          </cell>
          <cell r="AB290">
            <v>8.5114816344094599</v>
          </cell>
          <cell r="AC290">
            <v>1.2178302739941764</v>
          </cell>
          <cell r="AD290">
            <v>1.4047441035654991</v>
          </cell>
          <cell r="AE290">
            <v>389.15756727271122</v>
          </cell>
          <cell r="AF290">
            <v>1753.5434403273064</v>
          </cell>
          <cell r="AG290">
            <v>2</v>
          </cell>
          <cell r="AH290">
            <v>299120.94260502298</v>
          </cell>
          <cell r="AI290">
            <v>-88.623987895163992</v>
          </cell>
          <cell r="AJ290">
            <v>-3.496842956722064E-3</v>
          </cell>
          <cell r="AK290">
            <v>-88.623987895163992</v>
          </cell>
        </row>
        <row r="291">
          <cell r="B291" t="str">
            <v>LoPGas</v>
          </cell>
          <cell r="C291" t="str">
            <v>Header</v>
          </cell>
          <cell r="D291" t="str">
            <v>x</v>
          </cell>
          <cell r="E291" t="str">
            <v>H</v>
          </cell>
          <cell r="F291">
            <v>25</v>
          </cell>
          <cell r="G291">
            <v>115</v>
          </cell>
          <cell r="J291">
            <v>5.4</v>
          </cell>
          <cell r="K291">
            <v>5.4</v>
          </cell>
          <cell r="L291">
            <v>80</v>
          </cell>
          <cell r="M291">
            <v>36.99593754472648</v>
          </cell>
          <cell r="N291">
            <v>126720</v>
          </cell>
          <cell r="O291">
            <v>10.56</v>
          </cell>
          <cell r="P291">
            <v>1</v>
          </cell>
          <cell r="Q291">
            <v>20</v>
          </cell>
          <cell r="R291">
            <v>0.4</v>
          </cell>
          <cell r="S291">
            <v>1.01473233779264</v>
          </cell>
          <cell r="T291">
            <v>0.75</v>
          </cell>
          <cell r="U291">
            <v>102.39400000000001</v>
          </cell>
          <cell r="V291">
            <v>0.55051710207054372</v>
          </cell>
          <cell r="W291">
            <v>0.29645508996798142</v>
          </cell>
          <cell r="X291">
            <v>37.270934704504498</v>
          </cell>
          <cell r="Y291">
            <v>37.545931864282522</v>
          </cell>
          <cell r="Z291">
            <v>1.2789357287536829E-2</v>
          </cell>
          <cell r="AA291">
            <v>5.9948140069794778E-2</v>
          </cell>
          <cell r="AB291">
            <v>6.9331063611990746</v>
          </cell>
          <cell r="AC291">
            <v>1.0874338250163458</v>
          </cell>
          <cell r="AD291">
            <v>1.3968081778727526</v>
          </cell>
          <cell r="AE291">
            <v>778.31513454542244</v>
          </cell>
          <cell r="AF291">
            <v>1747.7436889279068</v>
          </cell>
          <cell r="AG291">
            <v>2</v>
          </cell>
          <cell r="AH291">
            <v>421561.36255675333</v>
          </cell>
          <cell r="AI291">
            <v>-105.75716124644148</v>
          </cell>
          <cell r="AJ291">
            <v>-2.0864338945399599E-3</v>
          </cell>
          <cell r="AK291">
            <v>-105.75716124644148</v>
          </cell>
        </row>
        <row r="292">
          <cell r="B292" t="str">
            <v>LoPGas</v>
          </cell>
          <cell r="C292" t="str">
            <v>Header</v>
          </cell>
          <cell r="D292" t="str">
            <v>x</v>
          </cell>
          <cell r="E292" t="str">
            <v>H</v>
          </cell>
          <cell r="F292">
            <v>25</v>
          </cell>
          <cell r="G292">
            <v>115</v>
          </cell>
          <cell r="J292">
            <v>5.4</v>
          </cell>
          <cell r="K292">
            <v>5.4</v>
          </cell>
          <cell r="L292">
            <v>80</v>
          </cell>
          <cell r="M292">
            <v>37.545931864282522</v>
          </cell>
          <cell r="N292">
            <v>190080</v>
          </cell>
          <cell r="O292">
            <v>15.84</v>
          </cell>
          <cell r="P292">
            <v>1</v>
          </cell>
          <cell r="Q292">
            <v>20</v>
          </cell>
          <cell r="R292">
            <v>0.4</v>
          </cell>
          <cell r="S292">
            <v>1.2386846748934399</v>
          </cell>
          <cell r="T292">
            <v>0.75</v>
          </cell>
          <cell r="U292">
            <v>102.39400000000001</v>
          </cell>
          <cell r="V292">
            <v>0.42218813205189293</v>
          </cell>
          <cell r="W292">
            <v>0.22734955953251657</v>
          </cell>
          <cell r="X292">
            <v>37.752113997044539</v>
          </cell>
          <cell r="Y292">
            <v>37.958296129806556</v>
          </cell>
          <cell r="Z292">
            <v>9.7131861240196127E-3</v>
          </cell>
          <cell r="AA292">
            <v>5.128263417529777E-2</v>
          </cell>
          <cell r="AB292">
            <v>6.0613410564312922</v>
          </cell>
          <cell r="AC292">
            <v>1.0013968456573501</v>
          </cell>
          <cell r="AD292">
            <v>1.3927819271567756</v>
          </cell>
          <cell r="AE292">
            <v>1167.4727018181338</v>
          </cell>
          <cell r="AF292">
            <v>1723.4893750327876</v>
          </cell>
          <cell r="AG292">
            <v>3</v>
          </cell>
          <cell r="AH292">
            <v>512051.03983976354</v>
          </cell>
          <cell r="AI292">
            <v>-118.77264164648624</v>
          </cell>
          <cell r="AJ292">
            <v>-1.5621401731703262E-3</v>
          </cell>
          <cell r="AK292">
            <v>-118.77264164648624</v>
          </cell>
        </row>
        <row r="293">
          <cell r="B293" t="str">
            <v>LoPGas</v>
          </cell>
          <cell r="C293" t="str">
            <v>Leader</v>
          </cell>
          <cell r="D293" t="str">
            <v>x</v>
          </cell>
          <cell r="E293" t="str">
            <v>L</v>
          </cell>
          <cell r="F293">
            <v>25</v>
          </cell>
          <cell r="G293">
            <v>115</v>
          </cell>
          <cell r="J293">
            <v>5.4</v>
          </cell>
          <cell r="K293">
            <v>5.4</v>
          </cell>
          <cell r="L293">
            <v>80</v>
          </cell>
          <cell r="M293">
            <v>37.958296129806556</v>
          </cell>
          <cell r="N293">
            <v>253440.00000000003</v>
          </cell>
          <cell r="O293">
            <v>21.12</v>
          </cell>
          <cell r="P293">
            <v>1</v>
          </cell>
          <cell r="Q293">
            <v>200</v>
          </cell>
          <cell r="R293">
            <v>0.4</v>
          </cell>
          <cell r="S293">
            <v>1.4046444981305601</v>
          </cell>
          <cell r="T293">
            <v>0.75</v>
          </cell>
          <cell r="U293">
            <v>102.39400000000001</v>
          </cell>
          <cell r="V293">
            <v>3.9215414571651714</v>
          </cell>
          <cell r="W293">
            <v>2.1287604967691962</v>
          </cell>
          <cell r="X293">
            <v>39.589243564738489</v>
          </cell>
          <cell r="Y293">
            <v>41.220190999670422</v>
          </cell>
          <cell r="Z293">
            <v>7.7587123488980891E-2</v>
          </cell>
          <cell r="AA293">
            <v>4.5489486634890143E-2</v>
          </cell>
          <cell r="AB293">
            <v>5.5502556253984103</v>
          </cell>
          <cell r="AC293">
            <v>0.94701442385833323</v>
          </cell>
          <cell r="AD293">
            <v>1.3886148115112933</v>
          </cell>
          <cell r="AE293">
            <v>1556.6302690908451</v>
          </cell>
          <cell r="AF293">
            <v>1816.5692909551501</v>
          </cell>
          <cell r="AG293">
            <v>3</v>
          </cell>
          <cell r="AH293">
            <v>596969.18237502489</v>
          </cell>
          <cell r="AI293">
            <v>-1234.6107298760739</v>
          </cell>
          <cell r="AJ293">
            <v>-1.2178530716107104E-2</v>
          </cell>
          <cell r="AK293">
            <v>-1234.6107298760739</v>
          </cell>
        </row>
        <row r="294">
          <cell r="B294" t="str">
            <v>25_115_0.4_200</v>
          </cell>
          <cell r="F294">
            <v>25</v>
          </cell>
          <cell r="G294">
            <v>115</v>
          </cell>
          <cell r="H294">
            <v>21.613764517083929</v>
          </cell>
          <cell r="R294">
            <v>0.4</v>
          </cell>
          <cell r="W294">
            <v>2.1287604967691962</v>
          </cell>
          <cell r="X294">
            <v>3.3862354829160708</v>
          </cell>
          <cell r="AK294">
            <v>-1547.7645206641657</v>
          </cell>
          <cell r="AL294">
            <v>4.871412286442842E-3</v>
          </cell>
          <cell r="AM294">
            <v>-1234.6107298760739</v>
          </cell>
        </row>
        <row r="295">
          <cell r="B295" t="str">
            <v>LoPGas</v>
          </cell>
          <cell r="C295" t="str">
            <v>Branch</v>
          </cell>
          <cell r="D295" t="str">
            <v>x</v>
          </cell>
          <cell r="E295" t="str">
            <v>B</v>
          </cell>
          <cell r="F295">
            <v>25</v>
          </cell>
          <cell r="G295">
            <v>115</v>
          </cell>
          <cell r="J295">
            <v>5.4</v>
          </cell>
          <cell r="K295">
            <v>5.4</v>
          </cell>
          <cell r="L295">
            <v>80</v>
          </cell>
          <cell r="M295">
            <v>30.4</v>
          </cell>
          <cell r="N295">
            <v>13200.000000000002</v>
          </cell>
          <cell r="O295">
            <v>1.2</v>
          </cell>
          <cell r="P295">
            <v>16</v>
          </cell>
          <cell r="Q295">
            <v>30</v>
          </cell>
          <cell r="R295">
            <v>0.2</v>
          </cell>
          <cell r="S295">
            <v>0.5</v>
          </cell>
          <cell r="T295">
            <v>0.75</v>
          </cell>
          <cell r="U295">
            <v>102.39400000000001</v>
          </cell>
          <cell r="V295">
            <v>0.15568184760921477</v>
          </cell>
          <cell r="W295">
            <v>8.3835136030810276E-2</v>
          </cell>
          <cell r="X295">
            <v>35.739044159925555</v>
          </cell>
          <cell r="Y295">
            <v>41.078088319851119</v>
          </cell>
          <cell r="Z295">
            <v>0.21528403870667578</v>
          </cell>
          <cell r="AA295">
            <v>0.34356331616862407</v>
          </cell>
          <cell r="AB295">
            <v>10.590508807326579</v>
          </cell>
          <cell r="AC295">
            <v>1.345724052971722</v>
          </cell>
          <cell r="AD295">
            <v>1.4192057523867048</v>
          </cell>
          <cell r="AE295">
            <v>40.537246590907429</v>
          </cell>
          <cell r="AF295">
            <v>422.03763739362302</v>
          </cell>
          <cell r="AG295">
            <v>2</v>
          </cell>
          <cell r="AH295">
            <v>47585.405542072382</v>
          </cell>
          <cell r="AI295">
            <v>-107.60465175468951</v>
          </cell>
          <cell r="AJ295">
            <v>-4.0759337785867232E-2</v>
          </cell>
          <cell r="AK295">
            <v>-1721.6744280750322</v>
          </cell>
        </row>
        <row r="296">
          <cell r="B296" t="str">
            <v>LoPGas</v>
          </cell>
          <cell r="C296" t="str">
            <v>Header</v>
          </cell>
          <cell r="D296" t="str">
            <v>x</v>
          </cell>
          <cell r="E296" t="str">
            <v>H</v>
          </cell>
          <cell r="F296">
            <v>25</v>
          </cell>
          <cell r="G296">
            <v>115</v>
          </cell>
          <cell r="J296">
            <v>5.4</v>
          </cell>
          <cell r="K296">
            <v>5.4</v>
          </cell>
          <cell r="L296">
            <v>80</v>
          </cell>
          <cell r="M296">
            <v>41.078088319851119</v>
          </cell>
          <cell r="N296">
            <v>63360</v>
          </cell>
          <cell r="O296">
            <v>5.28</v>
          </cell>
          <cell r="P296">
            <v>1</v>
          </cell>
          <cell r="Q296">
            <v>20</v>
          </cell>
          <cell r="R296">
            <v>0.2</v>
          </cell>
          <cell r="S296">
            <v>0.73278748682815997</v>
          </cell>
          <cell r="T296">
            <v>0.75</v>
          </cell>
          <cell r="U296">
            <v>102.39400000000001</v>
          </cell>
          <cell r="V296">
            <v>0.23603855268842569</v>
          </cell>
          <cell r="W296">
            <v>0.12710745971374493</v>
          </cell>
          <cell r="X296">
            <v>41.89288502165715</v>
          </cell>
          <cell r="Y296">
            <v>42.707681723463175</v>
          </cell>
          <cell r="Z296">
            <v>4.1868277617082894E-2</v>
          </cell>
          <cell r="AA296">
            <v>0.1378643810485827</v>
          </cell>
          <cell r="AB296">
            <v>8.5114816344094599</v>
          </cell>
          <cell r="AC296">
            <v>1.2304431641057492</v>
          </cell>
          <cell r="AD296">
            <v>1.3903445087446946</v>
          </cell>
          <cell r="AE296">
            <v>194.57878363635561</v>
          </cell>
          <cell r="AF296">
            <v>889.70574637673803</v>
          </cell>
          <cell r="AG296">
            <v>2</v>
          </cell>
          <cell r="AH296">
            <v>148048.27532383861</v>
          </cell>
          <cell r="AI296">
            <v>-77.12979764779611</v>
          </cell>
          <cell r="AJ296">
            <v>-6.0866317588222944E-3</v>
          </cell>
          <cell r="AK296">
            <v>-77.12979764779611</v>
          </cell>
        </row>
        <row r="297">
          <cell r="B297" t="str">
            <v>LoPGas</v>
          </cell>
          <cell r="C297" t="str">
            <v>Header</v>
          </cell>
          <cell r="D297" t="str">
            <v>x</v>
          </cell>
          <cell r="E297" t="str">
            <v>H</v>
          </cell>
          <cell r="F297">
            <v>25</v>
          </cell>
          <cell r="G297">
            <v>115</v>
          </cell>
          <cell r="J297">
            <v>5.4</v>
          </cell>
          <cell r="K297">
            <v>5.4</v>
          </cell>
          <cell r="L297">
            <v>80</v>
          </cell>
          <cell r="M297">
            <v>42.707681723463175</v>
          </cell>
          <cell r="N297">
            <v>126720</v>
          </cell>
          <cell r="O297">
            <v>10.56</v>
          </cell>
          <cell r="P297">
            <v>1</v>
          </cell>
          <cell r="Q297">
            <v>20</v>
          </cell>
          <cell r="R297">
            <v>0.2</v>
          </cell>
          <cell r="S297">
            <v>1.01473233779264</v>
          </cell>
          <cell r="T297">
            <v>0.75</v>
          </cell>
          <cell r="U297">
            <v>102.39400000000001</v>
          </cell>
          <cell r="V297">
            <v>0.15624186678011645</v>
          </cell>
          <cell r="W297">
            <v>8.4136708012987782E-2</v>
          </cell>
          <cell r="X297">
            <v>43.187467774250521</v>
          </cell>
          <cell r="Y297">
            <v>43.667253825037875</v>
          </cell>
          <cell r="Z297">
            <v>2.5731092780532094E-2</v>
          </cell>
          <cell r="AA297">
            <v>0.10471947347760528</v>
          </cell>
          <cell r="AB297">
            <v>6.9331063611990746</v>
          </cell>
          <cell r="AC297">
            <v>1.1005870461052552</v>
          </cell>
          <cell r="AD297">
            <v>1.3801147896965302</v>
          </cell>
          <cell r="AE297">
            <v>389.15756727271122</v>
          </cell>
          <cell r="AF297">
            <v>889.49496690494516</v>
          </cell>
          <cell r="AG297">
            <v>2</v>
          </cell>
          <cell r="AH297">
            <v>208445.79677693883</v>
          </cell>
          <cell r="AI297">
            <v>-90.460998437611522</v>
          </cell>
          <cell r="AJ297">
            <v>-3.5693260115850505E-3</v>
          </cell>
          <cell r="AK297">
            <v>-90.460998437611522</v>
          </cell>
        </row>
        <row r="298">
          <cell r="B298" t="str">
            <v>LoPGas</v>
          </cell>
          <cell r="C298" t="str">
            <v>Header</v>
          </cell>
          <cell r="D298" t="str">
            <v>x</v>
          </cell>
          <cell r="E298" t="str">
            <v>H</v>
          </cell>
          <cell r="F298">
            <v>25</v>
          </cell>
          <cell r="G298">
            <v>115</v>
          </cell>
          <cell r="J298">
            <v>5.4</v>
          </cell>
          <cell r="K298">
            <v>5.4</v>
          </cell>
          <cell r="L298">
            <v>80</v>
          </cell>
          <cell r="M298">
            <v>43.667253825037875</v>
          </cell>
          <cell r="N298">
            <v>190080</v>
          </cell>
          <cell r="O298">
            <v>15.84</v>
          </cell>
          <cell r="P298">
            <v>1</v>
          </cell>
          <cell r="Q298">
            <v>20</v>
          </cell>
          <cell r="R298">
            <v>0.2</v>
          </cell>
          <cell r="S298">
            <v>1.2386846748934399</v>
          </cell>
          <cell r="T298">
            <v>0.75</v>
          </cell>
          <cell r="U298">
            <v>102.39400000000001</v>
          </cell>
          <cell r="V298">
            <v>0.11940747286015417</v>
          </cell>
          <cell r="W298">
            <v>6.4301277792225164E-2</v>
          </cell>
          <cell r="X298">
            <v>44.023186725151803</v>
          </cell>
          <cell r="Y298">
            <v>44.379119625265723</v>
          </cell>
          <cell r="Z298">
            <v>1.9592953331956431E-2</v>
          </cell>
          <cell r="AA298">
            <v>8.9606728042867928E-2</v>
          </cell>
          <cell r="AB298">
            <v>6.0613410564312922</v>
          </cell>
          <cell r="AC298">
            <v>1.0161870943159172</v>
          </cell>
          <cell r="AD298">
            <v>1.3725104720821819</v>
          </cell>
          <cell r="AE298">
            <v>583.73635090906691</v>
          </cell>
          <cell r="AF298">
            <v>878.77144108988489</v>
          </cell>
          <cell r="AG298">
            <v>2</v>
          </cell>
          <cell r="AH298">
            <v>253029.14319010443</v>
          </cell>
          <cell r="AI298">
            <v>-100.39057463673295</v>
          </cell>
          <cell r="AJ298">
            <v>-2.6407453345100207E-3</v>
          </cell>
          <cell r="AK298">
            <v>-100.39057463673295</v>
          </cell>
        </row>
        <row r="299">
          <cell r="B299" t="str">
            <v>LoPGas</v>
          </cell>
          <cell r="C299" t="str">
            <v>Leader</v>
          </cell>
          <cell r="D299" t="str">
            <v>x</v>
          </cell>
          <cell r="E299" t="str">
            <v>L</v>
          </cell>
          <cell r="F299">
            <v>25</v>
          </cell>
          <cell r="G299">
            <v>115</v>
          </cell>
          <cell r="J299">
            <v>5.4</v>
          </cell>
          <cell r="K299">
            <v>5.4</v>
          </cell>
          <cell r="L299">
            <v>80</v>
          </cell>
          <cell r="M299">
            <v>44.379119625265723</v>
          </cell>
          <cell r="N299">
            <v>253440.00000000003</v>
          </cell>
          <cell r="O299">
            <v>21.12</v>
          </cell>
          <cell r="P299">
            <v>1</v>
          </cell>
          <cell r="Q299">
            <v>40</v>
          </cell>
          <cell r="R299">
            <v>0.2</v>
          </cell>
          <cell r="S299">
            <v>1.4046444981305601</v>
          </cell>
          <cell r="T299">
            <v>0.75</v>
          </cell>
          <cell r="U299">
            <v>102.39400000000001</v>
          </cell>
          <cell r="V299">
            <v>0.21556530865032195</v>
          </cell>
          <cell r="W299">
            <v>0.11608255716226523</v>
          </cell>
          <cell r="X299">
            <v>44.946713821098882</v>
          </cell>
          <cell r="Y299">
            <v>45.514308016932034</v>
          </cell>
          <cell r="Z299">
            <v>3.1868622552953307E-2</v>
          </cell>
          <cell r="AA299">
            <v>7.9125232853157548E-2</v>
          </cell>
          <cell r="AB299">
            <v>5.5502556253984103</v>
          </cell>
          <cell r="AC299">
            <v>0.96035740478968568</v>
          </cell>
          <cell r="AD299">
            <v>1.3693217224398904</v>
          </cell>
          <cell r="AE299">
            <v>778.31513454542255</v>
          </cell>
          <cell r="AF299">
            <v>904.21210826304844</v>
          </cell>
          <cell r="AG299">
            <v>3</v>
          </cell>
          <cell r="AH299">
            <v>295334.49662042467</v>
          </cell>
          <cell r="AI299">
            <v>-212.75638581718283</v>
          </cell>
          <cell r="AJ299">
            <v>-4.197371879284699E-3</v>
          </cell>
          <cell r="AK299">
            <v>-212.75638581718283</v>
          </cell>
        </row>
        <row r="300">
          <cell r="B300" t="str">
            <v>25_115_0.2_40</v>
          </cell>
          <cell r="F300">
            <v>25</v>
          </cell>
          <cell r="G300">
            <v>115</v>
          </cell>
          <cell r="H300">
            <v>24.524536861287967</v>
          </cell>
          <cell r="R300">
            <v>0.2</v>
          </cell>
          <cell r="W300">
            <v>0.11608255716226523</v>
          </cell>
          <cell r="X300">
            <v>0.47546313871203338</v>
          </cell>
          <cell r="AK300">
            <v>-480.73775653932341</v>
          </cell>
          <cell r="AL300">
            <v>8.3947437585693975E-4</v>
          </cell>
          <cell r="AM300">
            <v>-212.75638581718283</v>
          </cell>
        </row>
        <row r="301">
          <cell r="B301" t="str">
            <v>LoPGas</v>
          </cell>
          <cell r="C301" t="str">
            <v>Branch</v>
          </cell>
          <cell r="D301" t="str">
            <v>x</v>
          </cell>
          <cell r="E301" t="str">
            <v>B</v>
          </cell>
          <cell r="F301">
            <v>25</v>
          </cell>
          <cell r="G301">
            <v>115</v>
          </cell>
          <cell r="J301">
            <v>5.4</v>
          </cell>
          <cell r="K301">
            <v>5.4</v>
          </cell>
          <cell r="L301">
            <v>80</v>
          </cell>
          <cell r="M301">
            <v>30.4</v>
          </cell>
          <cell r="N301">
            <v>13200.000000000002</v>
          </cell>
          <cell r="O301">
            <v>1.2</v>
          </cell>
          <cell r="P301">
            <v>16</v>
          </cell>
          <cell r="Q301">
            <v>30</v>
          </cell>
          <cell r="R301">
            <v>0.2</v>
          </cell>
          <cell r="S301">
            <v>0.5</v>
          </cell>
          <cell r="T301">
            <v>0.75</v>
          </cell>
          <cell r="U301">
            <v>102.39400000000001</v>
          </cell>
          <cell r="V301">
            <v>0.15568184760921477</v>
          </cell>
          <cell r="W301">
            <v>8.3835136030810276E-2</v>
          </cell>
          <cell r="X301">
            <v>35.739044159925555</v>
          </cell>
          <cell r="Y301">
            <v>41.078088319851119</v>
          </cell>
          <cell r="Z301">
            <v>0.21528403870667578</v>
          </cell>
          <cell r="AA301">
            <v>0.34356331616862407</v>
          </cell>
          <cell r="AB301">
            <v>10.590508807326579</v>
          </cell>
          <cell r="AC301">
            <v>1.345724052971722</v>
          </cell>
          <cell r="AD301">
            <v>1.4192057523867048</v>
          </cell>
          <cell r="AE301">
            <v>40.537246590907429</v>
          </cell>
          <cell r="AF301">
            <v>422.03763739362302</v>
          </cell>
          <cell r="AG301">
            <v>2</v>
          </cell>
          <cell r="AH301">
            <v>47585.405542072382</v>
          </cell>
          <cell r="AI301">
            <v>-107.60465175468951</v>
          </cell>
          <cell r="AJ301">
            <v>-4.0759337785867232E-2</v>
          </cell>
          <cell r="AK301">
            <v>-1721.6744280750322</v>
          </cell>
        </row>
        <row r="302">
          <cell r="B302" t="str">
            <v>LoPGas</v>
          </cell>
          <cell r="C302" t="str">
            <v>Header</v>
          </cell>
          <cell r="D302" t="str">
            <v>x</v>
          </cell>
          <cell r="E302" t="str">
            <v>H</v>
          </cell>
          <cell r="F302">
            <v>25</v>
          </cell>
          <cell r="G302">
            <v>115</v>
          </cell>
          <cell r="J302">
            <v>5.4</v>
          </cell>
          <cell r="K302">
            <v>5.4</v>
          </cell>
          <cell r="L302">
            <v>80</v>
          </cell>
          <cell r="M302">
            <v>41.078088319851119</v>
          </cell>
          <cell r="N302">
            <v>63360</v>
          </cell>
          <cell r="O302">
            <v>5.28</v>
          </cell>
          <cell r="P302">
            <v>1</v>
          </cell>
          <cell r="Q302">
            <v>20</v>
          </cell>
          <cell r="R302">
            <v>0.2</v>
          </cell>
          <cell r="S302">
            <v>0.73278748682815997</v>
          </cell>
          <cell r="T302">
            <v>0.75</v>
          </cell>
          <cell r="U302">
            <v>102.39400000000001</v>
          </cell>
          <cell r="V302">
            <v>0.23603855268842569</v>
          </cell>
          <cell r="W302">
            <v>0.12710745971374493</v>
          </cell>
          <cell r="X302">
            <v>41.89288502165715</v>
          </cell>
          <cell r="Y302">
            <v>42.707681723463175</v>
          </cell>
          <cell r="Z302">
            <v>4.1868277617082894E-2</v>
          </cell>
          <cell r="AA302">
            <v>0.1378643810485827</v>
          </cell>
          <cell r="AB302">
            <v>8.5114816344094599</v>
          </cell>
          <cell r="AC302">
            <v>1.2304431641057492</v>
          </cell>
          <cell r="AD302">
            <v>1.3903445087446946</v>
          </cell>
          <cell r="AE302">
            <v>194.57878363635561</v>
          </cell>
          <cell r="AF302">
            <v>889.70574637673803</v>
          </cell>
          <cell r="AG302">
            <v>2</v>
          </cell>
          <cell r="AH302">
            <v>148048.27532383861</v>
          </cell>
          <cell r="AI302">
            <v>-77.12979764779611</v>
          </cell>
          <cell r="AJ302">
            <v>-6.0866317588222944E-3</v>
          </cell>
          <cell r="AK302">
            <v>-77.12979764779611</v>
          </cell>
        </row>
        <row r="303">
          <cell r="B303" t="str">
            <v>LoPGas</v>
          </cell>
          <cell r="C303" t="str">
            <v>Header</v>
          </cell>
          <cell r="D303" t="str">
            <v>x</v>
          </cell>
          <cell r="E303" t="str">
            <v>H</v>
          </cell>
          <cell r="F303">
            <v>25</v>
          </cell>
          <cell r="G303">
            <v>115</v>
          </cell>
          <cell r="J303">
            <v>5.4</v>
          </cell>
          <cell r="K303">
            <v>5.4</v>
          </cell>
          <cell r="L303">
            <v>80</v>
          </cell>
          <cell r="M303">
            <v>42.707681723463175</v>
          </cell>
          <cell r="N303">
            <v>126720</v>
          </cell>
          <cell r="O303">
            <v>10.56</v>
          </cell>
          <cell r="P303">
            <v>1</v>
          </cell>
          <cell r="Q303">
            <v>20</v>
          </cell>
          <cell r="R303">
            <v>0.2</v>
          </cell>
          <cell r="S303">
            <v>1.01473233779264</v>
          </cell>
          <cell r="T303">
            <v>0.75</v>
          </cell>
          <cell r="U303">
            <v>102.39400000000001</v>
          </cell>
          <cell r="V303">
            <v>0.15624186678011645</v>
          </cell>
          <cell r="W303">
            <v>8.4136708012987782E-2</v>
          </cell>
          <cell r="X303">
            <v>43.187467774250521</v>
          </cell>
          <cell r="Y303">
            <v>43.667253825037875</v>
          </cell>
          <cell r="Z303">
            <v>2.5731092780532094E-2</v>
          </cell>
          <cell r="AA303">
            <v>0.10471947347760528</v>
          </cell>
          <cell r="AB303">
            <v>6.9331063611990746</v>
          </cell>
          <cell r="AC303">
            <v>1.1005870461052552</v>
          </cell>
          <cell r="AD303">
            <v>1.3801147896965302</v>
          </cell>
          <cell r="AE303">
            <v>389.15756727271122</v>
          </cell>
          <cell r="AF303">
            <v>889.49496690494516</v>
          </cell>
          <cell r="AG303">
            <v>2</v>
          </cell>
          <cell r="AH303">
            <v>208445.79677693883</v>
          </cell>
          <cell r="AI303">
            <v>-90.460998437611522</v>
          </cell>
          <cell r="AJ303">
            <v>-3.5693260115850505E-3</v>
          </cell>
          <cell r="AK303">
            <v>-90.460998437611522</v>
          </cell>
        </row>
        <row r="304">
          <cell r="B304" t="str">
            <v>LoPGas</v>
          </cell>
          <cell r="C304" t="str">
            <v>Header</v>
          </cell>
          <cell r="D304" t="str">
            <v>x</v>
          </cell>
          <cell r="E304" t="str">
            <v>H</v>
          </cell>
          <cell r="F304">
            <v>25</v>
          </cell>
          <cell r="G304">
            <v>115</v>
          </cell>
          <cell r="J304">
            <v>5.4</v>
          </cell>
          <cell r="K304">
            <v>5.4</v>
          </cell>
          <cell r="L304">
            <v>80</v>
          </cell>
          <cell r="M304">
            <v>43.667253825037875</v>
          </cell>
          <cell r="N304">
            <v>190080</v>
          </cell>
          <cell r="O304">
            <v>15.84</v>
          </cell>
          <cell r="P304">
            <v>1</v>
          </cell>
          <cell r="Q304">
            <v>20</v>
          </cell>
          <cell r="R304">
            <v>0.2</v>
          </cell>
          <cell r="S304">
            <v>1.2386846748934399</v>
          </cell>
          <cell r="T304">
            <v>0.75</v>
          </cell>
          <cell r="U304">
            <v>102.39400000000001</v>
          </cell>
          <cell r="V304">
            <v>0.11940747286015417</v>
          </cell>
          <cell r="W304">
            <v>6.4301277792225164E-2</v>
          </cell>
          <cell r="X304">
            <v>44.023186725151803</v>
          </cell>
          <cell r="Y304">
            <v>44.379119625265723</v>
          </cell>
          <cell r="Z304">
            <v>1.9592953331956431E-2</v>
          </cell>
          <cell r="AA304">
            <v>8.9606728042867928E-2</v>
          </cell>
          <cell r="AB304">
            <v>6.0613410564312922</v>
          </cell>
          <cell r="AC304">
            <v>1.0161870943159172</v>
          </cell>
          <cell r="AD304">
            <v>1.3725104720821819</v>
          </cell>
          <cell r="AE304">
            <v>583.73635090906691</v>
          </cell>
          <cell r="AF304">
            <v>878.77144108988489</v>
          </cell>
          <cell r="AG304">
            <v>2</v>
          </cell>
          <cell r="AH304">
            <v>253029.14319010443</v>
          </cell>
          <cell r="AI304">
            <v>-100.39057463673295</v>
          </cell>
          <cell r="AJ304">
            <v>-2.6407453345100207E-3</v>
          </cell>
          <cell r="AK304">
            <v>-100.39057463673295</v>
          </cell>
        </row>
        <row r="305">
          <cell r="B305" t="str">
            <v>LoPGas</v>
          </cell>
          <cell r="C305" t="str">
            <v>Leader</v>
          </cell>
          <cell r="D305" t="str">
            <v>x</v>
          </cell>
          <cell r="E305" t="str">
            <v>L</v>
          </cell>
          <cell r="F305">
            <v>25</v>
          </cell>
          <cell r="G305">
            <v>115</v>
          </cell>
          <cell r="J305">
            <v>5.4</v>
          </cell>
          <cell r="K305">
            <v>5.4</v>
          </cell>
          <cell r="L305">
            <v>80</v>
          </cell>
          <cell r="M305">
            <v>44.379119625265723</v>
          </cell>
          <cell r="N305">
            <v>253440.00000000003</v>
          </cell>
          <cell r="O305">
            <v>21.12</v>
          </cell>
          <cell r="P305">
            <v>1</v>
          </cell>
          <cell r="Q305">
            <v>20</v>
          </cell>
          <cell r="R305">
            <v>0.2</v>
          </cell>
          <cell r="S305">
            <v>1.4046444981305601</v>
          </cell>
          <cell r="T305">
            <v>0.75</v>
          </cell>
          <cell r="U305">
            <v>102.39400000000001</v>
          </cell>
          <cell r="V305">
            <v>0.10760244333619903</v>
          </cell>
          <cell r="W305">
            <v>5.7944234429836428E-2</v>
          </cell>
          <cell r="X305">
            <v>44.664885694499716</v>
          </cell>
          <cell r="Y305">
            <v>44.95065176373371</v>
          </cell>
          <cell r="Z305">
            <v>1.6044862801127491E-2</v>
          </cell>
          <cell r="AA305">
            <v>7.910371375812722E-2</v>
          </cell>
          <cell r="AB305">
            <v>5.5502556253984103</v>
          </cell>
          <cell r="AC305">
            <v>0.9603572641852357</v>
          </cell>
          <cell r="AD305">
            <v>1.3693219229202063</v>
          </cell>
          <cell r="AE305">
            <v>778.31513454542255</v>
          </cell>
          <cell r="AF305">
            <v>902.77100740584308</v>
          </cell>
          <cell r="AG305">
            <v>3</v>
          </cell>
          <cell r="AH305">
            <v>295483.61504628905</v>
          </cell>
          <cell r="AI305">
            <v>-107.24086044739681</v>
          </cell>
          <cell r="AJ305">
            <v>-2.1157051066800188E-3</v>
          </cell>
          <cell r="AK305">
            <v>-107.24086044739681</v>
          </cell>
        </row>
        <row r="306">
          <cell r="B306" t="str">
            <v>25_115_0.2_20</v>
          </cell>
          <cell r="F306">
            <v>25</v>
          </cell>
          <cell r="G306">
            <v>115</v>
          </cell>
          <cell r="H306">
            <v>24.582675184020395</v>
          </cell>
          <cell r="R306">
            <v>0.2</v>
          </cell>
          <cell r="W306">
            <v>5.7944234429836428E-2</v>
          </cell>
          <cell r="X306">
            <v>0.41732481597960458</v>
          </cell>
          <cell r="AK306">
            <v>-375.22223116953739</v>
          </cell>
          <cell r="AL306">
            <v>4.231410213360038E-4</v>
          </cell>
          <cell r="AM306">
            <v>-107.24086044739681</v>
          </cell>
        </row>
        <row r="307">
          <cell r="B307" t="str">
            <v>LoPGas</v>
          </cell>
          <cell r="C307" t="str">
            <v>Branch</v>
          </cell>
          <cell r="D307" t="str">
            <v>x</v>
          </cell>
          <cell r="E307" t="str">
            <v>B</v>
          </cell>
          <cell r="F307">
            <v>25</v>
          </cell>
          <cell r="G307">
            <v>115</v>
          </cell>
          <cell r="J307">
            <v>5.4</v>
          </cell>
          <cell r="K307">
            <v>5.4</v>
          </cell>
          <cell r="L307">
            <v>80</v>
          </cell>
          <cell r="M307">
            <v>30.4</v>
          </cell>
          <cell r="N307">
            <v>13200.000000000002</v>
          </cell>
          <cell r="O307">
            <v>1.2</v>
          </cell>
          <cell r="P307">
            <v>16</v>
          </cell>
          <cell r="Q307">
            <v>30</v>
          </cell>
          <cell r="R307">
            <v>0.2</v>
          </cell>
          <cell r="S307">
            <v>0.5</v>
          </cell>
          <cell r="T307">
            <v>0.75</v>
          </cell>
          <cell r="U307">
            <v>102.39400000000001</v>
          </cell>
          <cell r="V307">
            <v>0.15568184760921477</v>
          </cell>
          <cell r="W307">
            <v>8.3835136030810276E-2</v>
          </cell>
          <cell r="X307">
            <v>35.739044159925555</v>
          </cell>
          <cell r="Y307">
            <v>41.078088319851119</v>
          </cell>
          <cell r="Z307">
            <v>0.21528403870667578</v>
          </cell>
          <cell r="AA307">
            <v>0.34356331616862407</v>
          </cell>
          <cell r="AB307">
            <v>10.590508807326579</v>
          </cell>
          <cell r="AC307">
            <v>1.345724052971722</v>
          </cell>
          <cell r="AD307">
            <v>1.4192057523867048</v>
          </cell>
          <cell r="AE307">
            <v>40.537246590907429</v>
          </cell>
          <cell r="AF307">
            <v>422.03763739362302</v>
          </cell>
          <cell r="AG307">
            <v>2</v>
          </cell>
          <cell r="AH307">
            <v>47585.405542072382</v>
          </cell>
          <cell r="AI307">
            <v>-107.60465175468951</v>
          </cell>
          <cell r="AJ307">
            <v>-4.0759337785867232E-2</v>
          </cell>
          <cell r="AK307">
            <v>-1721.6744280750322</v>
          </cell>
        </row>
        <row r="308">
          <cell r="B308" t="str">
            <v>LoPGas</v>
          </cell>
          <cell r="C308" t="str">
            <v>Header</v>
          </cell>
          <cell r="D308" t="str">
            <v>x</v>
          </cell>
          <cell r="E308" t="str">
            <v>H</v>
          </cell>
          <cell r="F308">
            <v>25</v>
          </cell>
          <cell r="G308">
            <v>115</v>
          </cell>
          <cell r="J308">
            <v>5.4</v>
          </cell>
          <cell r="K308">
            <v>5.4</v>
          </cell>
          <cell r="L308">
            <v>80</v>
          </cell>
          <cell r="M308">
            <v>41.078088319851119</v>
          </cell>
          <cell r="N308">
            <v>63360</v>
          </cell>
          <cell r="O308">
            <v>5.28</v>
          </cell>
          <cell r="P308">
            <v>1</v>
          </cell>
          <cell r="Q308">
            <v>20</v>
          </cell>
          <cell r="R308">
            <v>0.2</v>
          </cell>
          <cell r="S308">
            <v>0.73278748682815997</v>
          </cell>
          <cell r="T308">
            <v>0.75</v>
          </cell>
          <cell r="U308">
            <v>102.39400000000001</v>
          </cell>
          <cell r="V308">
            <v>0.23603855268842569</v>
          </cell>
          <cell r="W308">
            <v>0.12710745971374493</v>
          </cell>
          <cell r="X308">
            <v>41.89288502165715</v>
          </cell>
          <cell r="Y308">
            <v>42.707681723463175</v>
          </cell>
          <cell r="Z308">
            <v>4.1868277617082894E-2</v>
          </cell>
          <cell r="AA308">
            <v>0.1378643810485827</v>
          </cell>
          <cell r="AB308">
            <v>8.5114816344094599</v>
          </cell>
          <cell r="AC308">
            <v>1.2304431641057492</v>
          </cell>
          <cell r="AD308">
            <v>1.3903445087446946</v>
          </cell>
          <cell r="AE308">
            <v>194.57878363635561</v>
          </cell>
          <cell r="AF308">
            <v>889.70574637673803</v>
          </cell>
          <cell r="AG308">
            <v>2</v>
          </cell>
          <cell r="AH308">
            <v>148048.27532383861</v>
          </cell>
          <cell r="AI308">
            <v>-77.12979764779611</v>
          </cell>
          <cell r="AJ308">
            <v>-6.0866317588222944E-3</v>
          </cell>
          <cell r="AK308">
            <v>-77.12979764779611</v>
          </cell>
        </row>
        <row r="309">
          <cell r="B309" t="str">
            <v>LoPGas</v>
          </cell>
          <cell r="C309" t="str">
            <v>Header</v>
          </cell>
          <cell r="D309" t="str">
            <v>x</v>
          </cell>
          <cell r="E309" t="str">
            <v>H</v>
          </cell>
          <cell r="F309">
            <v>25</v>
          </cell>
          <cell r="G309">
            <v>115</v>
          </cell>
          <cell r="J309">
            <v>5.4</v>
          </cell>
          <cell r="K309">
            <v>5.4</v>
          </cell>
          <cell r="L309">
            <v>80</v>
          </cell>
          <cell r="M309">
            <v>42.707681723463175</v>
          </cell>
          <cell r="N309">
            <v>126720</v>
          </cell>
          <cell r="O309">
            <v>10.56</v>
          </cell>
          <cell r="P309">
            <v>1</v>
          </cell>
          <cell r="Q309">
            <v>20</v>
          </cell>
          <cell r="R309">
            <v>0.2</v>
          </cell>
          <cell r="S309">
            <v>1.01473233779264</v>
          </cell>
          <cell r="T309">
            <v>0.75</v>
          </cell>
          <cell r="U309">
            <v>102.39400000000001</v>
          </cell>
          <cell r="V309">
            <v>0.15624186678011645</v>
          </cell>
          <cell r="W309">
            <v>8.4136708012987782E-2</v>
          </cell>
          <cell r="X309">
            <v>43.187467774250521</v>
          </cell>
          <cell r="Y309">
            <v>43.667253825037875</v>
          </cell>
          <cell r="Z309">
            <v>2.5731092780532094E-2</v>
          </cell>
          <cell r="AA309">
            <v>0.10471947347760528</v>
          </cell>
          <cell r="AB309">
            <v>6.9331063611990746</v>
          </cell>
          <cell r="AC309">
            <v>1.1005870461052552</v>
          </cell>
          <cell r="AD309">
            <v>1.3801147896965302</v>
          </cell>
          <cell r="AE309">
            <v>389.15756727271122</v>
          </cell>
          <cell r="AF309">
            <v>889.49496690494516</v>
          </cell>
          <cell r="AG309">
            <v>2</v>
          </cell>
          <cell r="AH309">
            <v>208445.79677693883</v>
          </cell>
          <cell r="AI309">
            <v>-90.460998437611522</v>
          </cell>
          <cell r="AJ309">
            <v>-3.5693260115850505E-3</v>
          </cell>
          <cell r="AK309">
            <v>-90.460998437611522</v>
          </cell>
        </row>
        <row r="310">
          <cell r="B310" t="str">
            <v>LoPGas</v>
          </cell>
          <cell r="C310" t="str">
            <v>Header</v>
          </cell>
          <cell r="D310" t="str">
            <v>x</v>
          </cell>
          <cell r="E310" t="str">
            <v>H</v>
          </cell>
          <cell r="F310">
            <v>25</v>
          </cell>
          <cell r="G310">
            <v>115</v>
          </cell>
          <cell r="J310">
            <v>5.4</v>
          </cell>
          <cell r="K310">
            <v>5.4</v>
          </cell>
          <cell r="L310">
            <v>80</v>
          </cell>
          <cell r="M310">
            <v>43.667253825037875</v>
          </cell>
          <cell r="N310">
            <v>190080</v>
          </cell>
          <cell r="O310">
            <v>15.84</v>
          </cell>
          <cell r="P310">
            <v>1</v>
          </cell>
          <cell r="Q310">
            <v>20</v>
          </cell>
          <cell r="R310">
            <v>0.2</v>
          </cell>
          <cell r="S310">
            <v>1.2386846748934399</v>
          </cell>
          <cell r="T310">
            <v>0.75</v>
          </cell>
          <cell r="U310">
            <v>102.39400000000001</v>
          </cell>
          <cell r="V310">
            <v>0.11940747286015417</v>
          </cell>
          <cell r="W310">
            <v>6.4301277792225164E-2</v>
          </cell>
          <cell r="X310">
            <v>44.023186725151803</v>
          </cell>
          <cell r="Y310">
            <v>44.379119625265723</v>
          </cell>
          <cell r="Z310">
            <v>1.9592953331956431E-2</v>
          </cell>
          <cell r="AA310">
            <v>8.9606728042867928E-2</v>
          </cell>
          <cell r="AB310">
            <v>6.0613410564312922</v>
          </cell>
          <cell r="AC310">
            <v>1.0161870943159172</v>
          </cell>
          <cell r="AD310">
            <v>1.3725104720821819</v>
          </cell>
          <cell r="AE310">
            <v>583.73635090906691</v>
          </cell>
          <cell r="AF310">
            <v>878.77144108988489</v>
          </cell>
          <cell r="AG310">
            <v>2</v>
          </cell>
          <cell r="AH310">
            <v>253029.14319010443</v>
          </cell>
          <cell r="AI310">
            <v>-100.39057463673295</v>
          </cell>
          <cell r="AJ310">
            <v>-2.6407453345100207E-3</v>
          </cell>
          <cell r="AK310">
            <v>-100.39057463673295</v>
          </cell>
        </row>
        <row r="311">
          <cell r="B311" t="str">
            <v>LoPGas</v>
          </cell>
          <cell r="C311" t="str">
            <v>Leader</v>
          </cell>
          <cell r="D311" t="str">
            <v>x</v>
          </cell>
          <cell r="E311" t="str">
            <v>L</v>
          </cell>
          <cell r="F311">
            <v>25</v>
          </cell>
          <cell r="G311">
            <v>115</v>
          </cell>
          <cell r="J311">
            <v>5.4</v>
          </cell>
          <cell r="K311">
            <v>5.4</v>
          </cell>
          <cell r="L311">
            <v>80</v>
          </cell>
          <cell r="M311">
            <v>44.379119625265723</v>
          </cell>
          <cell r="N311">
            <v>253440.00000000003</v>
          </cell>
          <cell r="O311">
            <v>21.12</v>
          </cell>
          <cell r="P311">
            <v>1</v>
          </cell>
          <cell r="Q311">
            <v>60</v>
          </cell>
          <cell r="R311">
            <v>0.2</v>
          </cell>
          <cell r="S311">
            <v>1.4046444981305601</v>
          </cell>
          <cell r="T311">
            <v>0.75</v>
          </cell>
          <cell r="U311">
            <v>102.39400000000001</v>
          </cell>
          <cell r="V311">
            <v>0.32387014501199168</v>
          </cell>
          <cell r="W311">
            <v>0.1744050323166384</v>
          </cell>
          <cell r="X311">
            <v>45.224516824970742</v>
          </cell>
          <cell r="Y311">
            <v>46.069914024675761</v>
          </cell>
          <cell r="Z311">
            <v>4.746638436845918E-2</v>
          </cell>
          <cell r="AA311">
            <v>7.9140383176497686E-2</v>
          </cell>
          <cell r="AB311">
            <v>5.5502556253984103</v>
          </cell>
          <cell r="AC311">
            <v>0.96035748087729755</v>
          </cell>
          <cell r="AD311">
            <v>1.3693216139506852</v>
          </cell>
          <cell r="AE311">
            <v>778.31513454542255</v>
          </cell>
          <cell r="AF311">
            <v>905.60646196174798</v>
          </cell>
          <cell r="AG311">
            <v>3</v>
          </cell>
          <cell r="AH311">
            <v>295196.1312871055</v>
          </cell>
          <cell r="AI311">
            <v>-316.5699436852999</v>
          </cell>
          <cell r="AJ311">
            <v>-6.245461325862134E-3</v>
          </cell>
          <cell r="AK311">
            <v>-316.5699436852999</v>
          </cell>
        </row>
        <row r="312">
          <cell r="B312" t="str">
            <v>25_115_0.2_60</v>
          </cell>
          <cell r="F312">
            <v>25</v>
          </cell>
          <cell r="G312">
            <v>115</v>
          </cell>
          <cell r="H312">
            <v>24.466214386133593</v>
          </cell>
          <cell r="R312">
            <v>0.2</v>
          </cell>
          <cell r="W312">
            <v>0.1744050323166384</v>
          </cell>
          <cell r="X312">
            <v>0.53378561386640655</v>
          </cell>
          <cell r="AK312">
            <v>-584.55131440744049</v>
          </cell>
          <cell r="AL312">
            <v>1.2490922651724268E-3</v>
          </cell>
          <cell r="AM312">
            <v>-316.5699436852999</v>
          </cell>
        </row>
        <row r="313">
          <cell r="B313" t="str">
            <v>LoPGas</v>
          </cell>
          <cell r="C313" t="str">
            <v>Branch</v>
          </cell>
          <cell r="D313" t="str">
            <v>x</v>
          </cell>
          <cell r="E313" t="str">
            <v>B</v>
          </cell>
          <cell r="F313">
            <v>25</v>
          </cell>
          <cell r="G313">
            <v>115</v>
          </cell>
          <cell r="J313">
            <v>5.4</v>
          </cell>
          <cell r="K313">
            <v>5.4</v>
          </cell>
          <cell r="L313">
            <v>80</v>
          </cell>
          <cell r="M313">
            <v>30.4</v>
          </cell>
          <cell r="N313">
            <v>13200.000000000002</v>
          </cell>
          <cell r="O313">
            <v>1.2</v>
          </cell>
          <cell r="P313">
            <v>16</v>
          </cell>
          <cell r="Q313">
            <v>30</v>
          </cell>
          <cell r="R313">
            <v>0.2</v>
          </cell>
          <cell r="S313">
            <v>0.5</v>
          </cell>
          <cell r="T313">
            <v>0.75</v>
          </cell>
          <cell r="U313">
            <v>102.39400000000001</v>
          </cell>
          <cell r="V313">
            <v>0.15568184760921477</v>
          </cell>
          <cell r="W313">
            <v>8.3835136030810276E-2</v>
          </cell>
          <cell r="X313">
            <v>35.739044159925555</v>
          </cell>
          <cell r="Y313">
            <v>41.078088319851119</v>
          </cell>
          <cell r="Z313">
            <v>0.21528403870667578</v>
          </cell>
          <cell r="AA313">
            <v>0.34356331616862407</v>
          </cell>
          <cell r="AB313">
            <v>10.590508807326579</v>
          </cell>
          <cell r="AC313">
            <v>1.345724052971722</v>
          </cell>
          <cell r="AD313">
            <v>1.4192057523867048</v>
          </cell>
          <cell r="AE313">
            <v>40.537246590907429</v>
          </cell>
          <cell r="AF313">
            <v>422.03763739362302</v>
          </cell>
          <cell r="AG313">
            <v>2</v>
          </cell>
          <cell r="AH313">
            <v>47585.405542072382</v>
          </cell>
          <cell r="AI313">
            <v>-107.60465175468951</v>
          </cell>
          <cell r="AJ313">
            <v>-4.0759337785867232E-2</v>
          </cell>
          <cell r="AK313">
            <v>-1721.6744280750322</v>
          </cell>
        </row>
        <row r="314">
          <cell r="B314" t="str">
            <v>LoPGas</v>
          </cell>
          <cell r="C314" t="str">
            <v>Header</v>
          </cell>
          <cell r="D314" t="str">
            <v>x</v>
          </cell>
          <cell r="E314" t="str">
            <v>H</v>
          </cell>
          <cell r="F314">
            <v>25</v>
          </cell>
          <cell r="G314">
            <v>115</v>
          </cell>
          <cell r="J314">
            <v>5.4</v>
          </cell>
          <cell r="K314">
            <v>5.4</v>
          </cell>
          <cell r="L314">
            <v>80</v>
          </cell>
          <cell r="M314">
            <v>41.078088319851119</v>
          </cell>
          <cell r="N314">
            <v>63360</v>
          </cell>
          <cell r="O314">
            <v>5.28</v>
          </cell>
          <cell r="P314">
            <v>1</v>
          </cell>
          <cell r="Q314">
            <v>20</v>
          </cell>
          <cell r="R314">
            <v>0.2</v>
          </cell>
          <cell r="S314">
            <v>0.73278748682815997</v>
          </cell>
          <cell r="T314">
            <v>0.75</v>
          </cell>
          <cell r="U314">
            <v>102.39400000000001</v>
          </cell>
          <cell r="V314">
            <v>0.23603855268842569</v>
          </cell>
          <cell r="W314">
            <v>0.12710745971374493</v>
          </cell>
          <cell r="X314">
            <v>41.89288502165715</v>
          </cell>
          <cell r="Y314">
            <v>42.707681723463175</v>
          </cell>
          <cell r="Z314">
            <v>4.1868277617082894E-2</v>
          </cell>
          <cell r="AA314">
            <v>0.1378643810485827</v>
          </cell>
          <cell r="AB314">
            <v>8.5114816344094599</v>
          </cell>
          <cell r="AC314">
            <v>1.2304431641057492</v>
          </cell>
          <cell r="AD314">
            <v>1.3903445087446946</v>
          </cell>
          <cell r="AE314">
            <v>194.57878363635561</v>
          </cell>
          <cell r="AF314">
            <v>889.70574637673803</v>
          </cell>
          <cell r="AG314">
            <v>2</v>
          </cell>
          <cell r="AH314">
            <v>148048.27532383861</v>
          </cell>
          <cell r="AI314">
            <v>-77.12979764779611</v>
          </cell>
          <cell r="AJ314">
            <v>-6.0866317588222944E-3</v>
          </cell>
          <cell r="AK314">
            <v>-77.12979764779611</v>
          </cell>
        </row>
        <row r="315">
          <cell r="B315" t="str">
            <v>LoPGas</v>
          </cell>
          <cell r="C315" t="str">
            <v>Header</v>
          </cell>
          <cell r="D315" t="str">
            <v>x</v>
          </cell>
          <cell r="E315" t="str">
            <v>H</v>
          </cell>
          <cell r="F315">
            <v>25</v>
          </cell>
          <cell r="G315">
            <v>115</v>
          </cell>
          <cell r="J315">
            <v>5.4</v>
          </cell>
          <cell r="K315">
            <v>5.4</v>
          </cell>
          <cell r="L315">
            <v>80</v>
          </cell>
          <cell r="M315">
            <v>42.707681723463175</v>
          </cell>
          <cell r="N315">
            <v>126720</v>
          </cell>
          <cell r="O315">
            <v>10.56</v>
          </cell>
          <cell r="P315">
            <v>1</v>
          </cell>
          <cell r="Q315">
            <v>20</v>
          </cell>
          <cell r="R315">
            <v>0.2</v>
          </cell>
          <cell r="S315">
            <v>1.01473233779264</v>
          </cell>
          <cell r="T315">
            <v>0.75</v>
          </cell>
          <cell r="U315">
            <v>102.39400000000001</v>
          </cell>
          <cell r="V315">
            <v>0.15624186678011645</v>
          </cell>
          <cell r="W315">
            <v>8.4136708012987782E-2</v>
          </cell>
          <cell r="X315">
            <v>43.187467774250521</v>
          </cell>
          <cell r="Y315">
            <v>43.667253825037875</v>
          </cell>
          <cell r="Z315">
            <v>2.5731092780532094E-2</v>
          </cell>
          <cell r="AA315">
            <v>0.10471947347760528</v>
          </cell>
          <cell r="AB315">
            <v>6.9331063611990746</v>
          </cell>
          <cell r="AC315">
            <v>1.1005870461052552</v>
          </cell>
          <cell r="AD315">
            <v>1.3801147896965302</v>
          </cell>
          <cell r="AE315">
            <v>389.15756727271122</v>
          </cell>
          <cell r="AF315">
            <v>889.49496690494516</v>
          </cell>
          <cell r="AG315">
            <v>2</v>
          </cell>
          <cell r="AH315">
            <v>208445.79677693883</v>
          </cell>
          <cell r="AI315">
            <v>-90.460998437611522</v>
          </cell>
          <cell r="AJ315">
            <v>-3.5693260115850505E-3</v>
          </cell>
          <cell r="AK315">
            <v>-90.460998437611522</v>
          </cell>
        </row>
        <row r="316">
          <cell r="B316" t="str">
            <v>LoPGas</v>
          </cell>
          <cell r="C316" t="str">
            <v>Header</v>
          </cell>
          <cell r="D316" t="str">
            <v>x</v>
          </cell>
          <cell r="E316" t="str">
            <v>H</v>
          </cell>
          <cell r="F316">
            <v>25</v>
          </cell>
          <cell r="G316">
            <v>115</v>
          </cell>
          <cell r="J316">
            <v>5.4</v>
          </cell>
          <cell r="K316">
            <v>5.4</v>
          </cell>
          <cell r="L316">
            <v>80</v>
          </cell>
          <cell r="M316">
            <v>43.667253825037875</v>
          </cell>
          <cell r="N316">
            <v>190080</v>
          </cell>
          <cell r="O316">
            <v>15.84</v>
          </cell>
          <cell r="P316">
            <v>1</v>
          </cell>
          <cell r="Q316">
            <v>20</v>
          </cell>
          <cell r="R316">
            <v>0.2</v>
          </cell>
          <cell r="S316">
            <v>1.2386846748934399</v>
          </cell>
          <cell r="T316">
            <v>0.75</v>
          </cell>
          <cell r="U316">
            <v>102.39400000000001</v>
          </cell>
          <cell r="V316">
            <v>0.11940747286015417</v>
          </cell>
          <cell r="W316">
            <v>6.4301277792225164E-2</v>
          </cell>
          <cell r="X316">
            <v>44.023186725151803</v>
          </cell>
          <cell r="Y316">
            <v>44.379119625265723</v>
          </cell>
          <cell r="Z316">
            <v>1.9592953331956431E-2</v>
          </cell>
          <cell r="AA316">
            <v>8.9606728042867928E-2</v>
          </cell>
          <cell r="AB316">
            <v>6.0613410564312922</v>
          </cell>
          <cell r="AC316">
            <v>1.0161870943159172</v>
          </cell>
          <cell r="AD316">
            <v>1.3725104720821819</v>
          </cell>
          <cell r="AE316">
            <v>583.73635090906691</v>
          </cell>
          <cell r="AF316">
            <v>878.77144108988489</v>
          </cell>
          <cell r="AG316">
            <v>2</v>
          </cell>
          <cell r="AH316">
            <v>253029.14319010443</v>
          </cell>
          <cell r="AI316">
            <v>-100.39057463673295</v>
          </cell>
          <cell r="AJ316">
            <v>-2.6407453345100207E-3</v>
          </cell>
          <cell r="AK316">
            <v>-100.39057463673295</v>
          </cell>
        </row>
        <row r="317">
          <cell r="B317" t="str">
            <v>LoPGas</v>
          </cell>
          <cell r="C317" t="str">
            <v>Leader</v>
          </cell>
          <cell r="D317" t="str">
            <v>x</v>
          </cell>
          <cell r="E317" t="str">
            <v>L</v>
          </cell>
          <cell r="F317">
            <v>25</v>
          </cell>
          <cell r="G317">
            <v>115</v>
          </cell>
          <cell r="J317">
            <v>5.4</v>
          </cell>
          <cell r="K317">
            <v>5.4</v>
          </cell>
          <cell r="L317">
            <v>80</v>
          </cell>
          <cell r="M317">
            <v>44.379119625265723</v>
          </cell>
          <cell r="N317">
            <v>253440.00000000003</v>
          </cell>
          <cell r="O317">
            <v>21.12</v>
          </cell>
          <cell r="P317">
            <v>1</v>
          </cell>
          <cell r="Q317">
            <v>100</v>
          </cell>
          <cell r="R317">
            <v>0.2</v>
          </cell>
          <cell r="S317">
            <v>1.4046444981305601</v>
          </cell>
          <cell r="T317">
            <v>0.75</v>
          </cell>
          <cell r="U317">
            <v>102.39400000000001</v>
          </cell>
          <cell r="V317">
            <v>0.5414980852302318</v>
          </cell>
          <cell r="W317">
            <v>0.29159832268725339</v>
          </cell>
          <cell r="X317">
            <v>45.768230547141528</v>
          </cell>
          <cell r="Y317">
            <v>47.157341469017339</v>
          </cell>
          <cell r="Z317">
            <v>7.7994193701124592E-2</v>
          </cell>
          <cell r="AA317">
            <v>7.9167393306248154E-2</v>
          </cell>
          <cell r="AB317">
            <v>5.5502556253984103</v>
          </cell>
          <cell r="AC317">
            <v>0.96035761565889055</v>
          </cell>
          <cell r="AD317">
            <v>1.3693214217729532</v>
          </cell>
          <cell r="AE317">
            <v>778.31513454542255</v>
          </cell>
          <cell r="AF317">
            <v>908.35571451057217</v>
          </cell>
          <cell r="AG317">
            <v>3</v>
          </cell>
          <cell r="AH317">
            <v>294929.98244341026</v>
          </cell>
          <cell r="AI317">
            <v>-519.18224969589562</v>
          </cell>
          <cell r="AJ317">
            <v>-1.0242705368053495E-2</v>
          </cell>
          <cell r="AK317">
            <v>-519.18224969589562</v>
          </cell>
        </row>
        <row r="318">
          <cell r="B318" t="str">
            <v>25_115_0.2_100</v>
          </cell>
          <cell r="F318">
            <v>25</v>
          </cell>
          <cell r="G318">
            <v>115</v>
          </cell>
          <cell r="H318">
            <v>24.349021095762978</v>
          </cell>
          <cell r="R318">
            <v>0.2</v>
          </cell>
          <cell r="W318">
            <v>0.29159832268725339</v>
          </cell>
          <cell r="X318">
            <v>0.65097890423702154</v>
          </cell>
          <cell r="AK318">
            <v>-787.1636204180362</v>
          </cell>
          <cell r="AL318">
            <v>2.0485410736106992E-3</v>
          </cell>
          <cell r="AM318">
            <v>-519.18224969589562</v>
          </cell>
        </row>
        <row r="319">
          <cell r="B319" t="str">
            <v>LoPGas</v>
          </cell>
          <cell r="C319" t="str">
            <v>Branch</v>
          </cell>
          <cell r="D319" t="str">
            <v>x</v>
          </cell>
          <cell r="E319" t="str">
            <v>B</v>
          </cell>
          <cell r="F319">
            <v>25</v>
          </cell>
          <cell r="G319">
            <v>115</v>
          </cell>
          <cell r="J319">
            <v>5.4</v>
          </cell>
          <cell r="K319">
            <v>5.4</v>
          </cell>
          <cell r="L319">
            <v>80</v>
          </cell>
          <cell r="M319">
            <v>30.4</v>
          </cell>
          <cell r="N319">
            <v>13200.000000000002</v>
          </cell>
          <cell r="O319">
            <v>1.2</v>
          </cell>
          <cell r="P319">
            <v>16</v>
          </cell>
          <cell r="Q319">
            <v>30</v>
          </cell>
          <cell r="R319">
            <v>0.2</v>
          </cell>
          <cell r="S319">
            <v>0.5</v>
          </cell>
          <cell r="T319">
            <v>0.75</v>
          </cell>
          <cell r="U319">
            <v>102.39400000000001</v>
          </cell>
          <cell r="V319">
            <v>0.15568184760921477</v>
          </cell>
          <cell r="W319">
            <v>8.3835136030810276E-2</v>
          </cell>
          <cell r="X319">
            <v>35.739044159925555</v>
          </cell>
          <cell r="Y319">
            <v>41.078088319851119</v>
          </cell>
          <cell r="Z319">
            <v>0.21528403870667578</v>
          </cell>
          <cell r="AA319">
            <v>0.34356331616862407</v>
          </cell>
          <cell r="AB319">
            <v>10.590508807326579</v>
          </cell>
          <cell r="AC319">
            <v>1.345724052971722</v>
          </cell>
          <cell r="AD319">
            <v>1.4192057523867048</v>
          </cell>
          <cell r="AE319">
            <v>40.537246590907429</v>
          </cell>
          <cell r="AF319">
            <v>422.03763739362302</v>
          </cell>
          <cell r="AG319">
            <v>2</v>
          </cell>
          <cell r="AH319">
            <v>47585.405542072382</v>
          </cell>
          <cell r="AI319">
            <v>-107.60465175468951</v>
          </cell>
          <cell r="AJ319">
            <v>-4.0759337785867232E-2</v>
          </cell>
          <cell r="AK319">
            <v>-1721.6744280750322</v>
          </cell>
        </row>
        <row r="320">
          <cell r="B320" t="str">
            <v>LoPGas</v>
          </cell>
          <cell r="C320" t="str">
            <v>Header</v>
          </cell>
          <cell r="D320" t="str">
            <v>x</v>
          </cell>
          <cell r="E320" t="str">
            <v>H</v>
          </cell>
          <cell r="F320">
            <v>25</v>
          </cell>
          <cell r="G320">
            <v>115</v>
          </cell>
          <cell r="J320">
            <v>5.4</v>
          </cell>
          <cell r="K320">
            <v>5.4</v>
          </cell>
          <cell r="L320">
            <v>80</v>
          </cell>
          <cell r="M320">
            <v>41.078088319851119</v>
          </cell>
          <cell r="N320">
            <v>63360</v>
          </cell>
          <cell r="O320">
            <v>5.28</v>
          </cell>
          <cell r="P320">
            <v>1</v>
          </cell>
          <cell r="Q320">
            <v>20</v>
          </cell>
          <cell r="R320">
            <v>0.2</v>
          </cell>
          <cell r="S320">
            <v>0.73278748682815997</v>
          </cell>
          <cell r="T320">
            <v>0.75</v>
          </cell>
          <cell r="U320">
            <v>102.39400000000001</v>
          </cell>
          <cell r="V320">
            <v>0.23603855268842569</v>
          </cell>
          <cell r="W320">
            <v>0.12710745971374493</v>
          </cell>
          <cell r="X320">
            <v>41.89288502165715</v>
          </cell>
          <cell r="Y320">
            <v>42.707681723463175</v>
          </cell>
          <cell r="Z320">
            <v>4.1868277617082894E-2</v>
          </cell>
          <cell r="AA320">
            <v>0.1378643810485827</v>
          </cell>
          <cell r="AB320">
            <v>8.5114816344094599</v>
          </cell>
          <cell r="AC320">
            <v>1.2304431641057492</v>
          </cell>
          <cell r="AD320">
            <v>1.3903445087446946</v>
          </cell>
          <cell r="AE320">
            <v>194.57878363635561</v>
          </cell>
          <cell r="AF320">
            <v>889.70574637673803</v>
          </cell>
          <cell r="AG320">
            <v>2</v>
          </cell>
          <cell r="AH320">
            <v>148048.27532383861</v>
          </cell>
          <cell r="AI320">
            <v>-77.12979764779611</v>
          </cell>
          <cell r="AJ320">
            <v>-6.0866317588222944E-3</v>
          </cell>
          <cell r="AK320">
            <v>-77.12979764779611</v>
          </cell>
        </row>
        <row r="321">
          <cell r="B321" t="str">
            <v>LoPGas</v>
          </cell>
          <cell r="C321" t="str">
            <v>Header</v>
          </cell>
          <cell r="D321" t="str">
            <v>x</v>
          </cell>
          <cell r="E321" t="str">
            <v>H</v>
          </cell>
          <cell r="F321">
            <v>25</v>
          </cell>
          <cell r="G321">
            <v>115</v>
          </cell>
          <cell r="J321">
            <v>5.4</v>
          </cell>
          <cell r="K321">
            <v>5.4</v>
          </cell>
          <cell r="L321">
            <v>80</v>
          </cell>
          <cell r="M321">
            <v>42.707681723463175</v>
          </cell>
          <cell r="N321">
            <v>126720</v>
          </cell>
          <cell r="O321">
            <v>10.56</v>
          </cell>
          <cell r="P321">
            <v>1</v>
          </cell>
          <cell r="Q321">
            <v>20</v>
          </cell>
          <cell r="R321">
            <v>0.2</v>
          </cell>
          <cell r="S321">
            <v>1.01473233779264</v>
          </cell>
          <cell r="T321">
            <v>0.75</v>
          </cell>
          <cell r="U321">
            <v>102.39400000000001</v>
          </cell>
          <cell r="V321">
            <v>0.15624186678011645</v>
          </cell>
          <cell r="W321">
            <v>8.4136708012987782E-2</v>
          </cell>
          <cell r="X321">
            <v>43.187467774250521</v>
          </cell>
          <cell r="Y321">
            <v>43.667253825037875</v>
          </cell>
          <cell r="Z321">
            <v>2.5731092780532094E-2</v>
          </cell>
          <cell r="AA321">
            <v>0.10471947347760528</v>
          </cell>
          <cell r="AB321">
            <v>6.9331063611990746</v>
          </cell>
          <cell r="AC321">
            <v>1.1005870461052552</v>
          </cell>
          <cell r="AD321">
            <v>1.3801147896965302</v>
          </cell>
          <cell r="AE321">
            <v>389.15756727271122</v>
          </cell>
          <cell r="AF321">
            <v>889.49496690494516</v>
          </cell>
          <cell r="AG321">
            <v>2</v>
          </cell>
          <cell r="AH321">
            <v>208445.79677693883</v>
          </cell>
          <cell r="AI321">
            <v>-90.460998437611522</v>
          </cell>
          <cell r="AJ321">
            <v>-3.5693260115850505E-3</v>
          </cell>
          <cell r="AK321">
            <v>-90.460998437611522</v>
          </cell>
        </row>
        <row r="322">
          <cell r="B322" t="str">
            <v>LoPGas</v>
          </cell>
          <cell r="C322" t="str">
            <v>Header</v>
          </cell>
          <cell r="D322" t="str">
            <v>x</v>
          </cell>
          <cell r="E322" t="str">
            <v>H</v>
          </cell>
          <cell r="F322">
            <v>25</v>
          </cell>
          <cell r="G322">
            <v>115</v>
          </cell>
          <cell r="J322">
            <v>5.4</v>
          </cell>
          <cell r="K322">
            <v>5.4</v>
          </cell>
          <cell r="L322">
            <v>80</v>
          </cell>
          <cell r="M322">
            <v>43.667253825037875</v>
          </cell>
          <cell r="N322">
            <v>190080</v>
          </cell>
          <cell r="O322">
            <v>15.84</v>
          </cell>
          <cell r="P322">
            <v>1</v>
          </cell>
          <cell r="Q322">
            <v>20</v>
          </cell>
          <cell r="R322">
            <v>0.2</v>
          </cell>
          <cell r="S322">
            <v>1.2386846748934399</v>
          </cell>
          <cell r="T322">
            <v>0.75</v>
          </cell>
          <cell r="U322">
            <v>102.39400000000001</v>
          </cell>
          <cell r="V322">
            <v>0.11940747286015417</v>
          </cell>
          <cell r="W322">
            <v>6.4301277792225164E-2</v>
          </cell>
          <cell r="X322">
            <v>44.023186725151803</v>
          </cell>
          <cell r="Y322">
            <v>44.379119625265723</v>
          </cell>
          <cell r="Z322">
            <v>1.9592953331956431E-2</v>
          </cell>
          <cell r="AA322">
            <v>8.9606728042867928E-2</v>
          </cell>
          <cell r="AB322">
            <v>6.0613410564312922</v>
          </cell>
          <cell r="AC322">
            <v>1.0161870943159172</v>
          </cell>
          <cell r="AD322">
            <v>1.3725104720821819</v>
          </cell>
          <cell r="AE322">
            <v>583.73635090906691</v>
          </cell>
          <cell r="AF322">
            <v>878.77144108988489</v>
          </cell>
          <cell r="AG322">
            <v>2</v>
          </cell>
          <cell r="AH322">
            <v>253029.14319010443</v>
          </cell>
          <cell r="AI322">
            <v>-100.39057463673295</v>
          </cell>
          <cell r="AJ322">
            <v>-2.6407453345100207E-3</v>
          </cell>
          <cell r="AK322">
            <v>-100.39057463673295</v>
          </cell>
        </row>
        <row r="323">
          <cell r="B323" t="str">
            <v>LoPGas</v>
          </cell>
          <cell r="C323" t="str">
            <v>Leader</v>
          </cell>
          <cell r="D323" t="str">
            <v>x</v>
          </cell>
          <cell r="E323" t="str">
            <v>L</v>
          </cell>
          <cell r="F323">
            <v>25</v>
          </cell>
          <cell r="G323">
            <v>115</v>
          </cell>
          <cell r="J323">
            <v>5.4</v>
          </cell>
          <cell r="K323">
            <v>5.4</v>
          </cell>
          <cell r="L323">
            <v>80</v>
          </cell>
          <cell r="M323">
            <v>44.379119625265723</v>
          </cell>
          <cell r="N323">
            <v>253440.00000000003</v>
          </cell>
          <cell r="O323">
            <v>21.12</v>
          </cell>
          <cell r="P323">
            <v>1</v>
          </cell>
          <cell r="Q323">
            <v>150</v>
          </cell>
          <cell r="R323">
            <v>0.2</v>
          </cell>
          <cell r="S323">
            <v>1.4046444981305601</v>
          </cell>
          <cell r="T323">
            <v>0.75</v>
          </cell>
          <cell r="U323">
            <v>102.39400000000001</v>
          </cell>
          <cell r="V323">
            <v>0.81542382935901669</v>
          </cell>
          <cell r="W323">
            <v>0.43910814720464231</v>
          </cell>
          <cell r="X323">
            <v>46.426045943986892</v>
          </cell>
          <cell r="Y323">
            <v>48.472972262708069</v>
          </cell>
          <cell r="Z323">
            <v>0.11492845191850165</v>
          </cell>
          <cell r="AA323">
            <v>7.9200471524361882E-2</v>
          </cell>
          <cell r="AB323">
            <v>5.5502556253984103</v>
          </cell>
          <cell r="AC323">
            <v>0.96035778788517645</v>
          </cell>
          <cell r="AD323">
            <v>1.3693211762049518</v>
          </cell>
          <cell r="AE323">
            <v>778.31513454542255</v>
          </cell>
          <cell r="AF323">
            <v>911.75424944869337</v>
          </cell>
          <cell r="AG323">
            <v>3</v>
          </cell>
          <cell r="AH323">
            <v>294609.30895437056</v>
          </cell>
          <cell r="AI323">
            <v>-763.2760471089573</v>
          </cell>
          <cell r="AJ323">
            <v>-1.5058318479895779E-2</v>
          </cell>
          <cell r="AK323">
            <v>-763.2760471089573</v>
          </cell>
        </row>
        <row r="324">
          <cell r="B324" t="str">
            <v>25_115_0.2_150</v>
          </cell>
          <cell r="F324">
            <v>25</v>
          </cell>
          <cell r="G324">
            <v>115</v>
          </cell>
          <cell r="H324">
            <v>24.20151127124559</v>
          </cell>
          <cell r="R324">
            <v>0.2</v>
          </cell>
          <cell r="W324">
            <v>0.43910814720464231</v>
          </cell>
          <cell r="X324">
            <v>0.79848872875441046</v>
          </cell>
          <cell r="AK324">
            <v>-1031.2574178310979</v>
          </cell>
          <cell r="AL324">
            <v>3.0116636959791557E-3</v>
          </cell>
          <cell r="AM324">
            <v>-763.2760471089573</v>
          </cell>
        </row>
        <row r="325">
          <cell r="B325" t="str">
            <v>LoPGas</v>
          </cell>
          <cell r="C325" t="str">
            <v>Branch</v>
          </cell>
          <cell r="D325" t="str">
            <v>x</v>
          </cell>
          <cell r="E325" t="str">
            <v>B</v>
          </cell>
          <cell r="F325">
            <v>25</v>
          </cell>
          <cell r="G325">
            <v>115</v>
          </cell>
          <cell r="J325">
            <v>5.4</v>
          </cell>
          <cell r="K325">
            <v>5.4</v>
          </cell>
          <cell r="L325">
            <v>80</v>
          </cell>
          <cell r="M325">
            <v>30.4</v>
          </cell>
          <cell r="N325">
            <v>13200.000000000002</v>
          </cell>
          <cell r="O325">
            <v>1.2</v>
          </cell>
          <cell r="P325">
            <v>16</v>
          </cell>
          <cell r="Q325">
            <v>30</v>
          </cell>
          <cell r="R325">
            <v>0.2</v>
          </cell>
          <cell r="S325">
            <v>0.5</v>
          </cell>
          <cell r="T325">
            <v>0.75</v>
          </cell>
          <cell r="U325">
            <v>102.39400000000001</v>
          </cell>
          <cell r="V325">
            <v>0.15568184760921477</v>
          </cell>
          <cell r="W325">
            <v>8.3835136030810276E-2</v>
          </cell>
          <cell r="X325">
            <v>35.739044159925555</v>
          </cell>
          <cell r="Y325">
            <v>41.078088319851119</v>
          </cell>
          <cell r="Z325">
            <v>0.21528403870667578</v>
          </cell>
          <cell r="AA325">
            <v>0.34356331616862407</v>
          </cell>
          <cell r="AB325">
            <v>10.590508807326579</v>
          </cell>
          <cell r="AC325">
            <v>1.345724052971722</v>
          </cell>
          <cell r="AD325">
            <v>1.4192057523867048</v>
          </cell>
          <cell r="AE325">
            <v>40.537246590907429</v>
          </cell>
          <cell r="AF325">
            <v>422.03763739362302</v>
          </cell>
          <cell r="AG325">
            <v>2</v>
          </cell>
          <cell r="AH325">
            <v>47585.405542072382</v>
          </cell>
          <cell r="AI325">
            <v>-107.60465175468951</v>
          </cell>
          <cell r="AJ325">
            <v>-4.0759337785867232E-2</v>
          </cell>
          <cell r="AK325">
            <v>-1721.6744280750322</v>
          </cell>
        </row>
        <row r="326">
          <cell r="B326" t="str">
            <v>LoPGas</v>
          </cell>
          <cell r="C326" t="str">
            <v>Header</v>
          </cell>
          <cell r="D326" t="str">
            <v>x</v>
          </cell>
          <cell r="E326" t="str">
            <v>H</v>
          </cell>
          <cell r="F326">
            <v>25</v>
          </cell>
          <cell r="G326">
            <v>115</v>
          </cell>
          <cell r="J326">
            <v>5.4</v>
          </cell>
          <cell r="K326">
            <v>5.4</v>
          </cell>
          <cell r="L326">
            <v>80</v>
          </cell>
          <cell r="M326">
            <v>41.078088319851119</v>
          </cell>
          <cell r="N326">
            <v>63360</v>
          </cell>
          <cell r="O326">
            <v>5.28</v>
          </cell>
          <cell r="P326">
            <v>1</v>
          </cell>
          <cell r="Q326">
            <v>20</v>
          </cell>
          <cell r="R326">
            <v>0.2</v>
          </cell>
          <cell r="S326">
            <v>0.73278748682815997</v>
          </cell>
          <cell r="T326">
            <v>0.75</v>
          </cell>
          <cell r="U326">
            <v>102.39400000000001</v>
          </cell>
          <cell r="V326">
            <v>0.23603855268842569</v>
          </cell>
          <cell r="W326">
            <v>0.12710745971374493</v>
          </cell>
          <cell r="X326">
            <v>41.89288502165715</v>
          </cell>
          <cell r="Y326">
            <v>42.707681723463175</v>
          </cell>
          <cell r="Z326">
            <v>4.1868277617082894E-2</v>
          </cell>
          <cell r="AA326">
            <v>0.1378643810485827</v>
          </cell>
          <cell r="AB326">
            <v>8.5114816344094599</v>
          </cell>
          <cell r="AC326">
            <v>1.2304431641057492</v>
          </cell>
          <cell r="AD326">
            <v>1.3903445087446946</v>
          </cell>
          <cell r="AE326">
            <v>194.57878363635561</v>
          </cell>
          <cell r="AF326">
            <v>889.70574637673803</v>
          </cell>
          <cell r="AG326">
            <v>2</v>
          </cell>
          <cell r="AH326">
            <v>148048.27532383861</v>
          </cell>
          <cell r="AI326">
            <v>-77.12979764779611</v>
          </cell>
          <cell r="AJ326">
            <v>-6.0866317588222944E-3</v>
          </cell>
          <cell r="AK326">
            <v>-77.12979764779611</v>
          </cell>
        </row>
        <row r="327">
          <cell r="B327" t="str">
            <v>LoPGas</v>
          </cell>
          <cell r="C327" t="str">
            <v>Header</v>
          </cell>
          <cell r="D327" t="str">
            <v>x</v>
          </cell>
          <cell r="E327" t="str">
            <v>H</v>
          </cell>
          <cell r="F327">
            <v>25</v>
          </cell>
          <cell r="G327">
            <v>115</v>
          </cell>
          <cell r="J327">
            <v>5.4</v>
          </cell>
          <cell r="K327">
            <v>5.4</v>
          </cell>
          <cell r="L327">
            <v>80</v>
          </cell>
          <cell r="M327">
            <v>42.707681723463175</v>
          </cell>
          <cell r="N327">
            <v>126720</v>
          </cell>
          <cell r="O327">
            <v>10.56</v>
          </cell>
          <cell r="P327">
            <v>1</v>
          </cell>
          <cell r="Q327">
            <v>20</v>
          </cell>
          <cell r="R327">
            <v>0.2</v>
          </cell>
          <cell r="S327">
            <v>1.01473233779264</v>
          </cell>
          <cell r="T327">
            <v>0.75</v>
          </cell>
          <cell r="U327">
            <v>102.39400000000001</v>
          </cell>
          <cell r="V327">
            <v>0.15624186678011645</v>
          </cell>
          <cell r="W327">
            <v>8.4136708012987782E-2</v>
          </cell>
          <cell r="X327">
            <v>43.187467774250521</v>
          </cell>
          <cell r="Y327">
            <v>43.667253825037875</v>
          </cell>
          <cell r="Z327">
            <v>2.5731092780532094E-2</v>
          </cell>
          <cell r="AA327">
            <v>0.10471947347760528</v>
          </cell>
          <cell r="AB327">
            <v>6.9331063611990746</v>
          </cell>
          <cell r="AC327">
            <v>1.1005870461052552</v>
          </cell>
          <cell r="AD327">
            <v>1.3801147896965302</v>
          </cell>
          <cell r="AE327">
            <v>389.15756727271122</v>
          </cell>
          <cell r="AF327">
            <v>889.49496690494516</v>
          </cell>
          <cell r="AG327">
            <v>2</v>
          </cell>
          <cell r="AH327">
            <v>208445.79677693883</v>
          </cell>
          <cell r="AI327">
            <v>-90.460998437611522</v>
          </cell>
          <cell r="AJ327">
            <v>-3.5693260115850505E-3</v>
          </cell>
          <cell r="AK327">
            <v>-90.460998437611522</v>
          </cell>
        </row>
        <row r="328">
          <cell r="B328" t="str">
            <v>LoPGas</v>
          </cell>
          <cell r="C328" t="str">
            <v>Header</v>
          </cell>
          <cell r="D328" t="str">
            <v>x</v>
          </cell>
          <cell r="E328" t="str">
            <v>H</v>
          </cell>
          <cell r="F328">
            <v>25</v>
          </cell>
          <cell r="G328">
            <v>115</v>
          </cell>
          <cell r="J328">
            <v>5.4</v>
          </cell>
          <cell r="K328">
            <v>5.4</v>
          </cell>
          <cell r="L328">
            <v>80</v>
          </cell>
          <cell r="M328">
            <v>43.667253825037875</v>
          </cell>
          <cell r="N328">
            <v>190080</v>
          </cell>
          <cell r="O328">
            <v>15.84</v>
          </cell>
          <cell r="P328">
            <v>1</v>
          </cell>
          <cell r="Q328">
            <v>20</v>
          </cell>
          <cell r="R328">
            <v>0.2</v>
          </cell>
          <cell r="S328">
            <v>1.2386846748934399</v>
          </cell>
          <cell r="T328">
            <v>0.75</v>
          </cell>
          <cell r="U328">
            <v>102.39400000000001</v>
          </cell>
          <cell r="V328">
            <v>0.11940747286015417</v>
          </cell>
          <cell r="W328">
            <v>6.4301277792225164E-2</v>
          </cell>
          <cell r="X328">
            <v>44.023186725151803</v>
          </cell>
          <cell r="Y328">
            <v>44.379119625265723</v>
          </cell>
          <cell r="Z328">
            <v>1.9592953331956431E-2</v>
          </cell>
          <cell r="AA328">
            <v>8.9606728042867928E-2</v>
          </cell>
          <cell r="AB328">
            <v>6.0613410564312922</v>
          </cell>
          <cell r="AC328">
            <v>1.0161870943159172</v>
          </cell>
          <cell r="AD328">
            <v>1.3725104720821819</v>
          </cell>
          <cell r="AE328">
            <v>583.73635090906691</v>
          </cell>
          <cell r="AF328">
            <v>878.77144108988489</v>
          </cell>
          <cell r="AG328">
            <v>2</v>
          </cell>
          <cell r="AH328">
            <v>253029.14319010443</v>
          </cell>
          <cell r="AI328">
            <v>-100.39057463673295</v>
          </cell>
          <cell r="AJ328">
            <v>-2.6407453345100207E-3</v>
          </cell>
          <cell r="AK328">
            <v>-100.39057463673295</v>
          </cell>
        </row>
        <row r="329">
          <cell r="B329" t="str">
            <v>LoPGas</v>
          </cell>
          <cell r="C329" t="str">
            <v>Leader</v>
          </cell>
          <cell r="D329" t="str">
            <v>x</v>
          </cell>
          <cell r="E329" t="str">
            <v>L</v>
          </cell>
          <cell r="F329">
            <v>25</v>
          </cell>
          <cell r="G329">
            <v>115</v>
          </cell>
          <cell r="J329">
            <v>5.4</v>
          </cell>
          <cell r="K329">
            <v>5.4</v>
          </cell>
          <cell r="L329">
            <v>80</v>
          </cell>
          <cell r="M329">
            <v>44.379119625265723</v>
          </cell>
          <cell r="N329">
            <v>253440.00000000003</v>
          </cell>
          <cell r="O329">
            <v>21.12</v>
          </cell>
          <cell r="P329">
            <v>1</v>
          </cell>
          <cell r="Q329">
            <v>200</v>
          </cell>
          <cell r="R329">
            <v>0.2</v>
          </cell>
          <cell r="S329">
            <v>1.4046444981305601</v>
          </cell>
          <cell r="T329">
            <v>0.75</v>
          </cell>
          <cell r="U329">
            <v>102.39400000000001</v>
          </cell>
          <cell r="V329">
            <v>1.0914129477361203</v>
          </cell>
          <cell r="W329">
            <v>0.58772910486597496</v>
          </cell>
          <cell r="X329">
            <v>47.060181750056422</v>
          </cell>
          <cell r="Y329">
            <v>49.741243874847122</v>
          </cell>
          <cell r="Z329">
            <v>0.15053317585560655</v>
          </cell>
          <cell r="AA329">
            <v>7.9232810117310606E-2</v>
          </cell>
          <cell r="AB329">
            <v>5.5502556253984103</v>
          </cell>
          <cell r="AC329">
            <v>0.96035796530062045</v>
          </cell>
          <cell r="AD329">
            <v>1.3693209232381069</v>
          </cell>
          <cell r="AE329">
            <v>778.31513454542255</v>
          </cell>
          <cell r="AF329">
            <v>915.11201732232314</v>
          </cell>
          <cell r="AG329">
            <v>3</v>
          </cell>
          <cell r="AH329">
            <v>294301.57760094956</v>
          </cell>
          <cell r="AI329">
            <v>-997.50275301539239</v>
          </cell>
          <cell r="AJ329">
            <v>-1.9679268328113009E-2</v>
          </cell>
          <cell r="AK329">
            <v>-997.50275301539239</v>
          </cell>
        </row>
        <row r="330">
          <cell r="B330" t="str">
            <v>25_115_0.2_200</v>
          </cell>
          <cell r="F330">
            <v>25</v>
          </cell>
          <cell r="G330">
            <v>115</v>
          </cell>
          <cell r="H330">
            <v>24.052890313584257</v>
          </cell>
          <cell r="R330">
            <v>0.2</v>
          </cell>
          <cell r="W330">
            <v>0.58772910486597496</v>
          </cell>
          <cell r="X330">
            <v>0.94710968641574311</v>
          </cell>
          <cell r="AK330">
            <v>-1265.4841237375331</v>
          </cell>
          <cell r="AL330">
            <v>3.9358536656226017E-3</v>
          </cell>
          <cell r="AM330">
            <v>-997.50275301539239</v>
          </cell>
        </row>
        <row r="331">
          <cell r="B331" t="str">
            <v>LoPGas</v>
          </cell>
          <cell r="C331" t="str">
            <v>Branch</v>
          </cell>
          <cell r="D331" t="str">
            <v>x</v>
          </cell>
          <cell r="E331" t="str">
            <v>B</v>
          </cell>
          <cell r="F331">
            <v>25</v>
          </cell>
          <cell r="G331">
            <v>115</v>
          </cell>
          <cell r="J331">
            <v>5.4</v>
          </cell>
          <cell r="K331">
            <v>5.4</v>
          </cell>
          <cell r="L331">
            <v>80</v>
          </cell>
          <cell r="M331">
            <v>30.4</v>
          </cell>
          <cell r="N331">
            <v>13200.000000000002</v>
          </cell>
          <cell r="O331">
            <v>1.2</v>
          </cell>
          <cell r="P331">
            <v>16</v>
          </cell>
          <cell r="Q331">
            <v>30</v>
          </cell>
          <cell r="R331">
            <v>0.1</v>
          </cell>
          <cell r="S331">
            <v>0.5</v>
          </cell>
          <cell r="T331">
            <v>0.75</v>
          </cell>
          <cell r="U331">
            <v>102.39400000000001</v>
          </cell>
          <cell r="V331">
            <v>4.632433135085532E-2</v>
          </cell>
          <cell r="W331">
            <v>2.4945789634280402E-2</v>
          </cell>
          <cell r="X331">
            <v>39.881412911032797</v>
          </cell>
          <cell r="Y331">
            <v>49.362825822065602</v>
          </cell>
          <cell r="Z331">
            <v>0.38231503673519351</v>
          </cell>
          <cell r="AA331">
            <v>0.59978475422836619</v>
          </cell>
          <cell r="AB331">
            <v>10.590508807326579</v>
          </cell>
          <cell r="AC331">
            <v>1.348184778149055</v>
          </cell>
          <cell r="AD331">
            <v>1.4166153987621011</v>
          </cell>
          <cell r="AE331">
            <v>20.268623295453715</v>
          </cell>
          <cell r="AF331">
            <v>213.87359115222313</v>
          </cell>
          <cell r="AG331">
            <v>2</v>
          </cell>
          <cell r="AH331">
            <v>23610.762307351793</v>
          </cell>
          <cell r="AI331">
            <v>-94.174574440107079</v>
          </cell>
          <cell r="AJ331">
            <v>-7.1344374575838684E-2</v>
          </cell>
          <cell r="AK331">
            <v>-1506.7931910417133</v>
          </cell>
        </row>
        <row r="332">
          <cell r="B332" t="str">
            <v>LoPGas</v>
          </cell>
          <cell r="C332" t="str">
            <v>Header</v>
          </cell>
          <cell r="D332" t="str">
            <v>x</v>
          </cell>
          <cell r="E332" t="str">
            <v>H</v>
          </cell>
          <cell r="F332">
            <v>25</v>
          </cell>
          <cell r="G332">
            <v>115</v>
          </cell>
          <cell r="J332">
            <v>5.4</v>
          </cell>
          <cell r="K332">
            <v>5.4</v>
          </cell>
          <cell r="L332">
            <v>80</v>
          </cell>
          <cell r="M332">
            <v>49.362825822065602</v>
          </cell>
          <cell r="N332">
            <v>63360</v>
          </cell>
          <cell r="O332">
            <v>5.28</v>
          </cell>
          <cell r="P332">
            <v>1</v>
          </cell>
          <cell r="Q332">
            <v>20</v>
          </cell>
          <cell r="R332">
            <v>0.1</v>
          </cell>
          <cell r="S332">
            <v>0.73278748682815997</v>
          </cell>
          <cell r="T332">
            <v>0.75</v>
          </cell>
          <cell r="U332">
            <v>102.39400000000001</v>
          </cell>
          <cell r="V332">
            <v>6.9520389708149929E-2</v>
          </cell>
          <cell r="W332">
            <v>3.7436935760982948E-2</v>
          </cell>
          <cell r="X332">
            <v>50.633758837533023</v>
          </cell>
          <cell r="Y332">
            <v>51.904691853000443</v>
          </cell>
          <cell r="Z332">
            <v>8.2966725853115708E-2</v>
          </cell>
          <cell r="AA332">
            <v>0.24075892597406684</v>
          </cell>
          <cell r="AB332">
            <v>8.5114816344094599</v>
          </cell>
          <cell r="AC332">
            <v>1.2550214877050729</v>
          </cell>
          <cell r="AD332">
            <v>1.363116020957639</v>
          </cell>
          <cell r="AE332">
            <v>97.289391818177805</v>
          </cell>
          <cell r="AF332">
            <v>457.27995411033771</v>
          </cell>
          <cell r="AG332">
            <v>2</v>
          </cell>
          <cell r="AH332">
            <v>72882.132269088674</v>
          </cell>
          <cell r="AI332">
            <v>-58.653200194854243</v>
          </cell>
          <cell r="AJ332">
            <v>-9.2571338691373496E-3</v>
          </cell>
          <cell r="AK332">
            <v>-58.653200194854243</v>
          </cell>
        </row>
        <row r="333">
          <cell r="B333" t="str">
            <v>LoPGas</v>
          </cell>
          <cell r="C333" t="str">
            <v>Header</v>
          </cell>
          <cell r="D333" t="str">
            <v>x</v>
          </cell>
          <cell r="E333" t="str">
            <v>H</v>
          </cell>
          <cell r="F333">
            <v>25</v>
          </cell>
          <cell r="G333">
            <v>115</v>
          </cell>
          <cell r="J333">
            <v>5.4</v>
          </cell>
          <cell r="K333">
            <v>5.4</v>
          </cell>
          <cell r="L333">
            <v>80</v>
          </cell>
          <cell r="M333">
            <v>51.904691853000443</v>
          </cell>
          <cell r="N333">
            <v>126720</v>
          </cell>
          <cell r="O333">
            <v>10.56</v>
          </cell>
          <cell r="P333">
            <v>1</v>
          </cell>
          <cell r="Q333">
            <v>20</v>
          </cell>
          <cell r="R333">
            <v>0.1</v>
          </cell>
          <cell r="S333">
            <v>1.01473233779264</v>
          </cell>
          <cell r="T333">
            <v>0.75</v>
          </cell>
          <cell r="U333">
            <v>102.39400000000001</v>
          </cell>
          <cell r="V333">
            <v>4.5753099695684779E-2</v>
          </cell>
          <cell r="W333">
            <v>2.4638179696115259E-2</v>
          </cell>
          <cell r="X333">
            <v>52.627412683178918</v>
          </cell>
          <cell r="Y333">
            <v>53.350133513357385</v>
          </cell>
          <cell r="Z333">
            <v>5.1447795225954995E-2</v>
          </cell>
          <cell r="AA333">
            <v>0.18279613270867406</v>
          </cell>
          <cell r="AB333">
            <v>6.9331063611990746</v>
          </cell>
          <cell r="AC333">
            <v>1.126306185355421</v>
          </cell>
          <cell r="AD333">
            <v>1.3485999450486539</v>
          </cell>
          <cell r="AE333">
            <v>194.57878363635561</v>
          </cell>
          <cell r="AF333">
            <v>458.18417100076772</v>
          </cell>
          <cell r="AG333">
            <v>2</v>
          </cell>
          <cell r="AH333">
            <v>102485.92581705614</v>
          </cell>
          <cell r="AI333">
            <v>-66.405077841767152</v>
          </cell>
          <cell r="AJ333">
            <v>-5.2402997034222817E-3</v>
          </cell>
          <cell r="AK333">
            <v>-66.405077841767152</v>
          </cell>
        </row>
        <row r="334">
          <cell r="B334" t="str">
            <v>LoPGas</v>
          </cell>
          <cell r="C334" t="str">
            <v>Header</v>
          </cell>
          <cell r="D334" t="str">
            <v>x</v>
          </cell>
          <cell r="E334" t="str">
            <v>H</v>
          </cell>
          <cell r="F334">
            <v>25</v>
          </cell>
          <cell r="G334">
            <v>115</v>
          </cell>
          <cell r="J334">
            <v>5.4</v>
          </cell>
          <cell r="K334">
            <v>5.4</v>
          </cell>
          <cell r="L334">
            <v>80</v>
          </cell>
          <cell r="M334">
            <v>53.350133513357385</v>
          </cell>
          <cell r="N334">
            <v>190080</v>
          </cell>
          <cell r="O334">
            <v>15.84</v>
          </cell>
          <cell r="P334">
            <v>1</v>
          </cell>
          <cell r="Q334">
            <v>20</v>
          </cell>
          <cell r="R334">
            <v>0.1</v>
          </cell>
          <cell r="S334">
            <v>1.2386846748934399</v>
          </cell>
          <cell r="T334">
            <v>0.75</v>
          </cell>
          <cell r="U334">
            <v>102.39400000000001</v>
          </cell>
          <cell r="V334">
            <v>3.4846085828582708E-2</v>
          </cell>
          <cell r="W334">
            <v>1.8764720424652381E-2</v>
          </cell>
          <cell r="X334">
            <v>53.87379063649189</v>
          </cell>
          <cell r="Y334">
            <v>54.397447759626402</v>
          </cell>
          <cell r="Z334">
            <v>3.929904289741748E-2</v>
          </cell>
          <cell r="AA334">
            <v>0.15636862739625723</v>
          </cell>
          <cell r="AB334">
            <v>6.0613410564312922</v>
          </cell>
          <cell r="AC334">
            <v>1.0420247897345607</v>
          </cell>
          <cell r="AD334">
            <v>1.338478165091106</v>
          </cell>
          <cell r="AE334">
            <v>291.86817545453346</v>
          </cell>
          <cell r="AF334">
            <v>453.22299867248478</v>
          </cell>
          <cell r="AG334">
            <v>2</v>
          </cell>
          <cell r="AH334">
            <v>124314.56820736847</v>
          </cell>
          <cell r="AI334">
            <v>-71.966021531463298</v>
          </cell>
          <cell r="AJ334">
            <v>-3.7860912000980272E-3</v>
          </cell>
          <cell r="AK334">
            <v>-71.966021531463298</v>
          </cell>
        </row>
        <row r="335">
          <cell r="B335" t="str">
            <v>LoPGas</v>
          </cell>
          <cell r="C335" t="str">
            <v>Leader</v>
          </cell>
          <cell r="D335" t="str">
            <v>x</v>
          </cell>
          <cell r="E335" t="str">
            <v>L</v>
          </cell>
          <cell r="F335">
            <v>25</v>
          </cell>
          <cell r="G335">
            <v>115</v>
          </cell>
          <cell r="J335">
            <v>5.4</v>
          </cell>
          <cell r="K335">
            <v>5.4</v>
          </cell>
          <cell r="L335">
            <v>80</v>
          </cell>
          <cell r="M335">
            <v>54.397447759626402</v>
          </cell>
          <cell r="N335">
            <v>253440.00000000003</v>
          </cell>
          <cell r="O335">
            <v>21.12</v>
          </cell>
          <cell r="P335">
            <v>1</v>
          </cell>
          <cell r="Q335">
            <v>40</v>
          </cell>
          <cell r="R335">
            <v>0.1</v>
          </cell>
          <cell r="S335">
            <v>1.4046444981305601</v>
          </cell>
          <cell r="T335">
            <v>0.75</v>
          </cell>
          <cell r="U335">
            <v>102.39400000000001</v>
          </cell>
          <cell r="V335">
            <v>6.2711341771659851E-2</v>
          </cell>
          <cell r="W335">
            <v>3.3770243280375922E-2</v>
          </cell>
          <cell r="X335">
            <v>55.210204487723445</v>
          </cell>
          <cell r="Y335">
            <v>56.02296121582048</v>
          </cell>
          <cell r="Z335">
            <v>6.349028959818892E-2</v>
          </cell>
          <cell r="AA335">
            <v>0.13801171773772172</v>
          </cell>
          <cell r="AB335">
            <v>5.5502556253984103</v>
          </cell>
          <cell r="AC335">
            <v>0.98798512096613567</v>
          </cell>
          <cell r="AD335">
            <v>1.3310304252340961</v>
          </cell>
          <cell r="AE335">
            <v>389.15756727271128</v>
          </cell>
          <cell r="AF335">
            <v>466.67251521314699</v>
          </cell>
          <cell r="AG335">
            <v>2</v>
          </cell>
          <cell r="AH335">
            <v>144987.69613426639</v>
          </cell>
          <cell r="AI335">
            <v>-148.47198045386611</v>
          </cell>
          <cell r="AJ335">
            <v>-5.8582694307870138E-3</v>
          </cell>
          <cell r="AK335">
            <v>-148.47198045386611</v>
          </cell>
        </row>
        <row r="336">
          <cell r="B336" t="str">
            <v>25_115_0.1_40</v>
          </cell>
          <cell r="F336">
            <v>25</v>
          </cell>
          <cell r="G336">
            <v>115</v>
          </cell>
          <cell r="H336">
            <v>24.860444131203593</v>
          </cell>
          <cell r="R336">
            <v>0.1</v>
          </cell>
          <cell r="W336">
            <v>3.3770243280375922E-2</v>
          </cell>
          <cell r="X336">
            <v>0.13955586879640691</v>
          </cell>
          <cell r="AK336">
            <v>-345.49628002195084</v>
          </cell>
          <cell r="AL336">
            <v>5.8582694307870141E-4</v>
          </cell>
          <cell r="AM336">
            <v>-148.47198045386611</v>
          </cell>
        </row>
        <row r="337">
          <cell r="B337" t="str">
            <v>LoPGas</v>
          </cell>
          <cell r="C337" t="str">
            <v>Branch</v>
          </cell>
          <cell r="D337" t="str">
            <v>x</v>
          </cell>
          <cell r="E337" t="str">
            <v>B</v>
          </cell>
          <cell r="F337">
            <v>25</v>
          </cell>
          <cell r="G337">
            <v>115</v>
          </cell>
          <cell r="J337">
            <v>5.4</v>
          </cell>
          <cell r="K337">
            <v>5.4</v>
          </cell>
          <cell r="L337">
            <v>80</v>
          </cell>
          <cell r="M337">
            <v>30.4</v>
          </cell>
          <cell r="N337">
            <v>13200.000000000002</v>
          </cell>
          <cell r="O337">
            <v>1.2</v>
          </cell>
          <cell r="P337">
            <v>16</v>
          </cell>
          <cell r="Q337">
            <v>30</v>
          </cell>
          <cell r="R337">
            <v>0.1</v>
          </cell>
          <cell r="S337">
            <v>0.5</v>
          </cell>
          <cell r="T337">
            <v>0.75</v>
          </cell>
          <cell r="U337">
            <v>102.39400000000001</v>
          </cell>
          <cell r="V337">
            <v>4.632433135085532E-2</v>
          </cell>
          <cell r="W337">
            <v>2.4945789634280402E-2</v>
          </cell>
          <cell r="X337">
            <v>39.881412911032797</v>
          </cell>
          <cell r="Y337">
            <v>49.362825822065602</v>
          </cell>
          <cell r="Z337">
            <v>0.38231503673519351</v>
          </cell>
          <cell r="AA337">
            <v>0.59978475422836619</v>
          </cell>
          <cell r="AB337">
            <v>10.590508807326579</v>
          </cell>
          <cell r="AC337">
            <v>1.348184778149055</v>
          </cell>
          <cell r="AD337">
            <v>1.4166153987621011</v>
          </cell>
          <cell r="AE337">
            <v>20.268623295453715</v>
          </cell>
          <cell r="AF337">
            <v>213.87359115222313</v>
          </cell>
          <cell r="AG337">
            <v>2</v>
          </cell>
          <cell r="AH337">
            <v>23610.762307351793</v>
          </cell>
          <cell r="AI337">
            <v>-94.174574440107079</v>
          </cell>
          <cell r="AJ337">
            <v>-7.1344374575838684E-2</v>
          </cell>
          <cell r="AK337">
            <v>-1506.7931910417133</v>
          </cell>
        </row>
        <row r="338">
          <cell r="B338" t="str">
            <v>LoPGas</v>
          </cell>
          <cell r="C338" t="str">
            <v>Header</v>
          </cell>
          <cell r="D338" t="str">
            <v>x</v>
          </cell>
          <cell r="E338" t="str">
            <v>H</v>
          </cell>
          <cell r="F338">
            <v>25</v>
          </cell>
          <cell r="G338">
            <v>115</v>
          </cell>
          <cell r="J338">
            <v>5.4</v>
          </cell>
          <cell r="K338">
            <v>5.4</v>
          </cell>
          <cell r="L338">
            <v>80</v>
          </cell>
          <cell r="M338">
            <v>49.362825822065602</v>
          </cell>
          <cell r="N338">
            <v>63360</v>
          </cell>
          <cell r="O338">
            <v>5.28</v>
          </cell>
          <cell r="P338">
            <v>1</v>
          </cell>
          <cell r="Q338">
            <v>20</v>
          </cell>
          <cell r="R338">
            <v>0.1</v>
          </cell>
          <cell r="S338">
            <v>0.73278748682815997</v>
          </cell>
          <cell r="T338">
            <v>0.75</v>
          </cell>
          <cell r="U338">
            <v>102.39400000000001</v>
          </cell>
          <cell r="V338">
            <v>6.9520389708149929E-2</v>
          </cell>
          <cell r="W338">
            <v>3.7436935760982948E-2</v>
          </cell>
          <cell r="X338">
            <v>50.633758837533023</v>
          </cell>
          <cell r="Y338">
            <v>51.904691853000443</v>
          </cell>
          <cell r="Z338">
            <v>8.2966725853115708E-2</v>
          </cell>
          <cell r="AA338">
            <v>0.24075892597406684</v>
          </cell>
          <cell r="AB338">
            <v>8.5114816344094599</v>
          </cell>
          <cell r="AC338">
            <v>1.2550214877050729</v>
          </cell>
          <cell r="AD338">
            <v>1.363116020957639</v>
          </cell>
          <cell r="AE338">
            <v>97.289391818177805</v>
          </cell>
          <cell r="AF338">
            <v>457.27995411033771</v>
          </cell>
          <cell r="AG338">
            <v>2</v>
          </cell>
          <cell r="AH338">
            <v>72882.132269088674</v>
          </cell>
          <cell r="AI338">
            <v>-58.653200194854243</v>
          </cell>
          <cell r="AJ338">
            <v>-9.2571338691373496E-3</v>
          </cell>
          <cell r="AK338">
            <v>-58.653200194854243</v>
          </cell>
        </row>
        <row r="339">
          <cell r="B339" t="str">
            <v>LoPGas</v>
          </cell>
          <cell r="C339" t="str">
            <v>Header</v>
          </cell>
          <cell r="D339" t="str">
            <v>x</v>
          </cell>
          <cell r="E339" t="str">
            <v>H</v>
          </cell>
          <cell r="F339">
            <v>25</v>
          </cell>
          <cell r="G339">
            <v>115</v>
          </cell>
          <cell r="J339">
            <v>5.4</v>
          </cell>
          <cell r="K339">
            <v>5.4</v>
          </cell>
          <cell r="L339">
            <v>80</v>
          </cell>
          <cell r="M339">
            <v>51.904691853000443</v>
          </cell>
          <cell r="N339">
            <v>126720</v>
          </cell>
          <cell r="O339">
            <v>10.56</v>
          </cell>
          <cell r="P339">
            <v>1</v>
          </cell>
          <cell r="Q339">
            <v>20</v>
          </cell>
          <cell r="R339">
            <v>0.1</v>
          </cell>
          <cell r="S339">
            <v>1.01473233779264</v>
          </cell>
          <cell r="T339">
            <v>0.75</v>
          </cell>
          <cell r="U339">
            <v>102.39400000000001</v>
          </cell>
          <cell r="V339">
            <v>4.5753099695684779E-2</v>
          </cell>
          <cell r="W339">
            <v>2.4638179696115259E-2</v>
          </cell>
          <cell r="X339">
            <v>52.627412683178918</v>
          </cell>
          <cell r="Y339">
            <v>53.350133513357385</v>
          </cell>
          <cell r="Z339">
            <v>5.1447795225954995E-2</v>
          </cell>
          <cell r="AA339">
            <v>0.18279613270867406</v>
          </cell>
          <cell r="AB339">
            <v>6.9331063611990746</v>
          </cell>
          <cell r="AC339">
            <v>1.126306185355421</v>
          </cell>
          <cell r="AD339">
            <v>1.3485999450486539</v>
          </cell>
          <cell r="AE339">
            <v>194.57878363635561</v>
          </cell>
          <cell r="AF339">
            <v>458.18417100076772</v>
          </cell>
          <cell r="AG339">
            <v>2</v>
          </cell>
          <cell r="AH339">
            <v>102485.92581705614</v>
          </cell>
          <cell r="AI339">
            <v>-66.405077841767152</v>
          </cell>
          <cell r="AJ339">
            <v>-5.2402997034222817E-3</v>
          </cell>
          <cell r="AK339">
            <v>-66.405077841767152</v>
          </cell>
        </row>
        <row r="340">
          <cell r="B340" t="str">
            <v>LoPGas</v>
          </cell>
          <cell r="C340" t="str">
            <v>Header</v>
          </cell>
          <cell r="D340" t="str">
            <v>x</v>
          </cell>
          <cell r="E340" t="str">
            <v>H</v>
          </cell>
          <cell r="F340">
            <v>25</v>
          </cell>
          <cell r="G340">
            <v>115</v>
          </cell>
          <cell r="J340">
            <v>5.4</v>
          </cell>
          <cell r="K340">
            <v>5.4</v>
          </cell>
          <cell r="L340">
            <v>80</v>
          </cell>
          <cell r="M340">
            <v>53.350133513357385</v>
          </cell>
          <cell r="N340">
            <v>190080</v>
          </cell>
          <cell r="O340">
            <v>15.84</v>
          </cell>
          <cell r="P340">
            <v>1</v>
          </cell>
          <cell r="Q340">
            <v>20</v>
          </cell>
          <cell r="R340">
            <v>0.1</v>
          </cell>
          <cell r="S340">
            <v>1.2386846748934399</v>
          </cell>
          <cell r="T340">
            <v>0.75</v>
          </cell>
          <cell r="U340">
            <v>102.39400000000001</v>
          </cell>
          <cell r="V340">
            <v>3.4846085828582708E-2</v>
          </cell>
          <cell r="W340">
            <v>1.8764720424652381E-2</v>
          </cell>
          <cell r="X340">
            <v>53.87379063649189</v>
          </cell>
          <cell r="Y340">
            <v>54.397447759626402</v>
          </cell>
          <cell r="Z340">
            <v>3.929904289741748E-2</v>
          </cell>
          <cell r="AA340">
            <v>0.15636862739625723</v>
          </cell>
          <cell r="AB340">
            <v>6.0613410564312922</v>
          </cell>
          <cell r="AC340">
            <v>1.0420247897345607</v>
          </cell>
          <cell r="AD340">
            <v>1.338478165091106</v>
          </cell>
          <cell r="AE340">
            <v>291.86817545453346</v>
          </cell>
          <cell r="AF340">
            <v>453.22299867248478</v>
          </cell>
          <cell r="AG340">
            <v>2</v>
          </cell>
          <cell r="AH340">
            <v>124314.56820736847</v>
          </cell>
          <cell r="AI340">
            <v>-71.966021531463298</v>
          </cell>
          <cell r="AJ340">
            <v>-3.7860912000980272E-3</v>
          </cell>
          <cell r="AK340">
            <v>-71.966021531463298</v>
          </cell>
        </row>
        <row r="341">
          <cell r="B341" t="str">
            <v>LoPGas</v>
          </cell>
          <cell r="C341" t="str">
            <v>Leader</v>
          </cell>
          <cell r="D341" t="str">
            <v>x</v>
          </cell>
          <cell r="E341" t="str">
            <v>L</v>
          </cell>
          <cell r="F341">
            <v>25</v>
          </cell>
          <cell r="G341">
            <v>115</v>
          </cell>
          <cell r="J341">
            <v>5.4</v>
          </cell>
          <cell r="K341">
            <v>5.4</v>
          </cell>
          <cell r="L341">
            <v>80</v>
          </cell>
          <cell r="M341">
            <v>54.397447759626402</v>
          </cell>
          <cell r="N341">
            <v>253440.00000000003</v>
          </cell>
          <cell r="O341">
            <v>21.12</v>
          </cell>
          <cell r="P341">
            <v>1</v>
          </cell>
          <cell r="Q341">
            <v>20</v>
          </cell>
          <cell r="R341">
            <v>0.1</v>
          </cell>
          <cell r="S341">
            <v>1.4046444981305601</v>
          </cell>
          <cell r="T341">
            <v>0.75</v>
          </cell>
          <cell r="U341">
            <v>102.39400000000001</v>
          </cell>
          <cell r="V341">
            <v>3.1306384744960322E-2</v>
          </cell>
          <cell r="W341">
            <v>1.6858580907360476E-2</v>
          </cell>
          <cell r="X341">
            <v>54.810119921881494</v>
          </cell>
          <cell r="Y341">
            <v>55.222792084136593</v>
          </cell>
          <cell r="Z341">
            <v>3.2236798767611652E-2</v>
          </cell>
          <cell r="AA341">
            <v>0.13800725513549356</v>
          </cell>
          <cell r="AB341">
            <v>5.5502556253984103</v>
          </cell>
          <cell r="AC341">
            <v>0.98798236011133067</v>
          </cell>
          <cell r="AD341">
            <v>1.3310341447152261</v>
          </cell>
          <cell r="AE341">
            <v>389.15756727271128</v>
          </cell>
          <cell r="AF341">
            <v>466.00119375304376</v>
          </cell>
          <cell r="AG341">
            <v>2</v>
          </cell>
          <cell r="AH341">
            <v>145094.56704189302</v>
          </cell>
          <cell r="AI341">
            <v>-75.454467236444131</v>
          </cell>
          <cell r="AJ341">
            <v>-2.9772122489127258E-3</v>
          </cell>
          <cell r="AK341">
            <v>-75.454467236444131</v>
          </cell>
        </row>
        <row r="342">
          <cell r="B342" t="str">
            <v>25_115_0.1_20</v>
          </cell>
          <cell r="F342">
            <v>25</v>
          </cell>
          <cell r="G342">
            <v>115</v>
          </cell>
          <cell r="H342">
            <v>24.877355793576609</v>
          </cell>
          <cell r="R342">
            <v>0.1</v>
          </cell>
          <cell r="W342">
            <v>1.6858580907360476E-2</v>
          </cell>
          <cell r="X342">
            <v>0.12264420642339147</v>
          </cell>
          <cell r="AK342">
            <v>-272.47876680452885</v>
          </cell>
          <cell r="AL342">
            <v>2.9772122489127257E-4</v>
          </cell>
          <cell r="AM342">
            <v>-75.454467236444131</v>
          </cell>
        </row>
        <row r="343">
          <cell r="B343" t="str">
            <v>LoPGas</v>
          </cell>
          <cell r="C343" t="str">
            <v>Branch</v>
          </cell>
          <cell r="D343" t="str">
            <v>x</v>
          </cell>
          <cell r="E343" t="str">
            <v>B</v>
          </cell>
          <cell r="F343">
            <v>25</v>
          </cell>
          <cell r="G343">
            <v>115</v>
          </cell>
          <cell r="J343">
            <v>5.4</v>
          </cell>
          <cell r="K343">
            <v>5.4</v>
          </cell>
          <cell r="L343">
            <v>80</v>
          </cell>
          <cell r="M343">
            <v>30.4</v>
          </cell>
          <cell r="N343">
            <v>13200.000000000002</v>
          </cell>
          <cell r="O343">
            <v>1.2</v>
          </cell>
          <cell r="P343">
            <v>16</v>
          </cell>
          <cell r="Q343">
            <v>30</v>
          </cell>
          <cell r="R343">
            <v>0.1</v>
          </cell>
          <cell r="S343">
            <v>0.5</v>
          </cell>
          <cell r="T343">
            <v>0.75</v>
          </cell>
          <cell r="U343">
            <v>102.39400000000001</v>
          </cell>
          <cell r="V343">
            <v>4.632433135085532E-2</v>
          </cell>
          <cell r="W343">
            <v>2.4945789634280402E-2</v>
          </cell>
          <cell r="X343">
            <v>39.881412911032797</v>
          </cell>
          <cell r="Y343">
            <v>49.362825822065602</v>
          </cell>
          <cell r="Z343">
            <v>0.38231503673519351</v>
          </cell>
          <cell r="AA343">
            <v>0.59978475422836619</v>
          </cell>
          <cell r="AB343">
            <v>10.590508807326579</v>
          </cell>
          <cell r="AC343">
            <v>1.348184778149055</v>
          </cell>
          <cell r="AD343">
            <v>1.4166153987621011</v>
          </cell>
          <cell r="AE343">
            <v>20.268623295453715</v>
          </cell>
          <cell r="AF343">
            <v>213.87359115222313</v>
          </cell>
          <cell r="AG343">
            <v>2</v>
          </cell>
          <cell r="AH343">
            <v>23610.762307351793</v>
          </cell>
          <cell r="AI343">
            <v>-94.174574440107079</v>
          </cell>
          <cell r="AJ343">
            <v>-7.1344374575838684E-2</v>
          </cell>
          <cell r="AK343">
            <v>-1506.7931910417133</v>
          </cell>
        </row>
        <row r="344">
          <cell r="B344" t="str">
            <v>LoPGas</v>
          </cell>
          <cell r="C344" t="str">
            <v>Header</v>
          </cell>
          <cell r="D344" t="str">
            <v>x</v>
          </cell>
          <cell r="E344" t="str">
            <v>H</v>
          </cell>
          <cell r="F344">
            <v>25</v>
          </cell>
          <cell r="G344">
            <v>115</v>
          </cell>
          <cell r="J344">
            <v>5.4</v>
          </cell>
          <cell r="K344">
            <v>5.4</v>
          </cell>
          <cell r="L344">
            <v>80</v>
          </cell>
          <cell r="M344">
            <v>49.362825822065602</v>
          </cell>
          <cell r="N344">
            <v>63360</v>
          </cell>
          <cell r="O344">
            <v>5.28</v>
          </cell>
          <cell r="P344">
            <v>1</v>
          </cell>
          <cell r="Q344">
            <v>20</v>
          </cell>
          <cell r="R344">
            <v>0.1</v>
          </cell>
          <cell r="S344">
            <v>0.73278748682815997</v>
          </cell>
          <cell r="T344">
            <v>0.75</v>
          </cell>
          <cell r="U344">
            <v>102.39400000000001</v>
          </cell>
          <cell r="V344">
            <v>6.9520389708149929E-2</v>
          </cell>
          <cell r="W344">
            <v>3.7436935760982948E-2</v>
          </cell>
          <cell r="X344">
            <v>50.633758837533023</v>
          </cell>
          <cell r="Y344">
            <v>51.904691853000443</v>
          </cell>
          <cell r="Z344">
            <v>8.2966725853115708E-2</v>
          </cell>
          <cell r="AA344">
            <v>0.24075892597406684</v>
          </cell>
          <cell r="AB344">
            <v>8.5114816344094599</v>
          </cell>
          <cell r="AC344">
            <v>1.2550214877050729</v>
          </cell>
          <cell r="AD344">
            <v>1.363116020957639</v>
          </cell>
          <cell r="AE344">
            <v>97.289391818177805</v>
          </cell>
          <cell r="AF344">
            <v>457.27995411033771</v>
          </cell>
          <cell r="AG344">
            <v>2</v>
          </cell>
          <cell r="AH344">
            <v>72882.132269088674</v>
          </cell>
          <cell r="AI344">
            <v>-58.653200194854243</v>
          </cell>
          <cell r="AJ344">
            <v>-9.2571338691373496E-3</v>
          </cell>
          <cell r="AK344">
            <v>-58.653200194854243</v>
          </cell>
        </row>
        <row r="345">
          <cell r="B345" t="str">
            <v>LoPGas</v>
          </cell>
          <cell r="C345" t="str">
            <v>Header</v>
          </cell>
          <cell r="D345" t="str">
            <v>x</v>
          </cell>
          <cell r="E345" t="str">
            <v>H</v>
          </cell>
          <cell r="F345">
            <v>25</v>
          </cell>
          <cell r="G345">
            <v>115</v>
          </cell>
          <cell r="J345">
            <v>5.4</v>
          </cell>
          <cell r="K345">
            <v>5.4</v>
          </cell>
          <cell r="L345">
            <v>80</v>
          </cell>
          <cell r="M345">
            <v>51.904691853000443</v>
          </cell>
          <cell r="N345">
            <v>126720</v>
          </cell>
          <cell r="O345">
            <v>10.56</v>
          </cell>
          <cell r="P345">
            <v>1</v>
          </cell>
          <cell r="Q345">
            <v>20</v>
          </cell>
          <cell r="R345">
            <v>0.1</v>
          </cell>
          <cell r="S345">
            <v>1.01473233779264</v>
          </cell>
          <cell r="T345">
            <v>0.75</v>
          </cell>
          <cell r="U345">
            <v>102.39400000000001</v>
          </cell>
          <cell r="V345">
            <v>4.5753099695684779E-2</v>
          </cell>
          <cell r="W345">
            <v>2.4638179696115259E-2</v>
          </cell>
          <cell r="X345">
            <v>52.627412683178918</v>
          </cell>
          <cell r="Y345">
            <v>53.350133513357385</v>
          </cell>
          <cell r="Z345">
            <v>5.1447795225954995E-2</v>
          </cell>
          <cell r="AA345">
            <v>0.18279613270867406</v>
          </cell>
          <cell r="AB345">
            <v>6.9331063611990746</v>
          </cell>
          <cell r="AC345">
            <v>1.126306185355421</v>
          </cell>
          <cell r="AD345">
            <v>1.3485999450486539</v>
          </cell>
          <cell r="AE345">
            <v>194.57878363635561</v>
          </cell>
          <cell r="AF345">
            <v>458.18417100076772</v>
          </cell>
          <cell r="AG345">
            <v>2</v>
          </cell>
          <cell r="AH345">
            <v>102485.92581705614</v>
          </cell>
          <cell r="AI345">
            <v>-66.405077841767152</v>
          </cell>
          <cell r="AJ345">
            <v>-5.2402997034222817E-3</v>
          </cell>
          <cell r="AK345">
            <v>-66.405077841767152</v>
          </cell>
        </row>
        <row r="346">
          <cell r="B346" t="str">
            <v>LoPGas</v>
          </cell>
          <cell r="C346" t="str">
            <v>Header</v>
          </cell>
          <cell r="D346" t="str">
            <v>x</v>
          </cell>
          <cell r="E346" t="str">
            <v>H</v>
          </cell>
          <cell r="F346">
            <v>25</v>
          </cell>
          <cell r="G346">
            <v>115</v>
          </cell>
          <cell r="J346">
            <v>5.4</v>
          </cell>
          <cell r="K346">
            <v>5.4</v>
          </cell>
          <cell r="L346">
            <v>80</v>
          </cell>
          <cell r="M346">
            <v>53.350133513357385</v>
          </cell>
          <cell r="N346">
            <v>190080</v>
          </cell>
          <cell r="O346">
            <v>15.84</v>
          </cell>
          <cell r="P346">
            <v>1</v>
          </cell>
          <cell r="Q346">
            <v>20</v>
          </cell>
          <cell r="R346">
            <v>0.1</v>
          </cell>
          <cell r="S346">
            <v>1.2386846748934399</v>
          </cell>
          <cell r="T346">
            <v>0.75</v>
          </cell>
          <cell r="U346">
            <v>102.39400000000001</v>
          </cell>
          <cell r="V346">
            <v>3.4846085828582708E-2</v>
          </cell>
          <cell r="W346">
            <v>1.8764720424652381E-2</v>
          </cell>
          <cell r="X346">
            <v>53.87379063649189</v>
          </cell>
          <cell r="Y346">
            <v>54.397447759626402</v>
          </cell>
          <cell r="Z346">
            <v>3.929904289741748E-2</v>
          </cell>
          <cell r="AA346">
            <v>0.15636862739625723</v>
          </cell>
          <cell r="AB346">
            <v>6.0613410564312922</v>
          </cell>
          <cell r="AC346">
            <v>1.0420247897345607</v>
          </cell>
          <cell r="AD346">
            <v>1.338478165091106</v>
          </cell>
          <cell r="AE346">
            <v>291.86817545453346</v>
          </cell>
          <cell r="AF346">
            <v>453.22299867248478</v>
          </cell>
          <cell r="AG346">
            <v>2</v>
          </cell>
          <cell r="AH346">
            <v>124314.56820736847</v>
          </cell>
          <cell r="AI346">
            <v>-71.966021531463298</v>
          </cell>
          <cell r="AJ346">
            <v>-3.7860912000980272E-3</v>
          </cell>
          <cell r="AK346">
            <v>-71.966021531463298</v>
          </cell>
        </row>
        <row r="347">
          <cell r="B347" t="str">
            <v>LoPGas</v>
          </cell>
          <cell r="C347" t="str">
            <v>Leader</v>
          </cell>
          <cell r="D347" t="str">
            <v>x</v>
          </cell>
          <cell r="E347" t="str">
            <v>L</v>
          </cell>
          <cell r="F347">
            <v>25</v>
          </cell>
          <cell r="G347">
            <v>115</v>
          </cell>
          <cell r="J347">
            <v>5.4</v>
          </cell>
          <cell r="K347">
            <v>5.4</v>
          </cell>
          <cell r="L347">
            <v>80</v>
          </cell>
          <cell r="M347">
            <v>54.397447759626402</v>
          </cell>
          <cell r="N347">
            <v>253440.00000000003</v>
          </cell>
          <cell r="O347">
            <v>21.12</v>
          </cell>
          <cell r="P347">
            <v>1</v>
          </cell>
          <cell r="Q347">
            <v>60</v>
          </cell>
          <cell r="R347">
            <v>0.1</v>
          </cell>
          <cell r="S347">
            <v>1.4046444981305601</v>
          </cell>
          <cell r="T347">
            <v>0.75</v>
          </cell>
          <cell r="U347">
            <v>102.39400000000001</v>
          </cell>
          <cell r="V347">
            <v>9.420955744163384E-2</v>
          </cell>
          <cell r="W347">
            <v>5.0732125709007647E-2</v>
          </cell>
          <cell r="X347">
            <v>55.597958605559228</v>
          </cell>
          <cell r="Y347">
            <v>56.798469451492053</v>
          </cell>
          <cell r="Z347">
            <v>9.3780560208344799E-2</v>
          </cell>
          <cell r="AA347">
            <v>0.13801109300626849</v>
          </cell>
          <cell r="AB347">
            <v>5.5502556253984103</v>
          </cell>
          <cell r="AC347">
            <v>0.98798747030448142</v>
          </cell>
          <cell r="AD347">
            <v>1.331027260172887</v>
          </cell>
          <cell r="AE347">
            <v>389.15756727271128</v>
          </cell>
          <cell r="AF347">
            <v>467.31930566318408</v>
          </cell>
          <cell r="AG347">
            <v>2</v>
          </cell>
          <cell r="AH347">
            <v>144884.36467511798</v>
          </cell>
          <cell r="AI347">
            <v>-219.12594169501651</v>
          </cell>
          <cell r="AJ347">
            <v>-8.6460677752137182E-3</v>
          </cell>
          <cell r="AK347">
            <v>-219.12594169501651</v>
          </cell>
        </row>
        <row r="348">
          <cell r="B348" t="str">
            <v>25_115_0.1_60</v>
          </cell>
          <cell r="F348">
            <v>25</v>
          </cell>
          <cell r="G348">
            <v>115</v>
          </cell>
          <cell r="H348">
            <v>24.843482248774961</v>
          </cell>
          <cell r="R348">
            <v>0.1</v>
          </cell>
          <cell r="W348">
            <v>5.0732125709007647E-2</v>
          </cell>
          <cell r="X348">
            <v>0.15651775122503864</v>
          </cell>
          <cell r="AK348">
            <v>-416.15024126310118</v>
          </cell>
          <cell r="AL348">
            <v>8.646067775213718E-4</v>
          </cell>
          <cell r="AM348">
            <v>-219.12594169501651</v>
          </cell>
        </row>
        <row r="349">
          <cell r="B349" t="str">
            <v>LoPGas</v>
          </cell>
          <cell r="C349" t="str">
            <v>Branch</v>
          </cell>
          <cell r="D349" t="str">
            <v>x</v>
          </cell>
          <cell r="E349" t="str">
            <v>B</v>
          </cell>
          <cell r="F349">
            <v>25</v>
          </cell>
          <cell r="G349">
            <v>115</v>
          </cell>
          <cell r="J349">
            <v>5.4</v>
          </cell>
          <cell r="K349">
            <v>5.4</v>
          </cell>
          <cell r="L349">
            <v>80</v>
          </cell>
          <cell r="M349">
            <v>30.4</v>
          </cell>
          <cell r="N349">
            <v>13200.000000000002</v>
          </cell>
          <cell r="O349">
            <v>1.2</v>
          </cell>
          <cell r="P349">
            <v>16</v>
          </cell>
          <cell r="Q349">
            <v>30</v>
          </cell>
          <cell r="R349">
            <v>0.1</v>
          </cell>
          <cell r="S349">
            <v>0.5</v>
          </cell>
          <cell r="T349">
            <v>0.75</v>
          </cell>
          <cell r="U349">
            <v>102.39400000000001</v>
          </cell>
          <cell r="V349">
            <v>4.632433135085532E-2</v>
          </cell>
          <cell r="W349">
            <v>2.4945789634280402E-2</v>
          </cell>
          <cell r="X349">
            <v>39.881412911032797</v>
          </cell>
          <cell r="Y349">
            <v>49.362825822065602</v>
          </cell>
          <cell r="Z349">
            <v>0.38231503673519351</v>
          </cell>
          <cell r="AA349">
            <v>0.59978475422836619</v>
          </cell>
          <cell r="AB349">
            <v>10.590508807326579</v>
          </cell>
          <cell r="AC349">
            <v>1.348184778149055</v>
          </cell>
          <cell r="AD349">
            <v>1.4166153987621011</v>
          </cell>
          <cell r="AE349">
            <v>20.268623295453715</v>
          </cell>
          <cell r="AF349">
            <v>213.87359115222313</v>
          </cell>
          <cell r="AG349">
            <v>2</v>
          </cell>
          <cell r="AH349">
            <v>23610.762307351793</v>
          </cell>
          <cell r="AI349">
            <v>-94.174574440107079</v>
          </cell>
          <cell r="AJ349">
            <v>-7.1344374575838684E-2</v>
          </cell>
          <cell r="AK349">
            <v>-1506.7931910417133</v>
          </cell>
        </row>
        <row r="350">
          <cell r="B350" t="str">
            <v>LoPGas</v>
          </cell>
          <cell r="C350" t="str">
            <v>Header</v>
          </cell>
          <cell r="D350" t="str">
            <v>x</v>
          </cell>
          <cell r="E350" t="str">
            <v>H</v>
          </cell>
          <cell r="F350">
            <v>25</v>
          </cell>
          <cell r="G350">
            <v>115</v>
          </cell>
          <cell r="J350">
            <v>5.4</v>
          </cell>
          <cell r="K350">
            <v>5.4</v>
          </cell>
          <cell r="L350">
            <v>80</v>
          </cell>
          <cell r="M350">
            <v>49.362825822065602</v>
          </cell>
          <cell r="N350">
            <v>63360</v>
          </cell>
          <cell r="O350">
            <v>5.28</v>
          </cell>
          <cell r="P350">
            <v>1</v>
          </cell>
          <cell r="Q350">
            <v>20</v>
          </cell>
          <cell r="R350">
            <v>0.1</v>
          </cell>
          <cell r="S350">
            <v>0.73278748682815997</v>
          </cell>
          <cell r="T350">
            <v>0.75</v>
          </cell>
          <cell r="U350">
            <v>102.39400000000001</v>
          </cell>
          <cell r="V350">
            <v>6.9520389708149929E-2</v>
          </cell>
          <cell r="W350">
            <v>3.7436935760982948E-2</v>
          </cell>
          <cell r="X350">
            <v>50.633758837533023</v>
          </cell>
          <cell r="Y350">
            <v>51.904691853000443</v>
          </cell>
          <cell r="Z350">
            <v>8.2966725853115708E-2</v>
          </cell>
          <cell r="AA350">
            <v>0.24075892597406684</v>
          </cell>
          <cell r="AB350">
            <v>8.5114816344094599</v>
          </cell>
          <cell r="AC350">
            <v>1.2550214877050729</v>
          </cell>
          <cell r="AD350">
            <v>1.363116020957639</v>
          </cell>
          <cell r="AE350">
            <v>97.289391818177805</v>
          </cell>
          <cell r="AF350">
            <v>457.27995411033771</v>
          </cell>
          <cell r="AG350">
            <v>2</v>
          </cell>
          <cell r="AH350">
            <v>72882.132269088674</v>
          </cell>
          <cell r="AI350">
            <v>-58.653200194854243</v>
          </cell>
          <cell r="AJ350">
            <v>-9.2571338691373496E-3</v>
          </cell>
          <cell r="AK350">
            <v>-58.653200194854243</v>
          </cell>
        </row>
        <row r="351">
          <cell r="B351" t="str">
            <v>LoPGas</v>
          </cell>
          <cell r="C351" t="str">
            <v>Header</v>
          </cell>
          <cell r="D351" t="str">
            <v>x</v>
          </cell>
          <cell r="E351" t="str">
            <v>H</v>
          </cell>
          <cell r="F351">
            <v>25</v>
          </cell>
          <cell r="G351">
            <v>115</v>
          </cell>
          <cell r="J351">
            <v>5.4</v>
          </cell>
          <cell r="K351">
            <v>5.4</v>
          </cell>
          <cell r="L351">
            <v>80</v>
          </cell>
          <cell r="M351">
            <v>51.904691853000443</v>
          </cell>
          <cell r="N351">
            <v>126720</v>
          </cell>
          <cell r="O351">
            <v>10.56</v>
          </cell>
          <cell r="P351">
            <v>1</v>
          </cell>
          <cell r="Q351">
            <v>20</v>
          </cell>
          <cell r="R351">
            <v>0.1</v>
          </cell>
          <cell r="S351">
            <v>1.01473233779264</v>
          </cell>
          <cell r="T351">
            <v>0.75</v>
          </cell>
          <cell r="U351">
            <v>102.39400000000001</v>
          </cell>
          <cell r="V351">
            <v>4.5753099695684779E-2</v>
          </cell>
          <cell r="W351">
            <v>2.4638179696115259E-2</v>
          </cell>
          <cell r="X351">
            <v>52.627412683178918</v>
          </cell>
          <cell r="Y351">
            <v>53.350133513357385</v>
          </cell>
          <cell r="Z351">
            <v>5.1447795225954995E-2</v>
          </cell>
          <cell r="AA351">
            <v>0.18279613270867406</v>
          </cell>
          <cell r="AB351">
            <v>6.9331063611990746</v>
          </cell>
          <cell r="AC351">
            <v>1.126306185355421</v>
          </cell>
          <cell r="AD351">
            <v>1.3485999450486539</v>
          </cell>
          <cell r="AE351">
            <v>194.57878363635561</v>
          </cell>
          <cell r="AF351">
            <v>458.18417100076772</v>
          </cell>
          <cell r="AG351">
            <v>2</v>
          </cell>
          <cell r="AH351">
            <v>102485.92581705614</v>
          </cell>
          <cell r="AI351">
            <v>-66.405077841767152</v>
          </cell>
          <cell r="AJ351">
            <v>-5.2402997034222817E-3</v>
          </cell>
          <cell r="AK351">
            <v>-66.405077841767152</v>
          </cell>
        </row>
        <row r="352">
          <cell r="B352" t="str">
            <v>LoPGas</v>
          </cell>
          <cell r="C352" t="str">
            <v>Header</v>
          </cell>
          <cell r="D352" t="str">
            <v>x</v>
          </cell>
          <cell r="E352" t="str">
            <v>H</v>
          </cell>
          <cell r="F352">
            <v>25</v>
          </cell>
          <cell r="G352">
            <v>115</v>
          </cell>
          <cell r="J352">
            <v>5.4</v>
          </cell>
          <cell r="K352">
            <v>5.4</v>
          </cell>
          <cell r="L352">
            <v>80</v>
          </cell>
          <cell r="M352">
            <v>53.350133513357385</v>
          </cell>
          <cell r="N352">
            <v>190080</v>
          </cell>
          <cell r="O352">
            <v>15.84</v>
          </cell>
          <cell r="P352">
            <v>1</v>
          </cell>
          <cell r="Q352">
            <v>20</v>
          </cell>
          <cell r="R352">
            <v>0.1</v>
          </cell>
          <cell r="S352">
            <v>1.2386846748934399</v>
          </cell>
          <cell r="T352">
            <v>0.75</v>
          </cell>
          <cell r="U352">
            <v>102.39400000000001</v>
          </cell>
          <cell r="V352">
            <v>3.4846085828582708E-2</v>
          </cell>
          <cell r="W352">
            <v>1.8764720424652381E-2</v>
          </cell>
          <cell r="X352">
            <v>53.87379063649189</v>
          </cell>
          <cell r="Y352">
            <v>54.397447759626402</v>
          </cell>
          <cell r="Z352">
            <v>3.929904289741748E-2</v>
          </cell>
          <cell r="AA352">
            <v>0.15636862739625723</v>
          </cell>
          <cell r="AB352">
            <v>6.0613410564312922</v>
          </cell>
          <cell r="AC352">
            <v>1.0420247897345607</v>
          </cell>
          <cell r="AD352">
            <v>1.338478165091106</v>
          </cell>
          <cell r="AE352">
            <v>291.86817545453346</v>
          </cell>
          <cell r="AF352">
            <v>453.22299867248478</v>
          </cell>
          <cell r="AG352">
            <v>2</v>
          </cell>
          <cell r="AH352">
            <v>124314.56820736847</v>
          </cell>
          <cell r="AI352">
            <v>-71.966021531463298</v>
          </cell>
          <cell r="AJ352">
            <v>-3.7860912000980272E-3</v>
          </cell>
          <cell r="AK352">
            <v>-71.966021531463298</v>
          </cell>
        </row>
        <row r="353">
          <cell r="B353" t="str">
            <v>LoPGas</v>
          </cell>
          <cell r="C353" t="str">
            <v>Leader</v>
          </cell>
          <cell r="D353" t="str">
            <v>x</v>
          </cell>
          <cell r="E353" t="str">
            <v>L</v>
          </cell>
          <cell r="F353">
            <v>25</v>
          </cell>
          <cell r="G353">
            <v>115</v>
          </cell>
          <cell r="J353">
            <v>5.4</v>
          </cell>
          <cell r="K353">
            <v>5.4</v>
          </cell>
          <cell r="L353">
            <v>80</v>
          </cell>
          <cell r="M353">
            <v>54.397447759626402</v>
          </cell>
          <cell r="N353">
            <v>253440.00000000003</v>
          </cell>
          <cell r="O353">
            <v>21.12</v>
          </cell>
          <cell r="P353">
            <v>1</v>
          </cell>
          <cell r="Q353">
            <v>100</v>
          </cell>
          <cell r="R353">
            <v>0.1</v>
          </cell>
          <cell r="S353">
            <v>1.4046444981305601</v>
          </cell>
          <cell r="T353">
            <v>0.75</v>
          </cell>
          <cell r="U353">
            <v>102.39400000000001</v>
          </cell>
          <cell r="V353">
            <v>0.15747788717117112</v>
          </cell>
          <cell r="W353">
            <v>8.4802308654371217E-2</v>
          </cell>
          <cell r="X353">
            <v>56.337897498560082</v>
          </cell>
          <cell r="Y353">
            <v>58.278347237493755</v>
          </cell>
          <cell r="Z353">
            <v>0.15158252354807911</v>
          </cell>
          <cell r="AA353">
            <v>0.13801057063967742</v>
          </cell>
          <cell r="AB353">
            <v>5.5502556253984103</v>
          </cell>
          <cell r="AC353">
            <v>0.98799210489984268</v>
          </cell>
          <cell r="AD353">
            <v>1.331021016425862</v>
          </cell>
          <cell r="AE353">
            <v>389.15756727271128</v>
          </cell>
          <cell r="AF353">
            <v>468.57827279437794</v>
          </cell>
          <cell r="AG353">
            <v>2</v>
          </cell>
          <cell r="AH353">
            <v>144686.75512603176</v>
          </cell>
          <cell r="AI353">
            <v>-353.62567945723106</v>
          </cell>
          <cell r="AJ353">
            <v>-1.3953033438179885E-2</v>
          </cell>
          <cell r="AK353">
            <v>-353.62567945723106</v>
          </cell>
        </row>
        <row r="354">
          <cell r="B354" t="str">
            <v>25_115_0.1_100</v>
          </cell>
          <cell r="F354">
            <v>25</v>
          </cell>
          <cell r="G354">
            <v>115</v>
          </cell>
          <cell r="H354">
            <v>24.809412065829598</v>
          </cell>
          <cell r="R354">
            <v>0.1</v>
          </cell>
          <cell r="W354">
            <v>8.4802308654371217E-2</v>
          </cell>
          <cell r="X354">
            <v>0.19058793417040221</v>
          </cell>
          <cell r="AK354">
            <v>-550.64997902531582</v>
          </cell>
          <cell r="AL354">
            <v>1.3953033438179885E-3</v>
          </cell>
          <cell r="AM354">
            <v>-353.62567945723106</v>
          </cell>
        </row>
        <row r="355">
          <cell r="B355" t="str">
            <v>LoPGas</v>
          </cell>
          <cell r="C355" t="str">
            <v>Branch</v>
          </cell>
          <cell r="D355" t="str">
            <v>x</v>
          </cell>
          <cell r="E355" t="str">
            <v>B</v>
          </cell>
          <cell r="F355">
            <v>25</v>
          </cell>
          <cell r="G355">
            <v>115</v>
          </cell>
          <cell r="J355">
            <v>5.4</v>
          </cell>
          <cell r="K355">
            <v>5.4</v>
          </cell>
          <cell r="L355">
            <v>80</v>
          </cell>
          <cell r="M355">
            <v>30.4</v>
          </cell>
          <cell r="N355">
            <v>13200.000000000002</v>
          </cell>
          <cell r="O355">
            <v>1.2</v>
          </cell>
          <cell r="P355">
            <v>16</v>
          </cell>
          <cell r="Q355">
            <v>30</v>
          </cell>
          <cell r="R355">
            <v>0.1</v>
          </cell>
          <cell r="S355">
            <v>0.5</v>
          </cell>
          <cell r="T355">
            <v>0.75</v>
          </cell>
          <cell r="U355">
            <v>102.39400000000001</v>
          </cell>
          <cell r="V355">
            <v>4.632433135085532E-2</v>
          </cell>
          <cell r="W355">
            <v>2.4945789634280402E-2</v>
          </cell>
          <cell r="X355">
            <v>39.881412911032797</v>
          </cell>
          <cell r="Y355">
            <v>49.362825822065602</v>
          </cell>
          <cell r="Z355">
            <v>0.38231503673519351</v>
          </cell>
          <cell r="AA355">
            <v>0.59978475422836619</v>
          </cell>
          <cell r="AB355">
            <v>10.590508807326579</v>
          </cell>
          <cell r="AC355">
            <v>1.348184778149055</v>
          </cell>
          <cell r="AD355">
            <v>1.4166153987621011</v>
          </cell>
          <cell r="AE355">
            <v>20.268623295453715</v>
          </cell>
          <cell r="AF355">
            <v>213.87359115222313</v>
          </cell>
          <cell r="AG355">
            <v>2</v>
          </cell>
          <cell r="AH355">
            <v>23610.762307351793</v>
          </cell>
          <cell r="AI355">
            <v>-94.174574440107079</v>
          </cell>
          <cell r="AJ355">
            <v>-7.1344374575838684E-2</v>
          </cell>
          <cell r="AK355">
            <v>-1506.7931910417133</v>
          </cell>
        </row>
        <row r="356">
          <cell r="B356" t="str">
            <v>LoPGas</v>
          </cell>
          <cell r="C356" t="str">
            <v>Header</v>
          </cell>
          <cell r="D356" t="str">
            <v>x</v>
          </cell>
          <cell r="E356" t="str">
            <v>H</v>
          </cell>
          <cell r="F356">
            <v>25</v>
          </cell>
          <cell r="G356">
            <v>115</v>
          </cell>
          <cell r="J356">
            <v>5.4</v>
          </cell>
          <cell r="K356">
            <v>5.4</v>
          </cell>
          <cell r="L356">
            <v>80</v>
          </cell>
          <cell r="M356">
            <v>49.362825822065602</v>
          </cell>
          <cell r="N356">
            <v>63360</v>
          </cell>
          <cell r="O356">
            <v>5.28</v>
          </cell>
          <cell r="P356">
            <v>1</v>
          </cell>
          <cell r="Q356">
            <v>20</v>
          </cell>
          <cell r="R356">
            <v>0.1</v>
          </cell>
          <cell r="S356">
            <v>0.73278748682815997</v>
          </cell>
          <cell r="T356">
            <v>0.75</v>
          </cell>
          <cell r="U356">
            <v>102.39400000000001</v>
          </cell>
          <cell r="V356">
            <v>6.9520389708149929E-2</v>
          </cell>
          <cell r="W356">
            <v>3.7436935760982948E-2</v>
          </cell>
          <cell r="X356">
            <v>50.633758837533023</v>
          </cell>
          <cell r="Y356">
            <v>51.904691853000443</v>
          </cell>
          <cell r="Z356">
            <v>8.2966725853115708E-2</v>
          </cell>
          <cell r="AA356">
            <v>0.24075892597406684</v>
          </cell>
          <cell r="AB356">
            <v>8.5114816344094599</v>
          </cell>
          <cell r="AC356">
            <v>1.2550214877050729</v>
          </cell>
          <cell r="AD356">
            <v>1.363116020957639</v>
          </cell>
          <cell r="AE356">
            <v>97.289391818177805</v>
          </cell>
          <cell r="AF356">
            <v>457.27995411033771</v>
          </cell>
          <cell r="AG356">
            <v>2</v>
          </cell>
          <cell r="AH356">
            <v>72882.132269088674</v>
          </cell>
          <cell r="AI356">
            <v>-58.653200194854243</v>
          </cell>
          <cell r="AJ356">
            <v>-9.2571338691373496E-3</v>
          </cell>
          <cell r="AK356">
            <v>-58.653200194854243</v>
          </cell>
        </row>
        <row r="357">
          <cell r="B357" t="str">
            <v>LoPGas</v>
          </cell>
          <cell r="C357" t="str">
            <v>Header</v>
          </cell>
          <cell r="D357" t="str">
            <v>x</v>
          </cell>
          <cell r="E357" t="str">
            <v>H</v>
          </cell>
          <cell r="F357">
            <v>25</v>
          </cell>
          <cell r="G357">
            <v>115</v>
          </cell>
          <cell r="J357">
            <v>5.4</v>
          </cell>
          <cell r="K357">
            <v>5.4</v>
          </cell>
          <cell r="L357">
            <v>80</v>
          </cell>
          <cell r="M357">
            <v>51.904691853000443</v>
          </cell>
          <cell r="N357">
            <v>126720</v>
          </cell>
          <cell r="O357">
            <v>10.56</v>
          </cell>
          <cell r="P357">
            <v>1</v>
          </cell>
          <cell r="Q357">
            <v>20</v>
          </cell>
          <cell r="R357">
            <v>0.1</v>
          </cell>
          <cell r="S357">
            <v>1.01473233779264</v>
          </cell>
          <cell r="T357">
            <v>0.75</v>
          </cell>
          <cell r="U357">
            <v>102.39400000000001</v>
          </cell>
          <cell r="V357">
            <v>4.5753099695684779E-2</v>
          </cell>
          <cell r="W357">
            <v>2.4638179696115259E-2</v>
          </cell>
          <cell r="X357">
            <v>52.627412683178918</v>
          </cell>
          <cell r="Y357">
            <v>53.350133513357385</v>
          </cell>
          <cell r="Z357">
            <v>5.1447795225954995E-2</v>
          </cell>
          <cell r="AA357">
            <v>0.18279613270867406</v>
          </cell>
          <cell r="AB357">
            <v>6.9331063611990746</v>
          </cell>
          <cell r="AC357">
            <v>1.126306185355421</v>
          </cell>
          <cell r="AD357">
            <v>1.3485999450486539</v>
          </cell>
          <cell r="AE357">
            <v>194.57878363635561</v>
          </cell>
          <cell r="AF357">
            <v>458.18417100076772</v>
          </cell>
          <cell r="AG357">
            <v>2</v>
          </cell>
          <cell r="AH357">
            <v>102485.92581705614</v>
          </cell>
          <cell r="AI357">
            <v>-66.405077841767152</v>
          </cell>
          <cell r="AJ357">
            <v>-5.2402997034222817E-3</v>
          </cell>
          <cell r="AK357">
            <v>-66.405077841767152</v>
          </cell>
        </row>
        <row r="358">
          <cell r="B358" t="str">
            <v>LoPGas</v>
          </cell>
          <cell r="C358" t="str">
            <v>Header</v>
          </cell>
          <cell r="D358" t="str">
            <v>x</v>
          </cell>
          <cell r="E358" t="str">
            <v>H</v>
          </cell>
          <cell r="F358">
            <v>25</v>
          </cell>
          <cell r="G358">
            <v>115</v>
          </cell>
          <cell r="J358">
            <v>5.4</v>
          </cell>
          <cell r="K358">
            <v>5.4</v>
          </cell>
          <cell r="L358">
            <v>80</v>
          </cell>
          <cell r="M358">
            <v>53.350133513357385</v>
          </cell>
          <cell r="N358">
            <v>190080</v>
          </cell>
          <cell r="O358">
            <v>15.84</v>
          </cell>
          <cell r="P358">
            <v>1</v>
          </cell>
          <cell r="Q358">
            <v>20</v>
          </cell>
          <cell r="R358">
            <v>0.1</v>
          </cell>
          <cell r="S358">
            <v>1.2386846748934399</v>
          </cell>
          <cell r="T358">
            <v>0.75</v>
          </cell>
          <cell r="U358">
            <v>102.39400000000001</v>
          </cell>
          <cell r="V358">
            <v>3.4846085828582708E-2</v>
          </cell>
          <cell r="W358">
            <v>1.8764720424652381E-2</v>
          </cell>
          <cell r="X358">
            <v>53.87379063649189</v>
          </cell>
          <cell r="Y358">
            <v>54.397447759626402</v>
          </cell>
          <cell r="Z358">
            <v>3.929904289741748E-2</v>
          </cell>
          <cell r="AA358">
            <v>0.15636862739625723</v>
          </cell>
          <cell r="AB358">
            <v>6.0613410564312922</v>
          </cell>
          <cell r="AC358">
            <v>1.0420247897345607</v>
          </cell>
          <cell r="AD358">
            <v>1.338478165091106</v>
          </cell>
          <cell r="AE358">
            <v>291.86817545453346</v>
          </cell>
          <cell r="AF358">
            <v>453.22299867248478</v>
          </cell>
          <cell r="AG358">
            <v>2</v>
          </cell>
          <cell r="AH358">
            <v>124314.56820736847</v>
          </cell>
          <cell r="AI358">
            <v>-71.966021531463298</v>
          </cell>
          <cell r="AJ358">
            <v>-3.7860912000980272E-3</v>
          </cell>
          <cell r="AK358">
            <v>-71.966021531463298</v>
          </cell>
        </row>
        <row r="359">
          <cell r="B359" t="str">
            <v>LoPGas</v>
          </cell>
          <cell r="C359" t="str">
            <v>Leader</v>
          </cell>
          <cell r="D359" t="str">
            <v>x</v>
          </cell>
          <cell r="E359" t="str">
            <v>L</v>
          </cell>
          <cell r="F359">
            <v>25</v>
          </cell>
          <cell r="G359">
            <v>115</v>
          </cell>
          <cell r="J359">
            <v>5.4</v>
          </cell>
          <cell r="K359">
            <v>5.4</v>
          </cell>
          <cell r="L359">
            <v>80</v>
          </cell>
          <cell r="M359">
            <v>54.397447759626402</v>
          </cell>
          <cell r="N359">
            <v>253440.00000000003</v>
          </cell>
          <cell r="O359">
            <v>21.12</v>
          </cell>
          <cell r="P359">
            <v>1</v>
          </cell>
          <cell r="Q359">
            <v>150</v>
          </cell>
          <cell r="R359">
            <v>0.1</v>
          </cell>
          <cell r="S359">
            <v>1.4046444981305601</v>
          </cell>
          <cell r="T359">
            <v>0.75</v>
          </cell>
          <cell r="U359">
            <v>102.39400000000001</v>
          </cell>
          <cell r="V359">
            <v>0.23704793395229334</v>
          </cell>
          <cell r="W359">
            <v>0.12765101451389071</v>
          </cell>
          <cell r="X359">
            <v>57.199470178411843</v>
          </cell>
          <cell r="Y359">
            <v>60.001492597197277</v>
          </cell>
          <cell r="Z359">
            <v>0.21888617919637132</v>
          </cell>
          <cell r="AA359">
            <v>0.13801122163237037</v>
          </cell>
          <cell r="AB359">
            <v>5.5502556253984103</v>
          </cell>
          <cell r="AC359">
            <v>0.98799794804781638</v>
          </cell>
          <cell r="AD359">
            <v>1.3310131445949838</v>
          </cell>
          <cell r="AE359">
            <v>389.15756727271128</v>
          </cell>
          <cell r="AF359">
            <v>470.09081023088157</v>
          </cell>
          <cell r="AG359">
            <v>2</v>
          </cell>
          <cell r="AH359">
            <v>144455.93110295589</v>
          </cell>
          <cell r="AI359">
            <v>-509.68501918503449</v>
          </cell>
          <cell r="AJ359">
            <v>-2.0110677840318593E-2</v>
          </cell>
          <cell r="AK359">
            <v>-509.68501918503449</v>
          </cell>
        </row>
        <row r="360">
          <cell r="B360" t="str">
            <v>25_115_0.1_150</v>
          </cell>
          <cell r="F360">
            <v>25</v>
          </cell>
          <cell r="G360">
            <v>115</v>
          </cell>
          <cell r="H360">
            <v>24.766563359970078</v>
          </cell>
          <cell r="R360">
            <v>0.1</v>
          </cell>
          <cell r="W360">
            <v>0.12765101451389071</v>
          </cell>
          <cell r="X360">
            <v>0.2334366400299217</v>
          </cell>
          <cell r="AK360">
            <v>-706.70931875311919</v>
          </cell>
          <cell r="AL360">
            <v>2.0110677840318595E-3</v>
          </cell>
          <cell r="AM360">
            <v>-509.68501918503449</v>
          </cell>
        </row>
        <row r="361">
          <cell r="B361" t="str">
            <v>LoPGas</v>
          </cell>
          <cell r="C361" t="str">
            <v>Branch</v>
          </cell>
          <cell r="D361" t="str">
            <v>x</v>
          </cell>
          <cell r="E361" t="str">
            <v>B</v>
          </cell>
          <cell r="F361">
            <v>25</v>
          </cell>
          <cell r="G361">
            <v>115</v>
          </cell>
          <cell r="J361">
            <v>5.4</v>
          </cell>
          <cell r="K361">
            <v>5.4</v>
          </cell>
          <cell r="L361">
            <v>80</v>
          </cell>
          <cell r="M361">
            <v>30.4</v>
          </cell>
          <cell r="N361">
            <v>13200.000000000002</v>
          </cell>
          <cell r="O361">
            <v>1.2</v>
          </cell>
          <cell r="P361">
            <v>16</v>
          </cell>
          <cell r="Q361">
            <v>30</v>
          </cell>
          <cell r="R361">
            <v>0.1</v>
          </cell>
          <cell r="S361">
            <v>0.5</v>
          </cell>
          <cell r="T361">
            <v>0.75</v>
          </cell>
          <cell r="U361">
            <v>102.39400000000001</v>
          </cell>
          <cell r="V361">
            <v>4.632433135085532E-2</v>
          </cell>
          <cell r="W361">
            <v>2.4945789634280402E-2</v>
          </cell>
          <cell r="X361">
            <v>39.881412911032797</v>
          </cell>
          <cell r="Y361">
            <v>49.362825822065602</v>
          </cell>
          <cell r="Z361">
            <v>0.38231503673519351</v>
          </cell>
          <cell r="AA361">
            <v>0.59978475422836619</v>
          </cell>
          <cell r="AB361">
            <v>10.590508807326579</v>
          </cell>
          <cell r="AC361">
            <v>1.348184778149055</v>
          </cell>
          <cell r="AD361">
            <v>1.4166153987621011</v>
          </cell>
          <cell r="AE361">
            <v>20.268623295453715</v>
          </cell>
          <cell r="AF361">
            <v>213.87359115222313</v>
          </cell>
          <cell r="AG361">
            <v>2</v>
          </cell>
          <cell r="AH361">
            <v>23610.762307351793</v>
          </cell>
          <cell r="AI361">
            <v>-94.174574440107079</v>
          </cell>
          <cell r="AJ361">
            <v>-7.1344374575838684E-2</v>
          </cell>
          <cell r="AK361">
            <v>-1506.7931910417133</v>
          </cell>
        </row>
        <row r="362">
          <cell r="B362" t="str">
            <v>LoPGas</v>
          </cell>
          <cell r="C362" t="str">
            <v>Header</v>
          </cell>
          <cell r="D362" t="str">
            <v>x</v>
          </cell>
          <cell r="E362" t="str">
            <v>H</v>
          </cell>
          <cell r="F362">
            <v>25</v>
          </cell>
          <cell r="G362">
            <v>115</v>
          </cell>
          <cell r="J362">
            <v>5.4</v>
          </cell>
          <cell r="K362">
            <v>5.4</v>
          </cell>
          <cell r="L362">
            <v>80</v>
          </cell>
          <cell r="M362">
            <v>49.362825822065602</v>
          </cell>
          <cell r="N362">
            <v>63360</v>
          </cell>
          <cell r="O362">
            <v>5.28</v>
          </cell>
          <cell r="P362">
            <v>1</v>
          </cell>
          <cell r="Q362">
            <v>20</v>
          </cell>
          <cell r="R362">
            <v>0.1</v>
          </cell>
          <cell r="S362">
            <v>0.73278748682815997</v>
          </cell>
          <cell r="T362">
            <v>0.75</v>
          </cell>
          <cell r="U362">
            <v>102.39400000000001</v>
          </cell>
          <cell r="V362">
            <v>6.9520389708149929E-2</v>
          </cell>
          <cell r="W362">
            <v>3.7436935760982948E-2</v>
          </cell>
          <cell r="X362">
            <v>50.633758837533023</v>
          </cell>
          <cell r="Y362">
            <v>51.904691853000443</v>
          </cell>
          <cell r="Z362">
            <v>8.2966725853115708E-2</v>
          </cell>
          <cell r="AA362">
            <v>0.24075892597406684</v>
          </cell>
          <cell r="AB362">
            <v>8.5114816344094599</v>
          </cell>
          <cell r="AC362">
            <v>1.2550214877050729</v>
          </cell>
          <cell r="AD362">
            <v>1.363116020957639</v>
          </cell>
          <cell r="AE362">
            <v>97.289391818177805</v>
          </cell>
          <cell r="AF362">
            <v>457.27995411033771</v>
          </cell>
          <cell r="AG362">
            <v>2</v>
          </cell>
          <cell r="AH362">
            <v>72882.132269088674</v>
          </cell>
          <cell r="AI362">
            <v>-58.653200194854243</v>
          </cell>
          <cell r="AJ362">
            <v>-9.2571338691373496E-3</v>
          </cell>
          <cell r="AK362">
            <v>-58.653200194854243</v>
          </cell>
        </row>
        <row r="363">
          <cell r="B363" t="str">
            <v>LoPGas</v>
          </cell>
          <cell r="C363" t="str">
            <v>Header</v>
          </cell>
          <cell r="D363" t="str">
            <v>x</v>
          </cell>
          <cell r="E363" t="str">
            <v>H</v>
          </cell>
          <cell r="F363">
            <v>25</v>
          </cell>
          <cell r="G363">
            <v>115</v>
          </cell>
          <cell r="J363">
            <v>5.4</v>
          </cell>
          <cell r="K363">
            <v>5.4</v>
          </cell>
          <cell r="L363">
            <v>80</v>
          </cell>
          <cell r="M363">
            <v>51.904691853000443</v>
          </cell>
          <cell r="N363">
            <v>126720</v>
          </cell>
          <cell r="O363">
            <v>10.56</v>
          </cell>
          <cell r="P363">
            <v>1</v>
          </cell>
          <cell r="Q363">
            <v>20</v>
          </cell>
          <cell r="R363">
            <v>0.1</v>
          </cell>
          <cell r="S363">
            <v>1.01473233779264</v>
          </cell>
          <cell r="T363">
            <v>0.75</v>
          </cell>
          <cell r="U363">
            <v>102.39400000000001</v>
          </cell>
          <cell r="V363">
            <v>4.5753099695684779E-2</v>
          </cell>
          <cell r="W363">
            <v>2.4638179696115259E-2</v>
          </cell>
          <cell r="X363">
            <v>52.627412683178918</v>
          </cell>
          <cell r="Y363">
            <v>53.350133513357385</v>
          </cell>
          <cell r="Z363">
            <v>5.1447795225954995E-2</v>
          </cell>
          <cell r="AA363">
            <v>0.18279613270867406</v>
          </cell>
          <cell r="AB363">
            <v>6.9331063611990746</v>
          </cell>
          <cell r="AC363">
            <v>1.126306185355421</v>
          </cell>
          <cell r="AD363">
            <v>1.3485999450486539</v>
          </cell>
          <cell r="AE363">
            <v>194.57878363635561</v>
          </cell>
          <cell r="AF363">
            <v>458.18417100076772</v>
          </cell>
          <cell r="AG363">
            <v>2</v>
          </cell>
          <cell r="AH363">
            <v>102485.92581705614</v>
          </cell>
          <cell r="AI363">
            <v>-66.405077841767152</v>
          </cell>
          <cell r="AJ363">
            <v>-5.2402997034222817E-3</v>
          </cell>
          <cell r="AK363">
            <v>-66.405077841767152</v>
          </cell>
        </row>
        <row r="364">
          <cell r="B364" t="str">
            <v>LoPGas</v>
          </cell>
          <cell r="C364" t="str">
            <v>Header</v>
          </cell>
          <cell r="D364" t="str">
            <v>x</v>
          </cell>
          <cell r="E364" t="str">
            <v>H</v>
          </cell>
          <cell r="F364">
            <v>25</v>
          </cell>
          <cell r="G364">
            <v>115</v>
          </cell>
          <cell r="J364">
            <v>5.4</v>
          </cell>
          <cell r="K364">
            <v>5.4</v>
          </cell>
          <cell r="L364">
            <v>80</v>
          </cell>
          <cell r="M364">
            <v>53.350133513357385</v>
          </cell>
          <cell r="N364">
            <v>190080</v>
          </cell>
          <cell r="O364">
            <v>15.84</v>
          </cell>
          <cell r="P364">
            <v>1</v>
          </cell>
          <cell r="Q364">
            <v>20</v>
          </cell>
          <cell r="R364">
            <v>0.1</v>
          </cell>
          <cell r="S364">
            <v>1.2386846748934399</v>
          </cell>
          <cell r="T364">
            <v>0.75</v>
          </cell>
          <cell r="U364">
            <v>102.39400000000001</v>
          </cell>
          <cell r="V364">
            <v>3.4846085828582708E-2</v>
          </cell>
          <cell r="W364">
            <v>1.8764720424652381E-2</v>
          </cell>
          <cell r="X364">
            <v>53.87379063649189</v>
          </cell>
          <cell r="Y364">
            <v>54.397447759626402</v>
          </cell>
          <cell r="Z364">
            <v>3.929904289741748E-2</v>
          </cell>
          <cell r="AA364">
            <v>0.15636862739625723</v>
          </cell>
          <cell r="AB364">
            <v>6.0613410564312922</v>
          </cell>
          <cell r="AC364">
            <v>1.0420247897345607</v>
          </cell>
          <cell r="AD364">
            <v>1.338478165091106</v>
          </cell>
          <cell r="AE364">
            <v>291.86817545453346</v>
          </cell>
          <cell r="AF364">
            <v>453.22299867248478</v>
          </cell>
          <cell r="AG364">
            <v>2</v>
          </cell>
          <cell r="AH364">
            <v>124314.56820736847</v>
          </cell>
          <cell r="AI364">
            <v>-71.966021531463298</v>
          </cell>
          <cell r="AJ364">
            <v>-3.7860912000980272E-3</v>
          </cell>
          <cell r="AK364">
            <v>-71.966021531463298</v>
          </cell>
        </row>
        <row r="365">
          <cell r="B365" t="str">
            <v>LoPGas</v>
          </cell>
          <cell r="C365" t="str">
            <v>Leader</v>
          </cell>
          <cell r="D365" t="str">
            <v>x</v>
          </cell>
          <cell r="E365" t="str">
            <v>L</v>
          </cell>
          <cell r="F365">
            <v>25</v>
          </cell>
          <cell r="G365">
            <v>115</v>
          </cell>
          <cell r="J365">
            <v>5.4</v>
          </cell>
          <cell r="K365">
            <v>5.4</v>
          </cell>
          <cell r="L365">
            <v>80</v>
          </cell>
          <cell r="M365">
            <v>54.397447759626402</v>
          </cell>
          <cell r="N365">
            <v>253440.00000000003</v>
          </cell>
          <cell r="O365">
            <v>21.12</v>
          </cell>
          <cell r="P365">
            <v>1</v>
          </cell>
          <cell r="Q365">
            <v>200</v>
          </cell>
          <cell r="R365">
            <v>0.1</v>
          </cell>
          <cell r="S365">
            <v>1.4046444981305601</v>
          </cell>
          <cell r="T365">
            <v>0.75</v>
          </cell>
          <cell r="U365">
            <v>102.39400000000001</v>
          </cell>
          <cell r="V365">
            <v>0.31712378718285156</v>
          </cell>
          <cell r="W365">
            <v>0.17077209864450893</v>
          </cell>
          <cell r="X365">
            <v>57.99519004520144</v>
          </cell>
          <cell r="Y365">
            <v>61.592932330776478</v>
          </cell>
          <cell r="Z365">
            <v>0.28104559668872586</v>
          </cell>
          <cell r="AA365">
            <v>0.138013254832522</v>
          </cell>
          <cell r="AB365">
            <v>5.5502556253984103</v>
          </cell>
          <cell r="AC365">
            <v>0.98800384750959935</v>
          </cell>
          <cell r="AD365">
            <v>1.3310051969931611</v>
          </cell>
          <cell r="AE365">
            <v>389.15756727271128</v>
          </cell>
          <cell r="AF365">
            <v>471.54047806690562</v>
          </cell>
          <cell r="AG365">
            <v>2</v>
          </cell>
          <cell r="AH365">
            <v>144242.08169189704</v>
          </cell>
          <cell r="AI365">
            <v>-653.27821901742209</v>
          </cell>
          <cell r="AJ365">
            <v>-2.5776444879159643E-2</v>
          </cell>
          <cell r="AK365">
            <v>-653.27821901742209</v>
          </cell>
        </row>
        <row r="366">
          <cell r="B366" t="str">
            <v>25_115_0.1_200</v>
          </cell>
          <cell r="F366">
            <v>25</v>
          </cell>
          <cell r="G366">
            <v>115</v>
          </cell>
          <cell r="H366">
            <v>24.72344227583946</v>
          </cell>
          <cell r="R366">
            <v>0.1</v>
          </cell>
          <cell r="W366">
            <v>0.17077209864450893</v>
          </cell>
          <cell r="X366">
            <v>0.27655772416053992</v>
          </cell>
          <cell r="AK366">
            <v>-850.30251858550673</v>
          </cell>
          <cell r="AL366">
            <v>2.5776444879159642E-3</v>
          </cell>
          <cell r="AM366">
            <v>-653.27821901742209</v>
          </cell>
        </row>
        <row r="367">
          <cell r="B367" t="str">
            <v>LoPGas</v>
          </cell>
          <cell r="C367" t="str">
            <v>Branch</v>
          </cell>
          <cell r="D367" t="str">
            <v>x</v>
          </cell>
          <cell r="E367" t="str">
            <v>B</v>
          </cell>
          <cell r="F367">
            <v>35</v>
          </cell>
          <cell r="G367">
            <v>115</v>
          </cell>
          <cell r="J367">
            <v>5.4</v>
          </cell>
          <cell r="K367">
            <v>5.4</v>
          </cell>
          <cell r="L367">
            <v>80</v>
          </cell>
          <cell r="M367">
            <v>40.4</v>
          </cell>
          <cell r="N367">
            <v>13200.000000000002</v>
          </cell>
          <cell r="O367">
            <v>1.2</v>
          </cell>
          <cell r="P367">
            <v>16</v>
          </cell>
          <cell r="Q367">
            <v>30</v>
          </cell>
          <cell r="R367">
            <v>1</v>
          </cell>
          <cell r="S367">
            <v>0.5</v>
          </cell>
          <cell r="T367">
            <v>0.75</v>
          </cell>
          <cell r="U367">
            <v>122.428</v>
          </cell>
          <cell r="V367">
            <v>2.3335636446737666</v>
          </cell>
          <cell r="W367">
            <v>1.0984574092820694</v>
          </cell>
          <cell r="X367">
            <v>41.311156014849161</v>
          </cell>
          <cell r="Y367">
            <v>42.222312029698315</v>
          </cell>
          <cell r="Z367">
            <v>4.6017980547937265E-2</v>
          </cell>
          <cell r="AA367">
            <v>9.2357734495424115E-2</v>
          </cell>
          <cell r="AB367">
            <v>10.590508807326579</v>
          </cell>
          <cell r="AC367">
            <v>1.3679537695203534</v>
          </cell>
          <cell r="AD367">
            <v>1.3961431735900502</v>
          </cell>
          <cell r="AE367">
            <v>200.32137531532322</v>
          </cell>
          <cell r="AF367">
            <v>1733.6916092607094</v>
          </cell>
          <cell r="AG367">
            <v>2</v>
          </cell>
          <cell r="AH367">
            <v>231251.35320932241</v>
          </cell>
          <cell r="AI367">
            <v>-96.296407434399711</v>
          </cell>
          <cell r="AJ367">
            <v>-7.2951823813939163E-3</v>
          </cell>
          <cell r="AK367">
            <v>-1540.7425189503954</v>
          </cell>
        </row>
        <row r="368">
          <cell r="B368" t="str">
            <v>LoPGas</v>
          </cell>
          <cell r="C368" t="str">
            <v>Header</v>
          </cell>
          <cell r="D368" t="str">
            <v>x</v>
          </cell>
          <cell r="E368" t="str">
            <v>H</v>
          </cell>
          <cell r="F368">
            <v>35</v>
          </cell>
          <cell r="G368">
            <v>115</v>
          </cell>
          <cell r="J368">
            <v>5.4</v>
          </cell>
          <cell r="K368">
            <v>5.4</v>
          </cell>
          <cell r="L368">
            <v>80</v>
          </cell>
          <cell r="M368">
            <v>42.222312029698315</v>
          </cell>
          <cell r="N368">
            <v>63360</v>
          </cell>
          <cell r="O368">
            <v>5.28</v>
          </cell>
          <cell r="P368">
            <v>1</v>
          </cell>
          <cell r="Q368">
            <v>20</v>
          </cell>
          <cell r="R368">
            <v>1</v>
          </cell>
          <cell r="S368">
            <v>0.73278748682815997</v>
          </cell>
          <cell r="T368">
            <v>0.75</v>
          </cell>
          <cell r="U368">
            <v>122.428</v>
          </cell>
          <cell r="V368">
            <v>3.7322429301989564</v>
          </cell>
          <cell r="W368">
            <v>1.7651300906572729</v>
          </cell>
          <cell r="X368">
            <v>42.375247055734008</v>
          </cell>
          <cell r="Y368">
            <v>42.528182081769693</v>
          </cell>
          <cell r="Z368">
            <v>8.0965794495372334E-3</v>
          </cell>
          <cell r="AA368">
            <v>3.7021388188725572E-2</v>
          </cell>
          <cell r="AB368">
            <v>8.5114816344094599</v>
          </cell>
          <cell r="AC368">
            <v>1.2322842861473358</v>
          </cell>
          <cell r="AD368">
            <v>1.3882672332740711</v>
          </cell>
          <cell r="AE368">
            <v>961.54260151355129</v>
          </cell>
          <cell r="AF368">
            <v>3616.5743730268659</v>
          </cell>
          <cell r="AG368">
            <v>2</v>
          </cell>
          <cell r="AH368">
            <v>726610.00897137308</v>
          </cell>
          <cell r="AI368">
            <v>-76.935617842851002</v>
          </cell>
          <cell r="AJ368">
            <v>-1.2142616452470172E-3</v>
          </cell>
          <cell r="AK368">
            <v>-76.935617842851002</v>
          </cell>
        </row>
        <row r="369">
          <cell r="B369" t="str">
            <v>LoPGas</v>
          </cell>
          <cell r="C369" t="str">
            <v>Header</v>
          </cell>
          <cell r="D369" t="str">
            <v>x</v>
          </cell>
          <cell r="E369" t="str">
            <v>H</v>
          </cell>
          <cell r="F369">
            <v>35</v>
          </cell>
          <cell r="G369">
            <v>115</v>
          </cell>
          <cell r="J369">
            <v>5.4</v>
          </cell>
          <cell r="K369">
            <v>5.4</v>
          </cell>
          <cell r="L369">
            <v>80</v>
          </cell>
          <cell r="M369">
            <v>42.528182081769693</v>
          </cell>
          <cell r="N369">
            <v>126720</v>
          </cell>
          <cell r="O369">
            <v>10.56</v>
          </cell>
          <cell r="P369">
            <v>1</v>
          </cell>
          <cell r="Q369">
            <v>20</v>
          </cell>
          <cell r="R369">
            <v>1</v>
          </cell>
          <cell r="S369">
            <v>1.01473233779264</v>
          </cell>
          <cell r="T369">
            <v>0.75</v>
          </cell>
          <cell r="U369">
            <v>122.428</v>
          </cell>
          <cell r="V369">
            <v>2.5022357754499698</v>
          </cell>
          <cell r="W369">
            <v>1.1788540397759704</v>
          </cell>
          <cell r="X369">
            <v>42.620259611739058</v>
          </cell>
          <cell r="Y369">
            <v>42.712337141708417</v>
          </cell>
          <cell r="Z369">
            <v>4.9144949503272528E-3</v>
          </cell>
          <cell r="AA369">
            <v>2.8078539888928781E-2</v>
          </cell>
          <cell r="AB369">
            <v>6.9331063611990746</v>
          </cell>
          <cell r="AC369">
            <v>1.0992526841174131</v>
          </cell>
          <cell r="AD369">
            <v>1.3817900848682754</v>
          </cell>
          <cell r="AE369">
            <v>1923.0852030271026</v>
          </cell>
          <cell r="AF369">
            <v>3583.2582878126705</v>
          </cell>
          <cell r="AG369">
            <v>2</v>
          </cell>
          <cell r="AH369">
            <v>1024856.5502079469</v>
          </cell>
          <cell r="AI369">
            <v>-92.748475223913843</v>
          </cell>
          <cell r="AJ369">
            <v>-7.319166289765928E-4</v>
          </cell>
          <cell r="AK369">
            <v>-92.748475223913843</v>
          </cell>
        </row>
        <row r="370">
          <cell r="B370" t="str">
            <v>LoPGas</v>
          </cell>
          <cell r="C370" t="str">
            <v>Header</v>
          </cell>
          <cell r="D370" t="str">
            <v>x</v>
          </cell>
          <cell r="E370" t="str">
            <v>H</v>
          </cell>
          <cell r="F370">
            <v>35</v>
          </cell>
          <cell r="G370">
            <v>115</v>
          </cell>
          <cell r="J370">
            <v>5.4</v>
          </cell>
          <cell r="K370">
            <v>5.4</v>
          </cell>
          <cell r="L370">
            <v>80</v>
          </cell>
          <cell r="M370">
            <v>42.712337141708417</v>
          </cell>
          <cell r="N370">
            <v>190080</v>
          </cell>
          <cell r="O370">
            <v>15.84</v>
          </cell>
          <cell r="P370">
            <v>1</v>
          </cell>
          <cell r="Q370">
            <v>20</v>
          </cell>
          <cell r="R370">
            <v>1</v>
          </cell>
          <cell r="S370">
            <v>1.2386846748934399</v>
          </cell>
          <cell r="T370">
            <v>0.75</v>
          </cell>
          <cell r="U370">
            <v>122.428</v>
          </cell>
          <cell r="V370">
            <v>1.9275676738731629</v>
          </cell>
          <cell r="W370">
            <v>0.90623774041991823</v>
          </cell>
          <cell r="X370">
            <v>42.781719467514677</v>
          </cell>
          <cell r="Y370">
            <v>42.851101793320936</v>
          </cell>
          <cell r="Z370">
            <v>3.7214628371823322E-3</v>
          </cell>
          <cell r="AA370">
            <v>2.4007919168590693E-2</v>
          </cell>
          <cell r="AB370">
            <v>6.0613410564312922</v>
          </cell>
          <cell r="AC370">
            <v>1.0132564737102789</v>
          </cell>
          <cell r="AD370">
            <v>1.3764801555486095</v>
          </cell>
          <cell r="AE370">
            <v>2884.6278045406539</v>
          </cell>
          <cell r="AF370">
            <v>3523.0472398371458</v>
          </cell>
          <cell r="AG370">
            <v>2</v>
          </cell>
          <cell r="AH370">
            <v>1245523.4232000252</v>
          </cell>
          <cell r="AI370">
            <v>-104.86070168015881</v>
          </cell>
          <cell r="AJ370">
            <v>-5.5166614941160996E-4</v>
          </cell>
          <cell r="AK370">
            <v>-104.86070168015881</v>
          </cell>
        </row>
        <row r="371">
          <cell r="B371" t="str">
            <v>LoPGas</v>
          </cell>
          <cell r="C371" t="str">
            <v>Leader</v>
          </cell>
          <cell r="D371" t="str">
            <v>x</v>
          </cell>
          <cell r="E371" t="str">
            <v>L</v>
          </cell>
          <cell r="F371">
            <v>35</v>
          </cell>
          <cell r="G371">
            <v>115</v>
          </cell>
          <cell r="J371">
            <v>5.4</v>
          </cell>
          <cell r="K371">
            <v>5.4</v>
          </cell>
          <cell r="L371">
            <v>80</v>
          </cell>
          <cell r="M371">
            <v>42.851101793320936</v>
          </cell>
          <cell r="N371">
            <v>253440.00000000003</v>
          </cell>
          <cell r="O371">
            <v>21.12</v>
          </cell>
          <cell r="P371">
            <v>1</v>
          </cell>
          <cell r="Q371">
            <v>40</v>
          </cell>
          <cell r="R371">
            <v>1</v>
          </cell>
          <cell r="S371">
            <v>1.4046444981305601</v>
          </cell>
          <cell r="T371">
            <v>0.75</v>
          </cell>
          <cell r="U371">
            <v>122.428</v>
          </cell>
          <cell r="V371">
            <v>3.5322143283182159</v>
          </cell>
          <cell r="W371">
            <v>1.6697875730782741</v>
          </cell>
          <cell r="X371">
            <v>42.96416918746646</v>
          </cell>
          <cell r="Y371">
            <v>43.077236581611984</v>
          </cell>
          <cell r="Z371">
            <v>6.0872542446060995E-3</v>
          </cell>
          <cell r="AA371">
            <v>2.1224201388659544E-2</v>
          </cell>
          <cell r="AB371">
            <v>5.5502556253984103</v>
          </cell>
          <cell r="AC371">
            <v>0.95640219210679855</v>
          </cell>
          <cell r="AD371">
            <v>1.3749845687698603</v>
          </cell>
          <cell r="AE371">
            <v>3846.1704060542056</v>
          </cell>
          <cell r="AF371">
            <v>3641.9472304237406</v>
          </cell>
          <cell r="AG371">
            <v>3</v>
          </cell>
          <cell r="AH371">
            <v>1456130.3345668684</v>
          </cell>
          <cell r="AI371">
            <v>-226.93863426566799</v>
          </cell>
          <cell r="AJ371">
            <v>-8.9543337383865204E-4</v>
          </cell>
          <cell r="AK371">
            <v>-226.93863426566799</v>
          </cell>
        </row>
        <row r="372">
          <cell r="B372" t="str">
            <v>35_115_1_40</v>
          </cell>
          <cell r="F372">
            <v>35</v>
          </cell>
          <cell r="G372">
            <v>115</v>
          </cell>
          <cell r="H372">
            <v>28.381533146786495</v>
          </cell>
          <cell r="R372">
            <v>1</v>
          </cell>
          <cell r="W372">
            <v>1.6697875730782741</v>
          </cell>
          <cell r="X372">
            <v>6.6184668532135049</v>
          </cell>
          <cell r="AK372">
            <v>-501.48342901259161</v>
          </cell>
          <cell r="AL372">
            <v>8.9543337383865204E-4</v>
          </cell>
          <cell r="AM372">
            <v>-226.93863426566799</v>
          </cell>
        </row>
        <row r="373">
          <cell r="B373" t="str">
            <v>LoPGas</v>
          </cell>
          <cell r="C373" t="str">
            <v>Branch</v>
          </cell>
          <cell r="D373" t="str">
            <v>x</v>
          </cell>
          <cell r="E373" t="str">
            <v>B</v>
          </cell>
          <cell r="F373">
            <v>35</v>
          </cell>
          <cell r="G373">
            <v>115</v>
          </cell>
          <cell r="J373">
            <v>5.4</v>
          </cell>
          <cell r="K373">
            <v>5.4</v>
          </cell>
          <cell r="L373">
            <v>80</v>
          </cell>
          <cell r="M373">
            <v>40.4</v>
          </cell>
          <cell r="N373">
            <v>13200.000000000002</v>
          </cell>
          <cell r="O373">
            <v>1.2</v>
          </cell>
          <cell r="P373">
            <v>16</v>
          </cell>
          <cell r="Q373">
            <v>30</v>
          </cell>
          <cell r="R373">
            <v>1</v>
          </cell>
          <cell r="S373">
            <v>0.5</v>
          </cell>
          <cell r="T373">
            <v>0.75</v>
          </cell>
          <cell r="U373">
            <v>122.428</v>
          </cell>
          <cell r="V373">
            <v>2.3335636446737666</v>
          </cell>
          <cell r="W373">
            <v>1.0984574092820694</v>
          </cell>
          <cell r="X373">
            <v>41.311156014849161</v>
          </cell>
          <cell r="Y373">
            <v>42.222312029698315</v>
          </cell>
          <cell r="Z373">
            <v>4.6017980547937265E-2</v>
          </cell>
          <cell r="AA373">
            <v>9.2357734495424115E-2</v>
          </cell>
          <cell r="AB373">
            <v>10.590508807326579</v>
          </cell>
          <cell r="AC373">
            <v>1.3679537695203534</v>
          </cell>
          <cell r="AD373">
            <v>1.3961431735900502</v>
          </cell>
          <cell r="AE373">
            <v>200.32137531532322</v>
          </cell>
          <cell r="AF373">
            <v>1733.6916092607094</v>
          </cell>
          <cell r="AG373">
            <v>2</v>
          </cell>
          <cell r="AH373">
            <v>231251.35320932241</v>
          </cell>
          <cell r="AI373">
            <v>-96.296407434399711</v>
          </cell>
          <cell r="AJ373">
            <v>-7.2951823813939163E-3</v>
          </cell>
          <cell r="AK373">
            <v>-1540.7425189503954</v>
          </cell>
        </row>
        <row r="374">
          <cell r="B374" t="str">
            <v>LoPGas</v>
          </cell>
          <cell r="C374" t="str">
            <v>Header</v>
          </cell>
          <cell r="D374" t="str">
            <v>x</v>
          </cell>
          <cell r="E374" t="str">
            <v>H</v>
          </cell>
          <cell r="F374">
            <v>35</v>
          </cell>
          <cell r="G374">
            <v>115</v>
          </cell>
          <cell r="J374">
            <v>5.4</v>
          </cell>
          <cell r="K374">
            <v>5.4</v>
          </cell>
          <cell r="L374">
            <v>80</v>
          </cell>
          <cell r="M374">
            <v>42.222312029698315</v>
          </cell>
          <cell r="N374">
            <v>63360</v>
          </cell>
          <cell r="O374">
            <v>5.28</v>
          </cell>
          <cell r="P374">
            <v>1</v>
          </cell>
          <cell r="Q374">
            <v>20</v>
          </cell>
          <cell r="R374">
            <v>1</v>
          </cell>
          <cell r="S374">
            <v>0.73278748682815997</v>
          </cell>
          <cell r="T374">
            <v>0.75</v>
          </cell>
          <cell r="U374">
            <v>122.428</v>
          </cell>
          <cell r="V374">
            <v>3.7322429301989564</v>
          </cell>
          <cell r="W374">
            <v>1.7651300906572729</v>
          </cell>
          <cell r="X374">
            <v>42.375247055734008</v>
          </cell>
          <cell r="Y374">
            <v>42.528182081769693</v>
          </cell>
          <cell r="Z374">
            <v>8.0965794495372334E-3</v>
          </cell>
          <cell r="AA374">
            <v>3.7021388188725572E-2</v>
          </cell>
          <cell r="AB374">
            <v>8.5114816344094599</v>
          </cell>
          <cell r="AC374">
            <v>1.2322842861473358</v>
          </cell>
          <cell r="AD374">
            <v>1.3882672332740711</v>
          </cell>
          <cell r="AE374">
            <v>961.54260151355129</v>
          </cell>
          <cell r="AF374">
            <v>3616.5743730268659</v>
          </cell>
          <cell r="AG374">
            <v>2</v>
          </cell>
          <cell r="AH374">
            <v>726610.00897137308</v>
          </cell>
          <cell r="AI374">
            <v>-76.935617842851002</v>
          </cell>
          <cell r="AJ374">
            <v>-1.2142616452470172E-3</v>
          </cell>
          <cell r="AK374">
            <v>-76.935617842851002</v>
          </cell>
        </row>
        <row r="375">
          <cell r="B375" t="str">
            <v>LoPGas</v>
          </cell>
          <cell r="C375" t="str">
            <v>Header</v>
          </cell>
          <cell r="D375" t="str">
            <v>x</v>
          </cell>
          <cell r="E375" t="str">
            <v>H</v>
          </cell>
          <cell r="F375">
            <v>35</v>
          </cell>
          <cell r="G375">
            <v>115</v>
          </cell>
          <cell r="J375">
            <v>5.4</v>
          </cell>
          <cell r="K375">
            <v>5.4</v>
          </cell>
          <cell r="L375">
            <v>80</v>
          </cell>
          <cell r="M375">
            <v>42.528182081769693</v>
          </cell>
          <cell r="N375">
            <v>126720</v>
          </cell>
          <cell r="O375">
            <v>10.56</v>
          </cell>
          <cell r="P375">
            <v>1</v>
          </cell>
          <cell r="Q375">
            <v>20</v>
          </cell>
          <cell r="R375">
            <v>1</v>
          </cell>
          <cell r="S375">
            <v>1.01473233779264</v>
          </cell>
          <cell r="T375">
            <v>0.75</v>
          </cell>
          <cell r="U375">
            <v>122.428</v>
          </cell>
          <cell r="V375">
            <v>2.5022357754499698</v>
          </cell>
          <cell r="W375">
            <v>1.1788540397759704</v>
          </cell>
          <cell r="X375">
            <v>42.620259611739058</v>
          </cell>
          <cell r="Y375">
            <v>42.712337141708417</v>
          </cell>
          <cell r="Z375">
            <v>4.9144949503272528E-3</v>
          </cell>
          <cell r="AA375">
            <v>2.8078539888928781E-2</v>
          </cell>
          <cell r="AB375">
            <v>6.9331063611990746</v>
          </cell>
          <cell r="AC375">
            <v>1.0992526841174131</v>
          </cell>
          <cell r="AD375">
            <v>1.3817900848682754</v>
          </cell>
          <cell r="AE375">
            <v>1923.0852030271026</v>
          </cell>
          <cell r="AF375">
            <v>3583.2582878126705</v>
          </cell>
          <cell r="AG375">
            <v>2</v>
          </cell>
          <cell r="AH375">
            <v>1024856.5502079469</v>
          </cell>
          <cell r="AI375">
            <v>-92.748475223913843</v>
          </cell>
          <cell r="AJ375">
            <v>-7.319166289765928E-4</v>
          </cell>
          <cell r="AK375">
            <v>-92.748475223913843</v>
          </cell>
        </row>
        <row r="376">
          <cell r="B376" t="str">
            <v>LoPGas</v>
          </cell>
          <cell r="C376" t="str">
            <v>Header</v>
          </cell>
          <cell r="D376" t="str">
            <v>x</v>
          </cell>
          <cell r="E376" t="str">
            <v>H</v>
          </cell>
          <cell r="F376">
            <v>35</v>
          </cell>
          <cell r="G376">
            <v>115</v>
          </cell>
          <cell r="J376">
            <v>5.4</v>
          </cell>
          <cell r="K376">
            <v>5.4</v>
          </cell>
          <cell r="L376">
            <v>80</v>
          </cell>
          <cell r="M376">
            <v>42.712337141708417</v>
          </cell>
          <cell r="N376">
            <v>190080</v>
          </cell>
          <cell r="O376">
            <v>15.84</v>
          </cell>
          <cell r="P376">
            <v>1</v>
          </cell>
          <cell r="Q376">
            <v>20</v>
          </cell>
          <cell r="R376">
            <v>1</v>
          </cell>
          <cell r="S376">
            <v>1.2386846748934399</v>
          </cell>
          <cell r="T376">
            <v>0.75</v>
          </cell>
          <cell r="U376">
            <v>122.428</v>
          </cell>
          <cell r="V376">
            <v>1.9275676738731629</v>
          </cell>
          <cell r="W376">
            <v>0.90623774041991823</v>
          </cell>
          <cell r="X376">
            <v>42.781719467514677</v>
          </cell>
          <cell r="Y376">
            <v>42.851101793320936</v>
          </cell>
          <cell r="Z376">
            <v>3.7214628371823322E-3</v>
          </cell>
          <cell r="AA376">
            <v>2.4007919168590693E-2</v>
          </cell>
          <cell r="AB376">
            <v>6.0613410564312922</v>
          </cell>
          <cell r="AC376">
            <v>1.0132564737102789</v>
          </cell>
          <cell r="AD376">
            <v>1.3764801555486095</v>
          </cell>
          <cell r="AE376">
            <v>2884.6278045406539</v>
          </cell>
          <cell r="AF376">
            <v>3523.0472398371458</v>
          </cell>
          <cell r="AG376">
            <v>2</v>
          </cell>
          <cell r="AH376">
            <v>1245523.4232000252</v>
          </cell>
          <cell r="AI376">
            <v>-104.86070168015881</v>
          </cell>
          <cell r="AJ376">
            <v>-5.5166614941160996E-4</v>
          </cell>
          <cell r="AK376">
            <v>-104.86070168015881</v>
          </cell>
        </row>
        <row r="377">
          <cell r="B377" t="str">
            <v>LoPGas</v>
          </cell>
          <cell r="C377" t="str">
            <v>Leader</v>
          </cell>
          <cell r="D377" t="str">
            <v>x</v>
          </cell>
          <cell r="E377" t="str">
            <v>L</v>
          </cell>
          <cell r="F377">
            <v>35</v>
          </cell>
          <cell r="G377">
            <v>115</v>
          </cell>
          <cell r="J377">
            <v>5.4</v>
          </cell>
          <cell r="K377">
            <v>5.4</v>
          </cell>
          <cell r="L377">
            <v>80</v>
          </cell>
          <cell r="M377">
            <v>42.851101793320936</v>
          </cell>
          <cell r="N377">
            <v>253440.00000000003</v>
          </cell>
          <cell r="O377">
            <v>21.12</v>
          </cell>
          <cell r="P377">
            <v>1</v>
          </cell>
          <cell r="Q377">
            <v>20</v>
          </cell>
          <cell r="R377">
            <v>1</v>
          </cell>
          <cell r="S377">
            <v>1.4046444981305601</v>
          </cell>
          <cell r="T377">
            <v>0.75</v>
          </cell>
          <cell r="U377">
            <v>122.428</v>
          </cell>
          <cell r="V377">
            <v>1.7505144109891821</v>
          </cell>
          <cell r="W377">
            <v>0.82299690220460064</v>
          </cell>
          <cell r="X377">
            <v>42.907510997305266</v>
          </cell>
          <cell r="Y377">
            <v>42.963920201289604</v>
          </cell>
          <cell r="Z377">
            <v>3.0369247384134379E-3</v>
          </cell>
          <cell r="AA377">
            <v>2.11859241489721E-2</v>
          </cell>
          <cell r="AB377">
            <v>5.5502556253984103</v>
          </cell>
          <cell r="AC377">
            <v>0.95640172096511999</v>
          </cell>
          <cell r="AD377">
            <v>1.3749852461134111</v>
          </cell>
          <cell r="AE377">
            <v>3846.1704060542056</v>
          </cell>
          <cell r="AF377">
            <v>3609.7330821979572</v>
          </cell>
          <cell r="AG377">
            <v>3</v>
          </cell>
          <cell r="AH377">
            <v>1455853.9511506022</v>
          </cell>
          <cell r="AI377">
            <v>-113.64384489762335</v>
          </cell>
          <cell r="AJ377">
            <v>-4.484053223548901E-4</v>
          </cell>
          <cell r="AK377">
            <v>-113.64384489762335</v>
          </cell>
        </row>
        <row r="378">
          <cell r="B378" t="str">
            <v>35_115_1_20</v>
          </cell>
          <cell r="F378">
            <v>35</v>
          </cell>
          <cell r="G378">
            <v>115</v>
          </cell>
          <cell r="H378">
            <v>29.228323817660169</v>
          </cell>
          <cell r="R378">
            <v>1</v>
          </cell>
          <cell r="W378">
            <v>0.82299690220460064</v>
          </cell>
          <cell r="X378">
            <v>5.7716761823398315</v>
          </cell>
          <cell r="AK378">
            <v>-388.18863964454698</v>
          </cell>
          <cell r="AL378">
            <v>4.484053223548901E-4</v>
          </cell>
          <cell r="AM378">
            <v>-113.64384489762335</v>
          </cell>
        </row>
        <row r="379">
          <cell r="B379" t="str">
            <v>LoPGas</v>
          </cell>
          <cell r="C379" t="str">
            <v>Branch</v>
          </cell>
          <cell r="D379" t="str">
            <v>x</v>
          </cell>
          <cell r="E379" t="str">
            <v>B</v>
          </cell>
          <cell r="F379">
            <v>35</v>
          </cell>
          <cell r="G379">
            <v>115</v>
          </cell>
          <cell r="J379">
            <v>5.4</v>
          </cell>
          <cell r="K379">
            <v>5.4</v>
          </cell>
          <cell r="L379">
            <v>80</v>
          </cell>
          <cell r="M379">
            <v>40.4</v>
          </cell>
          <cell r="N379">
            <v>13200.000000000002</v>
          </cell>
          <cell r="O379">
            <v>1.2</v>
          </cell>
          <cell r="P379">
            <v>16</v>
          </cell>
          <cell r="Q379">
            <v>30</v>
          </cell>
          <cell r="R379">
            <v>1</v>
          </cell>
          <cell r="S379">
            <v>0.5</v>
          </cell>
          <cell r="T379">
            <v>0.75</v>
          </cell>
          <cell r="U379">
            <v>122.428</v>
          </cell>
          <cell r="V379">
            <v>2.3335636446737666</v>
          </cell>
          <cell r="W379">
            <v>1.0984574092820694</v>
          </cell>
          <cell r="X379">
            <v>41.311156014849161</v>
          </cell>
          <cell r="Y379">
            <v>42.222312029698315</v>
          </cell>
          <cell r="Z379">
            <v>4.6017980547937265E-2</v>
          </cell>
          <cell r="AA379">
            <v>9.2357734495424115E-2</v>
          </cell>
          <cell r="AB379">
            <v>10.590508807326579</v>
          </cell>
          <cell r="AC379">
            <v>1.3679537695203534</v>
          </cell>
          <cell r="AD379">
            <v>1.3961431735900502</v>
          </cell>
          <cell r="AE379">
            <v>200.32137531532322</v>
          </cell>
          <cell r="AF379">
            <v>1733.6916092607094</v>
          </cell>
          <cell r="AG379">
            <v>2</v>
          </cell>
          <cell r="AH379">
            <v>231251.35320932241</v>
          </cell>
          <cell r="AI379">
            <v>-96.296407434399711</v>
          </cell>
          <cell r="AJ379">
            <v>-7.2951823813939163E-3</v>
          </cell>
          <cell r="AK379">
            <v>-1540.7425189503954</v>
          </cell>
        </row>
        <row r="380">
          <cell r="B380" t="str">
            <v>LoPGas</v>
          </cell>
          <cell r="C380" t="str">
            <v>Header</v>
          </cell>
          <cell r="D380" t="str">
            <v>x</v>
          </cell>
          <cell r="E380" t="str">
            <v>H</v>
          </cell>
          <cell r="F380">
            <v>35</v>
          </cell>
          <cell r="G380">
            <v>115</v>
          </cell>
          <cell r="J380">
            <v>5.4</v>
          </cell>
          <cell r="K380">
            <v>5.4</v>
          </cell>
          <cell r="L380">
            <v>80</v>
          </cell>
          <cell r="M380">
            <v>42.222312029698315</v>
          </cell>
          <cell r="N380">
            <v>63360</v>
          </cell>
          <cell r="O380">
            <v>5.28</v>
          </cell>
          <cell r="P380">
            <v>1</v>
          </cell>
          <cell r="Q380">
            <v>20</v>
          </cell>
          <cell r="R380">
            <v>1</v>
          </cell>
          <cell r="S380">
            <v>0.73278748682815997</v>
          </cell>
          <cell r="T380">
            <v>0.75</v>
          </cell>
          <cell r="U380">
            <v>122.428</v>
          </cell>
          <cell r="V380">
            <v>3.7322429301989564</v>
          </cell>
          <cell r="W380">
            <v>1.7651300906572729</v>
          </cell>
          <cell r="X380">
            <v>42.375247055734008</v>
          </cell>
          <cell r="Y380">
            <v>42.528182081769693</v>
          </cell>
          <cell r="Z380">
            <v>8.0965794495372334E-3</v>
          </cell>
          <cell r="AA380">
            <v>3.7021388188725572E-2</v>
          </cell>
          <cell r="AB380">
            <v>8.5114816344094599</v>
          </cell>
          <cell r="AC380">
            <v>1.2322842861473358</v>
          </cell>
          <cell r="AD380">
            <v>1.3882672332740711</v>
          </cell>
          <cell r="AE380">
            <v>961.54260151355129</v>
          </cell>
          <cell r="AF380">
            <v>3616.5743730268659</v>
          </cell>
          <cell r="AG380">
            <v>2</v>
          </cell>
          <cell r="AH380">
            <v>726610.00897137308</v>
          </cell>
          <cell r="AI380">
            <v>-76.935617842851002</v>
          </cell>
          <cell r="AJ380">
            <v>-1.2142616452470172E-3</v>
          </cell>
          <cell r="AK380">
            <v>-76.935617842851002</v>
          </cell>
        </row>
        <row r="381">
          <cell r="B381" t="str">
            <v>LoPGas</v>
          </cell>
          <cell r="C381" t="str">
            <v>Header</v>
          </cell>
          <cell r="D381" t="str">
            <v>x</v>
          </cell>
          <cell r="E381" t="str">
            <v>H</v>
          </cell>
          <cell r="F381">
            <v>35</v>
          </cell>
          <cell r="G381">
            <v>115</v>
          </cell>
          <cell r="J381">
            <v>5.4</v>
          </cell>
          <cell r="K381">
            <v>5.4</v>
          </cell>
          <cell r="L381">
            <v>80</v>
          </cell>
          <cell r="M381">
            <v>42.528182081769693</v>
          </cell>
          <cell r="N381">
            <v>126720</v>
          </cell>
          <cell r="O381">
            <v>10.56</v>
          </cell>
          <cell r="P381">
            <v>1</v>
          </cell>
          <cell r="Q381">
            <v>20</v>
          </cell>
          <cell r="R381">
            <v>1</v>
          </cell>
          <cell r="S381">
            <v>1.01473233779264</v>
          </cell>
          <cell r="T381">
            <v>0.75</v>
          </cell>
          <cell r="U381">
            <v>122.428</v>
          </cell>
          <cell r="V381">
            <v>2.5022357754499698</v>
          </cell>
          <cell r="W381">
            <v>1.1788540397759704</v>
          </cell>
          <cell r="X381">
            <v>42.620259611739058</v>
          </cell>
          <cell r="Y381">
            <v>42.712337141708417</v>
          </cell>
          <cell r="Z381">
            <v>4.9144949503272528E-3</v>
          </cell>
          <cell r="AA381">
            <v>2.8078539888928781E-2</v>
          </cell>
          <cell r="AB381">
            <v>6.9331063611990746</v>
          </cell>
          <cell r="AC381">
            <v>1.0992526841174131</v>
          </cell>
          <cell r="AD381">
            <v>1.3817900848682754</v>
          </cell>
          <cell r="AE381">
            <v>1923.0852030271026</v>
          </cell>
          <cell r="AF381">
            <v>3583.2582878126705</v>
          </cell>
          <cell r="AG381">
            <v>2</v>
          </cell>
          <cell r="AH381">
            <v>1024856.5502079469</v>
          </cell>
          <cell r="AI381">
            <v>-92.748475223913843</v>
          </cell>
          <cell r="AJ381">
            <v>-7.319166289765928E-4</v>
          </cell>
          <cell r="AK381">
            <v>-92.748475223913843</v>
          </cell>
        </row>
        <row r="382">
          <cell r="B382" t="str">
            <v>LoPGas</v>
          </cell>
          <cell r="C382" t="str">
            <v>Header</v>
          </cell>
          <cell r="D382" t="str">
            <v>x</v>
          </cell>
          <cell r="E382" t="str">
            <v>H</v>
          </cell>
          <cell r="F382">
            <v>35</v>
          </cell>
          <cell r="G382">
            <v>115</v>
          </cell>
          <cell r="J382">
            <v>5.4</v>
          </cell>
          <cell r="K382">
            <v>5.4</v>
          </cell>
          <cell r="L382">
            <v>80</v>
          </cell>
          <cell r="M382">
            <v>42.712337141708417</v>
          </cell>
          <cell r="N382">
            <v>190080</v>
          </cell>
          <cell r="O382">
            <v>15.84</v>
          </cell>
          <cell r="P382">
            <v>1</v>
          </cell>
          <cell r="Q382">
            <v>20</v>
          </cell>
          <cell r="R382">
            <v>1</v>
          </cell>
          <cell r="S382">
            <v>1.2386846748934399</v>
          </cell>
          <cell r="T382">
            <v>0.75</v>
          </cell>
          <cell r="U382">
            <v>122.428</v>
          </cell>
          <cell r="V382">
            <v>1.9275676738731629</v>
          </cell>
          <cell r="W382">
            <v>0.90623774041991823</v>
          </cell>
          <cell r="X382">
            <v>42.781719467514677</v>
          </cell>
          <cell r="Y382">
            <v>42.851101793320936</v>
          </cell>
          <cell r="Z382">
            <v>3.7214628371823322E-3</v>
          </cell>
          <cell r="AA382">
            <v>2.4007919168590693E-2</v>
          </cell>
          <cell r="AB382">
            <v>6.0613410564312922</v>
          </cell>
          <cell r="AC382">
            <v>1.0132564737102789</v>
          </cell>
          <cell r="AD382">
            <v>1.3764801555486095</v>
          </cell>
          <cell r="AE382">
            <v>2884.6278045406539</v>
          </cell>
          <cell r="AF382">
            <v>3523.0472398371458</v>
          </cell>
          <cell r="AG382">
            <v>2</v>
          </cell>
          <cell r="AH382">
            <v>1245523.4232000252</v>
          </cell>
          <cell r="AI382">
            <v>-104.86070168015881</v>
          </cell>
          <cell r="AJ382">
            <v>-5.5166614941160996E-4</v>
          </cell>
          <cell r="AK382">
            <v>-104.86070168015881</v>
          </cell>
        </row>
        <row r="383">
          <cell r="B383" t="str">
            <v>LoPGas</v>
          </cell>
          <cell r="C383" t="str">
            <v>Leader</v>
          </cell>
          <cell r="D383" t="str">
            <v>x</v>
          </cell>
          <cell r="E383" t="str">
            <v>L</v>
          </cell>
          <cell r="F383">
            <v>35</v>
          </cell>
          <cell r="G383">
            <v>115</v>
          </cell>
          <cell r="J383">
            <v>5.4</v>
          </cell>
          <cell r="K383">
            <v>5.4</v>
          </cell>
          <cell r="L383">
            <v>80</v>
          </cell>
          <cell r="M383">
            <v>42.851101793320936</v>
          </cell>
          <cell r="N383">
            <v>253440.00000000003</v>
          </cell>
          <cell r="O383">
            <v>21.12</v>
          </cell>
          <cell r="P383">
            <v>1</v>
          </cell>
          <cell r="Q383">
            <v>60</v>
          </cell>
          <cell r="R383">
            <v>1</v>
          </cell>
          <cell r="S383">
            <v>1.4046444981305601</v>
          </cell>
          <cell r="T383">
            <v>0.75</v>
          </cell>
          <cell r="U383">
            <v>122.428</v>
          </cell>
          <cell r="V383">
            <v>5.3467961945647957</v>
          </cell>
          <cell r="W383">
            <v>2.5416688530008713</v>
          </cell>
          <cell r="X383">
            <v>43.021086880073383</v>
          </cell>
          <cell r="Y383">
            <v>43.191071966825824</v>
          </cell>
          <cell r="Z383">
            <v>9.1515546871256959E-3</v>
          </cell>
          <cell r="AA383">
            <v>2.1263249480944359E-2</v>
          </cell>
          <cell r="AB383">
            <v>5.5502556253984103</v>
          </cell>
          <cell r="AC383">
            <v>0.95640267225328335</v>
          </cell>
          <cell r="AD383">
            <v>1.3749838784811079</v>
          </cell>
          <cell r="AE383">
            <v>3846.1704060542056</v>
          </cell>
          <cell r="AF383">
            <v>3675.3299491652001</v>
          </cell>
          <cell r="AG383">
            <v>3</v>
          </cell>
          <cell r="AH383">
            <v>1456413.0967179907</v>
          </cell>
          <cell r="AI383">
            <v>-339.88140686136973</v>
          </cell>
          <cell r="AJ383">
            <v>-1.3410724702547731E-3</v>
          </cell>
          <cell r="AK383">
            <v>-339.88140686136973</v>
          </cell>
        </row>
        <row r="384">
          <cell r="B384" t="str">
            <v>35_115_1_60</v>
          </cell>
          <cell r="F384">
            <v>35</v>
          </cell>
          <cell r="G384">
            <v>115</v>
          </cell>
          <cell r="H384">
            <v>27.509651866863898</v>
          </cell>
          <cell r="R384">
            <v>1</v>
          </cell>
          <cell r="W384">
            <v>2.5416688530008713</v>
          </cell>
          <cell r="X384">
            <v>7.4903481331361021</v>
          </cell>
          <cell r="AK384">
            <v>-614.42620160829335</v>
          </cell>
          <cell r="AL384">
            <v>1.3410724702547731E-3</v>
          </cell>
          <cell r="AM384">
            <v>-339.88140686136973</v>
          </cell>
        </row>
        <row r="385">
          <cell r="B385" t="str">
            <v>LoPGas</v>
          </cell>
          <cell r="C385" t="str">
            <v>Branch</v>
          </cell>
          <cell r="D385" t="str">
            <v>x</v>
          </cell>
          <cell r="E385" t="str">
            <v>B</v>
          </cell>
          <cell r="F385">
            <v>35</v>
          </cell>
          <cell r="G385">
            <v>115</v>
          </cell>
          <cell r="J385">
            <v>5.4</v>
          </cell>
          <cell r="K385">
            <v>5.4</v>
          </cell>
          <cell r="L385">
            <v>80</v>
          </cell>
          <cell r="M385">
            <v>40.4</v>
          </cell>
          <cell r="N385">
            <v>13200.000000000002</v>
          </cell>
          <cell r="O385">
            <v>1.2</v>
          </cell>
          <cell r="P385">
            <v>16</v>
          </cell>
          <cell r="Q385">
            <v>30</v>
          </cell>
          <cell r="R385">
            <v>1</v>
          </cell>
          <cell r="S385">
            <v>0.5</v>
          </cell>
          <cell r="T385">
            <v>0.75</v>
          </cell>
          <cell r="U385">
            <v>122.428</v>
          </cell>
          <cell r="V385">
            <v>2.3335636446737666</v>
          </cell>
          <cell r="W385">
            <v>1.0984574092820694</v>
          </cell>
          <cell r="X385">
            <v>41.311156014849161</v>
          </cell>
          <cell r="Y385">
            <v>42.222312029698315</v>
          </cell>
          <cell r="Z385">
            <v>4.6017980547937265E-2</v>
          </cell>
          <cell r="AA385">
            <v>9.2357734495424115E-2</v>
          </cell>
          <cell r="AB385">
            <v>10.590508807326579</v>
          </cell>
          <cell r="AC385">
            <v>1.3679537695203534</v>
          </cell>
          <cell r="AD385">
            <v>1.3961431735900502</v>
          </cell>
          <cell r="AE385">
            <v>200.32137531532322</v>
          </cell>
          <cell r="AF385">
            <v>1733.6916092607094</v>
          </cell>
          <cell r="AG385">
            <v>2</v>
          </cell>
          <cell r="AH385">
            <v>231251.35320932241</v>
          </cell>
          <cell r="AI385">
            <v>-96.296407434399711</v>
          </cell>
          <cell r="AJ385">
            <v>-7.2951823813939163E-3</v>
          </cell>
          <cell r="AK385">
            <v>-1540.7425189503954</v>
          </cell>
        </row>
        <row r="386">
          <cell r="B386" t="str">
            <v>LoPGas</v>
          </cell>
          <cell r="C386" t="str">
            <v>Header</v>
          </cell>
          <cell r="D386" t="str">
            <v>x</v>
          </cell>
          <cell r="E386" t="str">
            <v>H</v>
          </cell>
          <cell r="F386">
            <v>35</v>
          </cell>
          <cell r="G386">
            <v>115</v>
          </cell>
          <cell r="J386">
            <v>5.4</v>
          </cell>
          <cell r="K386">
            <v>5.4</v>
          </cell>
          <cell r="L386">
            <v>80</v>
          </cell>
          <cell r="M386">
            <v>42.222312029698315</v>
          </cell>
          <cell r="N386">
            <v>63360</v>
          </cell>
          <cell r="O386">
            <v>5.28</v>
          </cell>
          <cell r="P386">
            <v>1</v>
          </cell>
          <cell r="Q386">
            <v>20</v>
          </cell>
          <cell r="R386">
            <v>1</v>
          </cell>
          <cell r="S386">
            <v>0.73278748682815997</v>
          </cell>
          <cell r="T386">
            <v>0.75</v>
          </cell>
          <cell r="U386">
            <v>122.428</v>
          </cell>
          <cell r="V386">
            <v>3.7322429301989564</v>
          </cell>
          <cell r="W386">
            <v>1.7651300906572729</v>
          </cell>
          <cell r="X386">
            <v>42.375247055734008</v>
          </cell>
          <cell r="Y386">
            <v>42.528182081769693</v>
          </cell>
          <cell r="Z386">
            <v>8.0965794495372334E-3</v>
          </cell>
          <cell r="AA386">
            <v>3.7021388188725572E-2</v>
          </cell>
          <cell r="AB386">
            <v>8.5114816344094599</v>
          </cell>
          <cell r="AC386">
            <v>1.2322842861473358</v>
          </cell>
          <cell r="AD386">
            <v>1.3882672332740711</v>
          </cell>
          <cell r="AE386">
            <v>961.54260151355129</v>
          </cell>
          <cell r="AF386">
            <v>3616.5743730268659</v>
          </cell>
          <cell r="AG386">
            <v>2</v>
          </cell>
          <cell r="AH386">
            <v>726610.00897137308</v>
          </cell>
          <cell r="AI386">
            <v>-76.935617842851002</v>
          </cell>
          <cell r="AJ386">
            <v>-1.2142616452470172E-3</v>
          </cell>
          <cell r="AK386">
            <v>-76.935617842851002</v>
          </cell>
        </row>
        <row r="387">
          <cell r="B387" t="str">
            <v>LoPGas</v>
          </cell>
          <cell r="C387" t="str">
            <v>Header</v>
          </cell>
          <cell r="D387" t="str">
            <v>x</v>
          </cell>
          <cell r="E387" t="str">
            <v>H</v>
          </cell>
          <cell r="F387">
            <v>35</v>
          </cell>
          <cell r="G387">
            <v>115</v>
          </cell>
          <cell r="J387">
            <v>5.4</v>
          </cell>
          <cell r="K387">
            <v>5.4</v>
          </cell>
          <cell r="L387">
            <v>80</v>
          </cell>
          <cell r="M387">
            <v>42.528182081769693</v>
          </cell>
          <cell r="N387">
            <v>126720</v>
          </cell>
          <cell r="O387">
            <v>10.56</v>
          </cell>
          <cell r="P387">
            <v>1</v>
          </cell>
          <cell r="Q387">
            <v>20</v>
          </cell>
          <cell r="R387">
            <v>1</v>
          </cell>
          <cell r="S387">
            <v>1.01473233779264</v>
          </cell>
          <cell r="T387">
            <v>0.75</v>
          </cell>
          <cell r="U387">
            <v>122.428</v>
          </cell>
          <cell r="V387">
            <v>2.5022357754499698</v>
          </cell>
          <cell r="W387">
            <v>1.1788540397759704</v>
          </cell>
          <cell r="X387">
            <v>42.620259611739058</v>
          </cell>
          <cell r="Y387">
            <v>42.712337141708417</v>
          </cell>
          <cell r="Z387">
            <v>4.9144949503272528E-3</v>
          </cell>
          <cell r="AA387">
            <v>2.8078539888928781E-2</v>
          </cell>
          <cell r="AB387">
            <v>6.9331063611990746</v>
          </cell>
          <cell r="AC387">
            <v>1.0992526841174131</v>
          </cell>
          <cell r="AD387">
            <v>1.3817900848682754</v>
          </cell>
          <cell r="AE387">
            <v>1923.0852030271026</v>
          </cell>
          <cell r="AF387">
            <v>3583.2582878126705</v>
          </cell>
          <cell r="AG387">
            <v>2</v>
          </cell>
          <cell r="AH387">
            <v>1024856.5502079469</v>
          </cell>
          <cell r="AI387">
            <v>-92.748475223913843</v>
          </cell>
          <cell r="AJ387">
            <v>-7.319166289765928E-4</v>
          </cell>
          <cell r="AK387">
            <v>-92.748475223913843</v>
          </cell>
        </row>
        <row r="388">
          <cell r="B388" t="str">
            <v>LoPGas</v>
          </cell>
          <cell r="C388" t="str">
            <v>Header</v>
          </cell>
          <cell r="D388" t="str">
            <v>x</v>
          </cell>
          <cell r="E388" t="str">
            <v>H</v>
          </cell>
          <cell r="F388">
            <v>35</v>
          </cell>
          <cell r="G388">
            <v>115</v>
          </cell>
          <cell r="J388">
            <v>5.4</v>
          </cell>
          <cell r="K388">
            <v>5.4</v>
          </cell>
          <cell r="L388">
            <v>80</v>
          </cell>
          <cell r="M388">
            <v>42.712337141708417</v>
          </cell>
          <cell r="N388">
            <v>190080</v>
          </cell>
          <cell r="O388">
            <v>15.84</v>
          </cell>
          <cell r="P388">
            <v>1</v>
          </cell>
          <cell r="Q388">
            <v>20</v>
          </cell>
          <cell r="R388">
            <v>1</v>
          </cell>
          <cell r="S388">
            <v>1.2386846748934399</v>
          </cell>
          <cell r="T388">
            <v>0.75</v>
          </cell>
          <cell r="U388">
            <v>122.428</v>
          </cell>
          <cell r="V388">
            <v>1.9275676738731629</v>
          </cell>
          <cell r="W388">
            <v>0.90623774041991823</v>
          </cell>
          <cell r="X388">
            <v>42.781719467514677</v>
          </cell>
          <cell r="Y388">
            <v>42.851101793320936</v>
          </cell>
          <cell r="Z388">
            <v>3.7214628371823322E-3</v>
          </cell>
          <cell r="AA388">
            <v>2.4007919168590693E-2</v>
          </cell>
          <cell r="AB388">
            <v>6.0613410564312922</v>
          </cell>
          <cell r="AC388">
            <v>1.0132564737102789</v>
          </cell>
          <cell r="AD388">
            <v>1.3764801555486095</v>
          </cell>
          <cell r="AE388">
            <v>2884.6278045406539</v>
          </cell>
          <cell r="AF388">
            <v>3523.0472398371458</v>
          </cell>
          <cell r="AG388">
            <v>2</v>
          </cell>
          <cell r="AH388">
            <v>1245523.4232000252</v>
          </cell>
          <cell r="AI388">
            <v>-104.86070168015881</v>
          </cell>
          <cell r="AJ388">
            <v>-5.5166614941160996E-4</v>
          </cell>
          <cell r="AK388">
            <v>-104.86070168015881</v>
          </cell>
        </row>
        <row r="389">
          <cell r="B389" t="str">
            <v>LoPGas</v>
          </cell>
          <cell r="C389" t="str">
            <v>Leader</v>
          </cell>
          <cell r="D389" t="str">
            <v>x</v>
          </cell>
          <cell r="E389" t="str">
            <v>L</v>
          </cell>
          <cell r="F389">
            <v>35</v>
          </cell>
          <cell r="G389">
            <v>115</v>
          </cell>
          <cell r="J389">
            <v>5.4</v>
          </cell>
          <cell r="K389">
            <v>5.4</v>
          </cell>
          <cell r="L389">
            <v>80</v>
          </cell>
          <cell r="M389">
            <v>42.851101793320936</v>
          </cell>
          <cell r="N389">
            <v>253440.00000000003</v>
          </cell>
          <cell r="O389">
            <v>21.12</v>
          </cell>
          <cell r="P389">
            <v>1</v>
          </cell>
          <cell r="Q389">
            <v>100</v>
          </cell>
          <cell r="R389">
            <v>1</v>
          </cell>
          <cell r="S389">
            <v>1.4046444981305601</v>
          </cell>
          <cell r="T389">
            <v>0.75</v>
          </cell>
          <cell r="U389">
            <v>122.428</v>
          </cell>
          <cell r="V389">
            <v>9.0821912845145434</v>
          </cell>
          <cell r="W389">
            <v>4.3686464704933279</v>
          </cell>
          <cell r="X389">
            <v>43.135747224317058</v>
          </cell>
          <cell r="Y389">
            <v>43.420392655313186</v>
          </cell>
          <cell r="Z389">
            <v>1.5324569219387962E-2</v>
          </cell>
          <cell r="AA389">
            <v>2.1343833864471431E-2</v>
          </cell>
          <cell r="AB389">
            <v>5.5502556253984103</v>
          </cell>
          <cell r="AC389">
            <v>0.9564036607062516</v>
          </cell>
          <cell r="AD389">
            <v>1.3749824574212022</v>
          </cell>
          <cell r="AE389">
            <v>3846.1704060542056</v>
          </cell>
          <cell r="AF389">
            <v>3745.9316700463251</v>
          </cell>
          <cell r="AG389">
            <v>3</v>
          </cell>
          <cell r="AH389">
            <v>1456999.2470907513</v>
          </cell>
          <cell r="AI389">
            <v>-564.69826165145264</v>
          </cell>
          <cell r="AJ389">
            <v>-2.2281339238141278E-3</v>
          </cell>
          <cell r="AK389">
            <v>-564.69826165145264</v>
          </cell>
        </row>
        <row r="390">
          <cell r="B390" t="str">
            <v>35_115_1_100</v>
          </cell>
          <cell r="F390">
            <v>35</v>
          </cell>
          <cell r="G390">
            <v>115</v>
          </cell>
          <cell r="H390">
            <v>25.682674249371441</v>
          </cell>
          <cell r="R390">
            <v>1</v>
          </cell>
          <cell r="W390">
            <v>4.3686464704933279</v>
          </cell>
          <cell r="X390">
            <v>9.3173257506285587</v>
          </cell>
          <cell r="AK390">
            <v>-839.24305639837621</v>
          </cell>
          <cell r="AL390">
            <v>2.2281339238141278E-3</v>
          </cell>
          <cell r="AM390">
            <v>-564.69826165145264</v>
          </cell>
        </row>
        <row r="391">
          <cell r="B391" t="str">
            <v>LoPGas</v>
          </cell>
          <cell r="C391" t="str">
            <v>Branch</v>
          </cell>
          <cell r="D391" t="str">
            <v>x</v>
          </cell>
          <cell r="E391" t="str">
            <v>B</v>
          </cell>
          <cell r="F391">
            <v>35</v>
          </cell>
          <cell r="G391">
            <v>115</v>
          </cell>
          <cell r="J391">
            <v>5.4</v>
          </cell>
          <cell r="K391">
            <v>5.4</v>
          </cell>
          <cell r="L391">
            <v>80</v>
          </cell>
          <cell r="M391">
            <v>40.4</v>
          </cell>
          <cell r="N391">
            <v>13200.000000000002</v>
          </cell>
          <cell r="O391">
            <v>1.2</v>
          </cell>
          <cell r="P391">
            <v>16</v>
          </cell>
          <cell r="Q391">
            <v>30</v>
          </cell>
          <cell r="R391">
            <v>1</v>
          </cell>
          <cell r="S391">
            <v>0.5</v>
          </cell>
          <cell r="T391">
            <v>0.75</v>
          </cell>
          <cell r="U391">
            <v>122.428</v>
          </cell>
          <cell r="V391">
            <v>2.3335636446737666</v>
          </cell>
          <cell r="W391">
            <v>1.0984574092820694</v>
          </cell>
          <cell r="X391">
            <v>41.311156014849161</v>
          </cell>
          <cell r="Y391">
            <v>42.222312029698315</v>
          </cell>
          <cell r="Z391">
            <v>4.6017980547937265E-2</v>
          </cell>
          <cell r="AA391">
            <v>9.2357734495424115E-2</v>
          </cell>
          <cell r="AB391">
            <v>10.590508807326579</v>
          </cell>
          <cell r="AC391">
            <v>1.3679537695203534</v>
          </cell>
          <cell r="AD391">
            <v>1.3961431735900502</v>
          </cell>
          <cell r="AE391">
            <v>200.32137531532322</v>
          </cell>
          <cell r="AF391">
            <v>1733.6916092607094</v>
          </cell>
          <cell r="AG391">
            <v>2</v>
          </cell>
          <cell r="AH391">
            <v>231251.35320932241</v>
          </cell>
          <cell r="AI391">
            <v>-96.296407434399711</v>
          </cell>
          <cell r="AJ391">
            <v>-7.2951823813939163E-3</v>
          </cell>
          <cell r="AK391">
            <v>-1540.7425189503954</v>
          </cell>
        </row>
        <row r="392">
          <cell r="B392" t="str">
            <v>LoPGas</v>
          </cell>
          <cell r="C392" t="str">
            <v>Header</v>
          </cell>
          <cell r="D392" t="str">
            <v>x</v>
          </cell>
          <cell r="E392" t="str">
            <v>H</v>
          </cell>
          <cell r="F392">
            <v>35</v>
          </cell>
          <cell r="G392">
            <v>115</v>
          </cell>
          <cell r="J392">
            <v>5.4</v>
          </cell>
          <cell r="K392">
            <v>5.4</v>
          </cell>
          <cell r="L392">
            <v>80</v>
          </cell>
          <cell r="M392">
            <v>42.222312029698315</v>
          </cell>
          <cell r="N392">
            <v>63360</v>
          </cell>
          <cell r="O392">
            <v>5.28</v>
          </cell>
          <cell r="P392">
            <v>1</v>
          </cell>
          <cell r="Q392">
            <v>20</v>
          </cell>
          <cell r="R392">
            <v>1</v>
          </cell>
          <cell r="S392">
            <v>0.73278748682815997</v>
          </cell>
          <cell r="T392">
            <v>0.75</v>
          </cell>
          <cell r="U392">
            <v>122.428</v>
          </cell>
          <cell r="V392">
            <v>3.7322429301989564</v>
          </cell>
          <cell r="W392">
            <v>1.7651300906572729</v>
          </cell>
          <cell r="X392">
            <v>42.375247055734008</v>
          </cell>
          <cell r="Y392">
            <v>42.528182081769693</v>
          </cell>
          <cell r="Z392">
            <v>8.0965794495372334E-3</v>
          </cell>
          <cell r="AA392">
            <v>3.7021388188725572E-2</v>
          </cell>
          <cell r="AB392">
            <v>8.5114816344094599</v>
          </cell>
          <cell r="AC392">
            <v>1.2322842861473358</v>
          </cell>
          <cell r="AD392">
            <v>1.3882672332740711</v>
          </cell>
          <cell r="AE392">
            <v>961.54260151355129</v>
          </cell>
          <cell r="AF392">
            <v>3616.5743730268659</v>
          </cell>
          <cell r="AG392">
            <v>2</v>
          </cell>
          <cell r="AH392">
            <v>726610.00897137308</v>
          </cell>
          <cell r="AI392">
            <v>-76.935617842851002</v>
          </cell>
          <cell r="AJ392">
            <v>-1.2142616452470172E-3</v>
          </cell>
          <cell r="AK392">
            <v>-76.935617842851002</v>
          </cell>
        </row>
        <row r="393">
          <cell r="B393" t="str">
            <v>LoPGas</v>
          </cell>
          <cell r="C393" t="str">
            <v>Header</v>
          </cell>
          <cell r="D393" t="str">
            <v>x</v>
          </cell>
          <cell r="E393" t="str">
            <v>H</v>
          </cell>
          <cell r="F393">
            <v>35</v>
          </cell>
          <cell r="G393">
            <v>115</v>
          </cell>
          <cell r="J393">
            <v>5.4</v>
          </cell>
          <cell r="K393">
            <v>5.4</v>
          </cell>
          <cell r="L393">
            <v>80</v>
          </cell>
          <cell r="M393">
            <v>42.528182081769693</v>
          </cell>
          <cell r="N393">
            <v>126720</v>
          </cell>
          <cell r="O393">
            <v>10.56</v>
          </cell>
          <cell r="P393">
            <v>1</v>
          </cell>
          <cell r="Q393">
            <v>20</v>
          </cell>
          <cell r="R393">
            <v>1</v>
          </cell>
          <cell r="S393">
            <v>1.01473233779264</v>
          </cell>
          <cell r="T393">
            <v>0.75</v>
          </cell>
          <cell r="U393">
            <v>122.428</v>
          </cell>
          <cell r="V393">
            <v>2.5022357754499698</v>
          </cell>
          <cell r="W393">
            <v>1.1788540397759704</v>
          </cell>
          <cell r="X393">
            <v>42.620259611739058</v>
          </cell>
          <cell r="Y393">
            <v>42.712337141708417</v>
          </cell>
          <cell r="Z393">
            <v>4.9144949503272528E-3</v>
          </cell>
          <cell r="AA393">
            <v>2.8078539888928781E-2</v>
          </cell>
          <cell r="AB393">
            <v>6.9331063611990746</v>
          </cell>
          <cell r="AC393">
            <v>1.0992526841174131</v>
          </cell>
          <cell r="AD393">
            <v>1.3817900848682754</v>
          </cell>
          <cell r="AE393">
            <v>1923.0852030271026</v>
          </cell>
          <cell r="AF393">
            <v>3583.2582878126705</v>
          </cell>
          <cell r="AG393">
            <v>2</v>
          </cell>
          <cell r="AH393">
            <v>1024856.5502079469</v>
          </cell>
          <cell r="AI393">
            <v>-92.748475223913843</v>
          </cell>
          <cell r="AJ393">
            <v>-7.319166289765928E-4</v>
          </cell>
          <cell r="AK393">
            <v>-92.748475223913843</v>
          </cell>
        </row>
        <row r="394">
          <cell r="B394" t="str">
            <v>LoPGas</v>
          </cell>
          <cell r="C394" t="str">
            <v>Header</v>
          </cell>
          <cell r="D394" t="str">
            <v>x</v>
          </cell>
          <cell r="E394" t="str">
            <v>H</v>
          </cell>
          <cell r="F394">
            <v>35</v>
          </cell>
          <cell r="G394">
            <v>115</v>
          </cell>
          <cell r="J394">
            <v>5.4</v>
          </cell>
          <cell r="K394">
            <v>5.4</v>
          </cell>
          <cell r="L394">
            <v>80</v>
          </cell>
          <cell r="M394">
            <v>42.712337141708417</v>
          </cell>
          <cell r="N394">
            <v>190080</v>
          </cell>
          <cell r="O394">
            <v>15.84</v>
          </cell>
          <cell r="P394">
            <v>1</v>
          </cell>
          <cell r="Q394">
            <v>20</v>
          </cell>
          <cell r="R394">
            <v>1</v>
          </cell>
          <cell r="S394">
            <v>1.2386846748934399</v>
          </cell>
          <cell r="T394">
            <v>0.75</v>
          </cell>
          <cell r="U394">
            <v>122.428</v>
          </cell>
          <cell r="V394">
            <v>1.9275676738731629</v>
          </cell>
          <cell r="W394">
            <v>0.90623774041991823</v>
          </cell>
          <cell r="X394">
            <v>42.781719467514677</v>
          </cell>
          <cell r="Y394">
            <v>42.851101793320936</v>
          </cell>
          <cell r="Z394">
            <v>3.7214628371823322E-3</v>
          </cell>
          <cell r="AA394">
            <v>2.4007919168590693E-2</v>
          </cell>
          <cell r="AB394">
            <v>6.0613410564312922</v>
          </cell>
          <cell r="AC394">
            <v>1.0132564737102789</v>
          </cell>
          <cell r="AD394">
            <v>1.3764801555486095</v>
          </cell>
          <cell r="AE394">
            <v>2884.6278045406539</v>
          </cell>
          <cell r="AF394">
            <v>3523.0472398371458</v>
          </cell>
          <cell r="AG394">
            <v>2</v>
          </cell>
          <cell r="AH394">
            <v>1245523.4232000252</v>
          </cell>
          <cell r="AI394">
            <v>-104.86070168015881</v>
          </cell>
          <cell r="AJ394">
            <v>-5.5166614941160996E-4</v>
          </cell>
          <cell r="AK394">
            <v>-104.86070168015881</v>
          </cell>
        </row>
        <row r="395">
          <cell r="B395" t="str">
            <v>LoPGas</v>
          </cell>
          <cell r="C395" t="str">
            <v>Leader</v>
          </cell>
          <cell r="D395" t="str">
            <v>x</v>
          </cell>
          <cell r="E395" t="str">
            <v>L</v>
          </cell>
          <cell r="F395">
            <v>35</v>
          </cell>
          <cell r="G395">
            <v>115</v>
          </cell>
          <cell r="J395">
            <v>5.4</v>
          </cell>
          <cell r="K395">
            <v>5.4</v>
          </cell>
          <cell r="L395">
            <v>80</v>
          </cell>
          <cell r="M395">
            <v>42.851101793320936</v>
          </cell>
          <cell r="N395">
            <v>253440.00000000003</v>
          </cell>
          <cell r="O395">
            <v>21.12</v>
          </cell>
          <cell r="P395">
            <v>1</v>
          </cell>
          <cell r="Q395">
            <v>150</v>
          </cell>
          <cell r="R395">
            <v>1</v>
          </cell>
          <cell r="S395">
            <v>1.4046444981305601</v>
          </cell>
          <cell r="T395">
            <v>0.75</v>
          </cell>
          <cell r="U395">
            <v>122.428</v>
          </cell>
          <cell r="V395">
            <v>13.973379357585872</v>
          </cell>
          <cell r="W395">
            <v>6.8304685818480486</v>
          </cell>
          <cell r="X395">
            <v>43.280756227750814</v>
          </cell>
          <cell r="Y395">
            <v>43.710410662180685</v>
          </cell>
          <cell r="Z395">
            <v>2.3131476580515398E-2</v>
          </cell>
          <cell r="AA395">
            <v>2.1449742737930811E-2</v>
          </cell>
          <cell r="AB395">
            <v>5.5502556253984103</v>
          </cell>
          <cell r="AC395">
            <v>0.95640495223987898</v>
          </cell>
          <cell r="AD395">
            <v>1.374980600638595</v>
          </cell>
          <cell r="AE395">
            <v>3846.1704060542056</v>
          </cell>
          <cell r="AF395">
            <v>3842.3734111045733</v>
          </cell>
          <cell r="AG395">
            <v>3</v>
          </cell>
          <cell r="AH395">
            <v>1457774.9410244306</v>
          </cell>
          <cell r="AI395">
            <v>-843.6798576521627</v>
          </cell>
          <cell r="AJ395">
            <v>-3.3289135797512728E-3</v>
          </cell>
          <cell r="AK395">
            <v>-843.6798576521627</v>
          </cell>
        </row>
        <row r="396">
          <cell r="B396" t="str">
            <v>35_115_1_150</v>
          </cell>
          <cell r="F396">
            <v>35</v>
          </cell>
          <cell r="G396">
            <v>115</v>
          </cell>
          <cell r="H396">
            <v>23.220852138016721</v>
          </cell>
          <cell r="R396">
            <v>1</v>
          </cell>
          <cell r="W396">
            <v>6.8304685818480486</v>
          </cell>
          <cell r="X396">
            <v>11.779147861983279</v>
          </cell>
          <cell r="AK396">
            <v>-1118.2246523990864</v>
          </cell>
          <cell r="AL396">
            <v>3.3289135797512728E-3</v>
          </cell>
          <cell r="AM396">
            <v>-843.6798576521627</v>
          </cell>
        </row>
        <row r="397">
          <cell r="B397" t="str">
            <v>LoPGas</v>
          </cell>
          <cell r="C397" t="str">
            <v>Branch</v>
          </cell>
          <cell r="D397" t="str">
            <v>x</v>
          </cell>
          <cell r="E397" t="str">
            <v>B</v>
          </cell>
          <cell r="F397">
            <v>35</v>
          </cell>
          <cell r="G397">
            <v>115</v>
          </cell>
          <cell r="J397">
            <v>5.4</v>
          </cell>
          <cell r="K397">
            <v>5.4</v>
          </cell>
          <cell r="L397">
            <v>80</v>
          </cell>
          <cell r="M397">
            <v>40.4</v>
          </cell>
          <cell r="N397">
            <v>13200.000000000002</v>
          </cell>
          <cell r="O397">
            <v>1.2</v>
          </cell>
          <cell r="P397">
            <v>16</v>
          </cell>
          <cell r="Q397">
            <v>30</v>
          </cell>
          <cell r="R397">
            <v>1</v>
          </cell>
          <cell r="S397">
            <v>0.5</v>
          </cell>
          <cell r="T397">
            <v>0.75</v>
          </cell>
          <cell r="U397">
            <v>122.428</v>
          </cell>
          <cell r="V397">
            <v>2.3335636446737666</v>
          </cell>
          <cell r="W397">
            <v>1.0984574092820694</v>
          </cell>
          <cell r="X397">
            <v>41.311156014849161</v>
          </cell>
          <cell r="Y397">
            <v>42.222312029698315</v>
          </cell>
          <cell r="Z397">
            <v>4.6017980547937265E-2</v>
          </cell>
          <cell r="AA397">
            <v>9.2357734495424115E-2</v>
          </cell>
          <cell r="AB397">
            <v>10.590508807326579</v>
          </cell>
          <cell r="AC397">
            <v>1.3679537695203534</v>
          </cell>
          <cell r="AD397">
            <v>1.3961431735900502</v>
          </cell>
          <cell r="AE397">
            <v>200.32137531532322</v>
          </cell>
          <cell r="AF397">
            <v>1733.6916092607094</v>
          </cell>
          <cell r="AG397">
            <v>2</v>
          </cell>
          <cell r="AH397">
            <v>231251.35320932241</v>
          </cell>
          <cell r="AI397">
            <v>-96.296407434399711</v>
          </cell>
          <cell r="AJ397">
            <v>-7.2951823813939163E-3</v>
          </cell>
          <cell r="AK397">
            <v>-1540.7425189503954</v>
          </cell>
        </row>
        <row r="398">
          <cell r="B398" t="str">
            <v>LoPGas</v>
          </cell>
          <cell r="C398" t="str">
            <v>Header</v>
          </cell>
          <cell r="D398" t="str">
            <v>x</v>
          </cell>
          <cell r="E398" t="str">
            <v>H</v>
          </cell>
          <cell r="F398">
            <v>35</v>
          </cell>
          <cell r="G398">
            <v>115</v>
          </cell>
          <cell r="J398">
            <v>5.4</v>
          </cell>
          <cell r="K398">
            <v>5.4</v>
          </cell>
          <cell r="L398">
            <v>80</v>
          </cell>
          <cell r="M398">
            <v>42.222312029698315</v>
          </cell>
          <cell r="N398">
            <v>63360</v>
          </cell>
          <cell r="O398">
            <v>5.28</v>
          </cell>
          <cell r="P398">
            <v>1</v>
          </cell>
          <cell r="Q398">
            <v>20</v>
          </cell>
          <cell r="R398">
            <v>1</v>
          </cell>
          <cell r="S398">
            <v>0.73278748682815997</v>
          </cell>
          <cell r="T398">
            <v>0.75</v>
          </cell>
          <cell r="U398">
            <v>122.428</v>
          </cell>
          <cell r="V398">
            <v>3.7322429301989564</v>
          </cell>
          <cell r="W398">
            <v>1.7651300906572729</v>
          </cell>
          <cell r="X398">
            <v>42.375247055734008</v>
          </cell>
          <cell r="Y398">
            <v>42.528182081769693</v>
          </cell>
          <cell r="Z398">
            <v>8.0965794495372334E-3</v>
          </cell>
          <cell r="AA398">
            <v>3.7021388188725572E-2</v>
          </cell>
          <cell r="AB398">
            <v>8.5114816344094599</v>
          </cell>
          <cell r="AC398">
            <v>1.2322842861473358</v>
          </cell>
          <cell r="AD398">
            <v>1.3882672332740711</v>
          </cell>
          <cell r="AE398">
            <v>961.54260151355129</v>
          </cell>
          <cell r="AF398">
            <v>3616.5743730268659</v>
          </cell>
          <cell r="AG398">
            <v>2</v>
          </cell>
          <cell r="AH398">
            <v>726610.00897137308</v>
          </cell>
          <cell r="AI398">
            <v>-76.935617842851002</v>
          </cell>
          <cell r="AJ398">
            <v>-1.2142616452470172E-3</v>
          </cell>
          <cell r="AK398">
            <v>-76.935617842851002</v>
          </cell>
        </row>
        <row r="399">
          <cell r="B399" t="str">
            <v>LoPGas</v>
          </cell>
          <cell r="C399" t="str">
            <v>Header</v>
          </cell>
          <cell r="D399" t="str">
            <v>x</v>
          </cell>
          <cell r="E399" t="str">
            <v>H</v>
          </cell>
          <cell r="F399">
            <v>35</v>
          </cell>
          <cell r="G399">
            <v>115</v>
          </cell>
          <cell r="J399">
            <v>5.4</v>
          </cell>
          <cell r="K399">
            <v>5.4</v>
          </cell>
          <cell r="L399">
            <v>80</v>
          </cell>
          <cell r="M399">
            <v>42.528182081769693</v>
          </cell>
          <cell r="N399">
            <v>126720</v>
          </cell>
          <cell r="O399">
            <v>10.56</v>
          </cell>
          <cell r="P399">
            <v>1</v>
          </cell>
          <cell r="Q399">
            <v>20</v>
          </cell>
          <cell r="R399">
            <v>1</v>
          </cell>
          <cell r="S399">
            <v>1.01473233779264</v>
          </cell>
          <cell r="T399">
            <v>0.75</v>
          </cell>
          <cell r="U399">
            <v>122.428</v>
          </cell>
          <cell r="V399">
            <v>2.5022357754499698</v>
          </cell>
          <cell r="W399">
            <v>1.1788540397759704</v>
          </cell>
          <cell r="X399">
            <v>42.620259611739058</v>
          </cell>
          <cell r="Y399">
            <v>42.712337141708417</v>
          </cell>
          <cell r="Z399">
            <v>4.9144949503272528E-3</v>
          </cell>
          <cell r="AA399">
            <v>2.8078539888928781E-2</v>
          </cell>
          <cell r="AB399">
            <v>6.9331063611990746</v>
          </cell>
          <cell r="AC399">
            <v>1.0992526841174131</v>
          </cell>
          <cell r="AD399">
            <v>1.3817900848682754</v>
          </cell>
          <cell r="AE399">
            <v>1923.0852030271026</v>
          </cell>
          <cell r="AF399">
            <v>3583.2582878126705</v>
          </cell>
          <cell r="AG399">
            <v>2</v>
          </cell>
          <cell r="AH399">
            <v>1024856.5502079469</v>
          </cell>
          <cell r="AI399">
            <v>-92.748475223913843</v>
          </cell>
          <cell r="AJ399">
            <v>-7.319166289765928E-4</v>
          </cell>
          <cell r="AK399">
            <v>-92.748475223913843</v>
          </cell>
        </row>
        <row r="400">
          <cell r="B400" t="str">
            <v>LoPGas</v>
          </cell>
          <cell r="C400" t="str">
            <v>Header</v>
          </cell>
          <cell r="D400" t="str">
            <v>x</v>
          </cell>
          <cell r="E400" t="str">
            <v>H</v>
          </cell>
          <cell r="F400">
            <v>35</v>
          </cell>
          <cell r="G400">
            <v>115</v>
          </cell>
          <cell r="J400">
            <v>5.4</v>
          </cell>
          <cell r="K400">
            <v>5.4</v>
          </cell>
          <cell r="L400">
            <v>80</v>
          </cell>
          <cell r="M400">
            <v>42.712337141708417</v>
          </cell>
          <cell r="N400">
            <v>190080</v>
          </cell>
          <cell r="O400">
            <v>15.84</v>
          </cell>
          <cell r="P400">
            <v>1</v>
          </cell>
          <cell r="Q400">
            <v>20</v>
          </cell>
          <cell r="R400">
            <v>1</v>
          </cell>
          <cell r="S400">
            <v>1.2386846748934399</v>
          </cell>
          <cell r="T400">
            <v>0.75</v>
          </cell>
          <cell r="U400">
            <v>122.428</v>
          </cell>
          <cell r="V400">
            <v>1.9275676738731629</v>
          </cell>
          <cell r="W400">
            <v>0.90623774041991823</v>
          </cell>
          <cell r="X400">
            <v>42.781719467514677</v>
          </cell>
          <cell r="Y400">
            <v>42.851101793320936</v>
          </cell>
          <cell r="Z400">
            <v>3.7214628371823322E-3</v>
          </cell>
          <cell r="AA400">
            <v>2.4007919168590693E-2</v>
          </cell>
          <cell r="AB400">
            <v>6.0613410564312922</v>
          </cell>
          <cell r="AC400">
            <v>1.0132564737102789</v>
          </cell>
          <cell r="AD400">
            <v>1.3764801555486095</v>
          </cell>
          <cell r="AE400">
            <v>2884.6278045406539</v>
          </cell>
          <cell r="AF400">
            <v>3523.0472398371458</v>
          </cell>
          <cell r="AG400">
            <v>2</v>
          </cell>
          <cell r="AH400">
            <v>1245523.4232000252</v>
          </cell>
          <cell r="AI400">
            <v>-104.86070168015881</v>
          </cell>
          <cell r="AJ400">
            <v>-5.5166614941160996E-4</v>
          </cell>
          <cell r="AK400">
            <v>-104.86070168015881</v>
          </cell>
        </row>
        <row r="401">
          <cell r="B401" t="str">
            <v>LoPGas</v>
          </cell>
          <cell r="C401" t="str">
            <v>Leader</v>
          </cell>
          <cell r="D401" t="str">
            <v>x</v>
          </cell>
          <cell r="E401" t="str">
            <v>L</v>
          </cell>
          <cell r="F401">
            <v>35</v>
          </cell>
          <cell r="G401">
            <v>115</v>
          </cell>
          <cell r="J401">
            <v>5.4</v>
          </cell>
          <cell r="K401">
            <v>5.4</v>
          </cell>
          <cell r="L401">
            <v>80</v>
          </cell>
          <cell r="M401">
            <v>42.851101793320936</v>
          </cell>
          <cell r="N401">
            <v>253440.00000000003</v>
          </cell>
          <cell r="O401">
            <v>21.12</v>
          </cell>
          <cell r="P401">
            <v>1</v>
          </cell>
          <cell r="Q401">
            <v>200</v>
          </cell>
          <cell r="R401">
            <v>1</v>
          </cell>
          <cell r="S401">
            <v>1.4046444981305601</v>
          </cell>
          <cell r="T401">
            <v>0.75</v>
          </cell>
          <cell r="U401">
            <v>122.428</v>
          </cell>
          <cell r="V401">
            <v>19.150335365697362</v>
          </cell>
          <cell r="W401">
            <v>9.5307144799242494</v>
          </cell>
          <cell r="X401">
            <v>43.42786480957578</v>
          </cell>
          <cell r="Y401">
            <v>44.004627825830624</v>
          </cell>
          <cell r="Z401">
            <v>3.1051419778105105E-2</v>
          </cell>
          <cell r="AA401">
            <v>2.1562256050793899E-2</v>
          </cell>
          <cell r="AB401">
            <v>5.5502556253984103</v>
          </cell>
          <cell r="AC401">
            <v>0.95640631084987004</v>
          </cell>
          <cell r="AD401">
            <v>1.3749786474285832</v>
          </cell>
          <cell r="AE401">
            <v>3846.1704060542056</v>
          </cell>
          <cell r="AF401">
            <v>3949.6384992494095</v>
          </cell>
          <cell r="AG401">
            <v>3</v>
          </cell>
          <cell r="AH401">
            <v>1458605.5577495757</v>
          </cell>
          <cell r="AI401">
            <v>-1120.3384551055526</v>
          </cell>
          <cell r="AJ401">
            <v>-4.4205273638950144E-3</v>
          </cell>
          <cell r="AK401">
            <v>-1120.3384551055526</v>
          </cell>
        </row>
        <row r="402">
          <cell r="B402" t="str">
            <v>35_115_1_200</v>
          </cell>
          <cell r="F402">
            <v>35</v>
          </cell>
          <cell r="G402">
            <v>115</v>
          </cell>
          <cell r="H402">
            <v>20.52060623994052</v>
          </cell>
          <cell r="R402">
            <v>1</v>
          </cell>
          <cell r="W402">
            <v>9.5307144799242494</v>
          </cell>
          <cell r="X402">
            <v>14.47939376005948</v>
          </cell>
          <cell r="AK402">
            <v>-1394.8832498524762</v>
          </cell>
          <cell r="AL402">
            <v>4.4205273638950144E-3</v>
          </cell>
          <cell r="AM402">
            <v>-1120.3384551055526</v>
          </cell>
        </row>
        <row r="403">
          <cell r="B403" t="str">
            <v>LoPGas</v>
          </cell>
          <cell r="C403" t="str">
            <v>Branch</v>
          </cell>
          <cell r="D403" t="str">
            <v>x</v>
          </cell>
          <cell r="E403" t="str">
            <v>B</v>
          </cell>
          <cell r="F403">
            <v>35</v>
          </cell>
          <cell r="G403">
            <v>115</v>
          </cell>
          <cell r="J403">
            <v>5.4</v>
          </cell>
          <cell r="K403">
            <v>5.4</v>
          </cell>
          <cell r="L403">
            <v>80</v>
          </cell>
          <cell r="M403">
            <v>40.4</v>
          </cell>
          <cell r="N403">
            <v>13200.000000000002</v>
          </cell>
          <cell r="O403">
            <v>1.2</v>
          </cell>
          <cell r="P403">
            <v>16</v>
          </cell>
          <cell r="Q403">
            <v>30</v>
          </cell>
          <cell r="R403">
            <v>0.7</v>
          </cell>
          <cell r="S403">
            <v>0.5</v>
          </cell>
          <cell r="T403">
            <v>0.75</v>
          </cell>
          <cell r="U403">
            <v>122.428</v>
          </cell>
          <cell r="V403">
            <v>1.2105975694557773</v>
          </cell>
          <cell r="W403">
            <v>0.56915729640609669</v>
          </cell>
          <cell r="X403">
            <v>41.68525309441435</v>
          </cell>
          <cell r="Y403">
            <v>42.970506188828693</v>
          </cell>
          <cell r="Z403">
            <v>6.4911772445169102E-2</v>
          </cell>
          <cell r="AA403">
            <v>0.12278840241776529</v>
          </cell>
          <cell r="AB403">
            <v>10.590508807326579</v>
          </cell>
          <cell r="AC403">
            <v>1.3682544408795856</v>
          </cell>
          <cell r="AD403">
            <v>1.3958363737338655</v>
          </cell>
          <cell r="AE403">
            <v>140.22496272072624</v>
          </cell>
          <cell r="AF403">
            <v>1208.6450659788379</v>
          </cell>
          <cell r="AG403">
            <v>2</v>
          </cell>
          <cell r="AH403">
            <v>161737.91532606448</v>
          </cell>
          <cell r="AI403">
            <v>-95.10460062270856</v>
          </cell>
          <cell r="AJ403">
            <v>-1.0292705695098329E-2</v>
          </cell>
          <cell r="AK403">
            <v>-1521.673609963337</v>
          </cell>
        </row>
        <row r="404">
          <cell r="B404" t="str">
            <v>LoPGas</v>
          </cell>
          <cell r="C404" t="str">
            <v>Header</v>
          </cell>
          <cell r="D404" t="str">
            <v>x</v>
          </cell>
          <cell r="E404" t="str">
            <v>H</v>
          </cell>
          <cell r="F404">
            <v>35</v>
          </cell>
          <cell r="G404">
            <v>115</v>
          </cell>
          <cell r="J404">
            <v>5.4</v>
          </cell>
          <cell r="K404">
            <v>5.4</v>
          </cell>
          <cell r="L404">
            <v>80</v>
          </cell>
          <cell r="M404">
            <v>42.970506188828693</v>
          </cell>
          <cell r="N404">
            <v>63360</v>
          </cell>
          <cell r="O404">
            <v>5.28</v>
          </cell>
          <cell r="P404">
            <v>1</v>
          </cell>
          <cell r="Q404">
            <v>20</v>
          </cell>
          <cell r="R404">
            <v>0.7</v>
          </cell>
          <cell r="S404">
            <v>0.73278748682815997</v>
          </cell>
          <cell r="T404">
            <v>0.75</v>
          </cell>
          <cell r="U404">
            <v>122.428</v>
          </cell>
          <cell r="V404">
            <v>1.9016696574989436</v>
          </cell>
          <cell r="W404">
            <v>0.89406189821295357</v>
          </cell>
          <cell r="X404">
            <v>43.184131536302559</v>
          </cell>
          <cell r="Y404">
            <v>43.397756883776417</v>
          </cell>
          <cell r="Z404">
            <v>1.1538118698744548E-2</v>
          </cell>
          <cell r="AA404">
            <v>4.9219087862750727E-2</v>
          </cell>
          <cell r="AB404">
            <v>8.5114816344094599</v>
          </cell>
          <cell r="AC404">
            <v>1.2343914343771378</v>
          </cell>
          <cell r="AD404">
            <v>1.3858974138135514</v>
          </cell>
          <cell r="AE404">
            <v>673.07982105948588</v>
          </cell>
          <cell r="AF404">
            <v>2516.6471654942243</v>
          </cell>
          <cell r="AG404">
            <v>2</v>
          </cell>
          <cell r="AH404">
            <v>507761.07842206967</v>
          </cell>
          <cell r="AI404">
            <v>-75.171227961365631</v>
          </cell>
          <cell r="AJ404">
            <v>-1.694877975319391E-3</v>
          </cell>
          <cell r="AK404">
            <v>-75.171227961365631</v>
          </cell>
        </row>
        <row r="405">
          <cell r="B405" t="str">
            <v>LoPGas</v>
          </cell>
          <cell r="C405" t="str">
            <v>Header</v>
          </cell>
          <cell r="D405" t="str">
            <v>x</v>
          </cell>
          <cell r="E405" t="str">
            <v>H</v>
          </cell>
          <cell r="F405">
            <v>35</v>
          </cell>
          <cell r="G405">
            <v>115</v>
          </cell>
          <cell r="J405">
            <v>5.4</v>
          </cell>
          <cell r="K405">
            <v>5.4</v>
          </cell>
          <cell r="L405">
            <v>80</v>
          </cell>
          <cell r="M405">
            <v>43.397756883776417</v>
          </cell>
          <cell r="N405">
            <v>126720</v>
          </cell>
          <cell r="O405">
            <v>10.56</v>
          </cell>
          <cell r="P405">
            <v>1</v>
          </cell>
          <cell r="Q405">
            <v>20</v>
          </cell>
          <cell r="R405">
            <v>0.7</v>
          </cell>
          <cell r="S405">
            <v>1.01473233779264</v>
          </cell>
          <cell r="T405">
            <v>0.75</v>
          </cell>
          <cell r="U405">
            <v>122.428</v>
          </cell>
          <cell r="V405">
            <v>1.2723769635786062</v>
          </cell>
          <cell r="W405">
            <v>0.59820261569281286</v>
          </cell>
          <cell r="X405">
            <v>43.526245187056489</v>
          </cell>
          <cell r="Y405">
            <v>43.654733490336561</v>
          </cell>
          <cell r="Z405">
            <v>7.020788473104278E-3</v>
          </cell>
          <cell r="AA405">
            <v>3.7358379125359442E-2</v>
          </cell>
          <cell r="AB405">
            <v>6.9331063611990746</v>
          </cell>
          <cell r="AC405">
            <v>1.1014374835953484</v>
          </cell>
          <cell r="AD405">
            <v>1.3790491810030991</v>
          </cell>
          <cell r="AE405">
            <v>1346.1596421189718</v>
          </cell>
          <cell r="AF405">
            <v>2501.8355639934803</v>
          </cell>
          <cell r="AG405">
            <v>2</v>
          </cell>
          <cell r="AH405">
            <v>716132.61168109183</v>
          </cell>
          <cell r="AI405">
            <v>-90.371768445163681</v>
          </cell>
          <cell r="AJ405">
            <v>-1.0188015021325271E-3</v>
          </cell>
          <cell r="AK405">
            <v>-90.371768445163681</v>
          </cell>
        </row>
        <row r="406">
          <cell r="B406" t="str">
            <v>LoPGas</v>
          </cell>
          <cell r="C406" t="str">
            <v>Header</v>
          </cell>
          <cell r="D406" t="str">
            <v>x</v>
          </cell>
          <cell r="E406" t="str">
            <v>H</v>
          </cell>
          <cell r="F406">
            <v>35</v>
          </cell>
          <cell r="G406">
            <v>115</v>
          </cell>
          <cell r="J406">
            <v>5.4</v>
          </cell>
          <cell r="K406">
            <v>5.4</v>
          </cell>
          <cell r="L406">
            <v>80</v>
          </cell>
          <cell r="M406">
            <v>43.654733490336561</v>
          </cell>
          <cell r="N406">
            <v>190080</v>
          </cell>
          <cell r="O406">
            <v>15.84</v>
          </cell>
          <cell r="P406">
            <v>1</v>
          </cell>
          <cell r="Q406">
            <v>20</v>
          </cell>
          <cell r="R406">
            <v>0.7</v>
          </cell>
          <cell r="S406">
            <v>1.2386846748934399</v>
          </cell>
          <cell r="T406">
            <v>0.75</v>
          </cell>
          <cell r="U406">
            <v>122.428</v>
          </cell>
          <cell r="V406">
            <v>0.97875433593589878</v>
          </cell>
          <cell r="W406">
            <v>0.46015718661772809</v>
          </cell>
          <cell r="X406">
            <v>43.751460639173331</v>
          </cell>
          <cell r="Y406">
            <v>43.848187788010108</v>
          </cell>
          <cell r="Z406">
            <v>5.3226820505528627E-3</v>
          </cell>
          <cell r="AA406">
            <v>3.1954860350558403E-2</v>
          </cell>
          <cell r="AB406">
            <v>6.0613410564312922</v>
          </cell>
          <cell r="AC406">
            <v>1.0154432449336681</v>
          </cell>
          <cell r="AD406">
            <v>1.373515886291083</v>
          </cell>
          <cell r="AE406">
            <v>2019.2394631784575</v>
          </cell>
          <cell r="AF406">
            <v>2463.8281274260639</v>
          </cell>
          <cell r="AG406">
            <v>2</v>
          </cell>
          <cell r="AH406">
            <v>870273.37020762055</v>
          </cell>
          <cell r="AI406">
            <v>-101.98279188222691</v>
          </cell>
          <cell r="AJ406">
            <v>-7.6646518670504826E-4</v>
          </cell>
          <cell r="AK406">
            <v>-101.98279188222691</v>
          </cell>
        </row>
        <row r="407">
          <cell r="B407" t="str">
            <v>LoPGas</v>
          </cell>
          <cell r="C407" t="str">
            <v>Leader</v>
          </cell>
          <cell r="D407" t="str">
            <v>x</v>
          </cell>
          <cell r="E407" t="str">
            <v>L</v>
          </cell>
          <cell r="F407">
            <v>35</v>
          </cell>
          <cell r="G407">
            <v>115</v>
          </cell>
          <cell r="J407">
            <v>5.4</v>
          </cell>
          <cell r="K407">
            <v>5.4</v>
          </cell>
          <cell r="L407">
            <v>80</v>
          </cell>
          <cell r="M407">
            <v>43.848187788010108</v>
          </cell>
          <cell r="N407">
            <v>253440.00000000003</v>
          </cell>
          <cell r="O407">
            <v>21.12</v>
          </cell>
          <cell r="P407">
            <v>1</v>
          </cell>
          <cell r="Q407">
            <v>40</v>
          </cell>
          <cell r="R407">
            <v>0.7</v>
          </cell>
          <cell r="S407">
            <v>1.4046444981305601</v>
          </cell>
          <cell r="T407">
            <v>0.75</v>
          </cell>
          <cell r="U407">
            <v>122.428</v>
          </cell>
          <cell r="V407">
            <v>1.7827966474051322</v>
          </cell>
          <cell r="W407">
            <v>0.83817425830049075</v>
          </cell>
          <cell r="X407">
            <v>44.005304472113814</v>
          </cell>
          <cell r="Y407">
            <v>44.162421156217519</v>
          </cell>
          <cell r="Z407">
            <v>8.6920502453593507E-3</v>
          </cell>
          <cell r="AA407">
            <v>2.8231090562217353E-2</v>
          </cell>
          <cell r="AB407">
            <v>5.5502556253984103</v>
          </cell>
          <cell r="AC407">
            <v>0.95860599313609851</v>
          </cell>
          <cell r="AD407">
            <v>1.3718235282280489</v>
          </cell>
          <cell r="AE407">
            <v>2692.319284237944</v>
          </cell>
          <cell r="AF407">
            <v>2537.8888373131326</v>
          </cell>
          <cell r="AG407">
            <v>3</v>
          </cell>
          <cell r="AH407">
            <v>1017174.7068859546</v>
          </cell>
          <cell r="AI407">
            <v>-220.24755360802223</v>
          </cell>
          <cell r="AJ407">
            <v>-1.2414747565387256E-3</v>
          </cell>
          <cell r="AK407">
            <v>-220.24755360802223</v>
          </cell>
        </row>
        <row r="408">
          <cell r="B408" t="str">
            <v>35_115_0.7_40</v>
          </cell>
          <cell r="F408">
            <v>35</v>
          </cell>
          <cell r="G408">
            <v>115</v>
          </cell>
          <cell r="H408">
            <v>31.640246744769918</v>
          </cell>
          <cell r="R408">
            <v>0.7</v>
          </cell>
          <cell r="W408">
            <v>0.83817425830049075</v>
          </cell>
          <cell r="X408">
            <v>3.3597532552300819</v>
          </cell>
          <cell r="AK408">
            <v>-487.77334189677845</v>
          </cell>
          <cell r="AL408">
            <v>8.6903232957710784E-4</v>
          </cell>
          <cell r="AM408">
            <v>-220.24755360802223</v>
          </cell>
        </row>
        <row r="409">
          <cell r="B409" t="str">
            <v>LoPGas</v>
          </cell>
          <cell r="C409" t="str">
            <v>Branch</v>
          </cell>
          <cell r="D409" t="str">
            <v>x</v>
          </cell>
          <cell r="E409" t="str">
            <v>B</v>
          </cell>
          <cell r="F409">
            <v>35</v>
          </cell>
          <cell r="G409">
            <v>115</v>
          </cell>
          <cell r="J409">
            <v>5.4</v>
          </cell>
          <cell r="K409">
            <v>5.4</v>
          </cell>
          <cell r="L409">
            <v>80</v>
          </cell>
          <cell r="M409">
            <v>40.4</v>
          </cell>
          <cell r="N409">
            <v>13200.000000000002</v>
          </cell>
          <cell r="O409">
            <v>1.2</v>
          </cell>
          <cell r="P409">
            <v>16</v>
          </cell>
          <cell r="Q409">
            <v>30</v>
          </cell>
          <cell r="R409">
            <v>0.7</v>
          </cell>
          <cell r="S409">
            <v>0.5</v>
          </cell>
          <cell r="T409">
            <v>0.75</v>
          </cell>
          <cell r="U409">
            <v>122.428</v>
          </cell>
          <cell r="V409">
            <v>1.2105975694557773</v>
          </cell>
          <cell r="W409">
            <v>0.56915729640609669</v>
          </cell>
          <cell r="X409">
            <v>41.68525309441435</v>
          </cell>
          <cell r="Y409">
            <v>42.970506188828693</v>
          </cell>
          <cell r="Z409">
            <v>6.4911772445169102E-2</v>
          </cell>
          <cell r="AA409">
            <v>0.12278840241776529</v>
          </cell>
          <cell r="AB409">
            <v>10.590508807326579</v>
          </cell>
          <cell r="AC409">
            <v>1.3682544408795856</v>
          </cell>
          <cell r="AD409">
            <v>1.3958363737338655</v>
          </cell>
          <cell r="AE409">
            <v>140.22496272072624</v>
          </cell>
          <cell r="AF409">
            <v>1208.6450659788379</v>
          </cell>
          <cell r="AG409">
            <v>2</v>
          </cell>
          <cell r="AH409">
            <v>161737.91532606448</v>
          </cell>
          <cell r="AI409">
            <v>-95.10460062270856</v>
          </cell>
          <cell r="AJ409">
            <v>-1.0292705695098329E-2</v>
          </cell>
          <cell r="AK409">
            <v>-1521.673609963337</v>
          </cell>
        </row>
        <row r="410">
          <cell r="B410" t="str">
            <v>LoPGas</v>
          </cell>
          <cell r="C410" t="str">
            <v>Header</v>
          </cell>
          <cell r="D410" t="str">
            <v>x</v>
          </cell>
          <cell r="E410" t="str">
            <v>H</v>
          </cell>
          <cell r="F410">
            <v>35</v>
          </cell>
          <cell r="G410">
            <v>115</v>
          </cell>
          <cell r="J410">
            <v>5.4</v>
          </cell>
          <cell r="K410">
            <v>5.4</v>
          </cell>
          <cell r="L410">
            <v>80</v>
          </cell>
          <cell r="M410">
            <v>42.970506188828693</v>
          </cell>
          <cell r="N410">
            <v>63360</v>
          </cell>
          <cell r="O410">
            <v>5.28</v>
          </cell>
          <cell r="P410">
            <v>1</v>
          </cell>
          <cell r="Q410">
            <v>20</v>
          </cell>
          <cell r="R410">
            <v>0.7</v>
          </cell>
          <cell r="S410">
            <v>0.73278748682815997</v>
          </cell>
          <cell r="T410">
            <v>0.75</v>
          </cell>
          <cell r="U410">
            <v>122.428</v>
          </cell>
          <cell r="V410">
            <v>1.9016696574989436</v>
          </cell>
          <cell r="W410">
            <v>0.89406189821295357</v>
          </cell>
          <cell r="X410">
            <v>43.184131536302559</v>
          </cell>
          <cell r="Y410">
            <v>43.397756883776417</v>
          </cell>
          <cell r="Z410">
            <v>1.1538118698744548E-2</v>
          </cell>
          <cell r="AA410">
            <v>4.9219087862750727E-2</v>
          </cell>
          <cell r="AB410">
            <v>8.5114816344094599</v>
          </cell>
          <cell r="AC410">
            <v>1.2343914343771378</v>
          </cell>
          <cell r="AD410">
            <v>1.3858974138135514</v>
          </cell>
          <cell r="AE410">
            <v>673.07982105948588</v>
          </cell>
          <cell r="AF410">
            <v>2516.6471654942243</v>
          </cell>
          <cell r="AG410">
            <v>2</v>
          </cell>
          <cell r="AH410">
            <v>507761.07842206967</v>
          </cell>
          <cell r="AI410">
            <v>-75.171227961365631</v>
          </cell>
          <cell r="AJ410">
            <v>-1.694877975319391E-3</v>
          </cell>
          <cell r="AK410">
            <v>-75.171227961365631</v>
          </cell>
        </row>
        <row r="411">
          <cell r="B411" t="str">
            <v>LoPGas</v>
          </cell>
          <cell r="C411" t="str">
            <v>Header</v>
          </cell>
          <cell r="D411" t="str">
            <v>x</v>
          </cell>
          <cell r="E411" t="str">
            <v>H</v>
          </cell>
          <cell r="F411">
            <v>35</v>
          </cell>
          <cell r="G411">
            <v>115</v>
          </cell>
          <cell r="J411">
            <v>5.4</v>
          </cell>
          <cell r="K411">
            <v>5.4</v>
          </cell>
          <cell r="L411">
            <v>80</v>
          </cell>
          <cell r="M411">
            <v>43.397756883776417</v>
          </cell>
          <cell r="N411">
            <v>126720</v>
          </cell>
          <cell r="O411">
            <v>10.56</v>
          </cell>
          <cell r="P411">
            <v>1</v>
          </cell>
          <cell r="Q411">
            <v>20</v>
          </cell>
          <cell r="R411">
            <v>0.7</v>
          </cell>
          <cell r="S411">
            <v>1.01473233779264</v>
          </cell>
          <cell r="T411">
            <v>0.75</v>
          </cell>
          <cell r="U411">
            <v>122.428</v>
          </cell>
          <cell r="V411">
            <v>1.2723769635786062</v>
          </cell>
          <cell r="W411">
            <v>0.59820261569281286</v>
          </cell>
          <cell r="X411">
            <v>43.526245187056489</v>
          </cell>
          <cell r="Y411">
            <v>43.654733490336561</v>
          </cell>
          <cell r="Z411">
            <v>7.020788473104278E-3</v>
          </cell>
          <cell r="AA411">
            <v>3.7358379125359442E-2</v>
          </cell>
          <cell r="AB411">
            <v>6.9331063611990746</v>
          </cell>
          <cell r="AC411">
            <v>1.1014374835953484</v>
          </cell>
          <cell r="AD411">
            <v>1.3790491810030991</v>
          </cell>
          <cell r="AE411">
            <v>1346.1596421189718</v>
          </cell>
          <cell r="AF411">
            <v>2501.8355639934803</v>
          </cell>
          <cell r="AG411">
            <v>2</v>
          </cell>
          <cell r="AH411">
            <v>716132.61168109183</v>
          </cell>
          <cell r="AI411">
            <v>-90.371768445163681</v>
          </cell>
          <cell r="AJ411">
            <v>-1.0188015021325271E-3</v>
          </cell>
          <cell r="AK411">
            <v>-90.371768445163681</v>
          </cell>
        </row>
        <row r="412">
          <cell r="B412" t="str">
            <v>LoPGas</v>
          </cell>
          <cell r="C412" t="str">
            <v>Header</v>
          </cell>
          <cell r="D412" t="str">
            <v>x</v>
          </cell>
          <cell r="E412" t="str">
            <v>H</v>
          </cell>
          <cell r="F412">
            <v>35</v>
          </cell>
          <cell r="G412">
            <v>115</v>
          </cell>
          <cell r="J412">
            <v>5.4</v>
          </cell>
          <cell r="K412">
            <v>5.4</v>
          </cell>
          <cell r="L412">
            <v>80</v>
          </cell>
          <cell r="M412">
            <v>43.654733490336561</v>
          </cell>
          <cell r="N412">
            <v>190080</v>
          </cell>
          <cell r="O412">
            <v>15.84</v>
          </cell>
          <cell r="P412">
            <v>1</v>
          </cell>
          <cell r="Q412">
            <v>20</v>
          </cell>
          <cell r="R412">
            <v>0.7</v>
          </cell>
          <cell r="S412">
            <v>1.2386846748934399</v>
          </cell>
          <cell r="T412">
            <v>0.75</v>
          </cell>
          <cell r="U412">
            <v>122.428</v>
          </cell>
          <cell r="V412">
            <v>0.97875433593589878</v>
          </cell>
          <cell r="W412">
            <v>0.46015718661772809</v>
          </cell>
          <cell r="X412">
            <v>43.751460639173331</v>
          </cell>
          <cell r="Y412">
            <v>43.848187788010108</v>
          </cell>
          <cell r="Z412">
            <v>5.3226820505528627E-3</v>
          </cell>
          <cell r="AA412">
            <v>3.1954860350558403E-2</v>
          </cell>
          <cell r="AB412">
            <v>6.0613410564312922</v>
          </cell>
          <cell r="AC412">
            <v>1.0154432449336681</v>
          </cell>
          <cell r="AD412">
            <v>1.373515886291083</v>
          </cell>
          <cell r="AE412">
            <v>2019.2394631784575</v>
          </cell>
          <cell r="AF412">
            <v>2463.8281274260639</v>
          </cell>
          <cell r="AG412">
            <v>2</v>
          </cell>
          <cell r="AH412">
            <v>870273.37020762055</v>
          </cell>
          <cell r="AI412">
            <v>-101.98279188222691</v>
          </cell>
          <cell r="AJ412">
            <v>-7.6646518670504826E-4</v>
          </cell>
          <cell r="AK412">
            <v>-101.98279188222691</v>
          </cell>
        </row>
        <row r="413">
          <cell r="B413" t="str">
            <v>LoPGas</v>
          </cell>
          <cell r="C413" t="str">
            <v>Leader</v>
          </cell>
          <cell r="D413" t="str">
            <v>x</v>
          </cell>
          <cell r="E413" t="str">
            <v>L</v>
          </cell>
          <cell r="F413">
            <v>35</v>
          </cell>
          <cell r="G413">
            <v>115</v>
          </cell>
          <cell r="J413">
            <v>5.4</v>
          </cell>
          <cell r="K413">
            <v>5.4</v>
          </cell>
          <cell r="L413">
            <v>80</v>
          </cell>
          <cell r="M413">
            <v>43.848187788010108</v>
          </cell>
          <cell r="N413">
            <v>253440.00000000003</v>
          </cell>
          <cell r="O413">
            <v>21.12</v>
          </cell>
          <cell r="P413">
            <v>1</v>
          </cell>
          <cell r="Q413">
            <v>20</v>
          </cell>
          <cell r="R413">
            <v>0.7</v>
          </cell>
          <cell r="S413">
            <v>1.4046444981305601</v>
          </cell>
          <cell r="T413">
            <v>0.75</v>
          </cell>
          <cell r="U413">
            <v>122.428</v>
          </cell>
          <cell r="V413">
            <v>0.88728823716777916</v>
          </cell>
          <cell r="W413">
            <v>0.41715478945359052</v>
          </cell>
          <cell r="X413">
            <v>43.926752669922834</v>
          </cell>
          <cell r="Y413">
            <v>44.005317551835553</v>
          </cell>
          <cell r="Z413">
            <v>4.346386922571277E-3</v>
          </cell>
          <cell r="AA413">
            <v>2.8203897272543278E-2</v>
          </cell>
          <cell r="AB413">
            <v>5.5502556253984103</v>
          </cell>
          <cell r="AC413">
            <v>0.95860567291366061</v>
          </cell>
          <cell r="AD413">
            <v>1.3718239864860031</v>
          </cell>
          <cell r="AE413">
            <v>2692.319284237944</v>
          </cell>
          <cell r="AF413">
            <v>2526.1854433682024</v>
          </cell>
          <cell r="AG413">
            <v>3</v>
          </cell>
          <cell r="AH413">
            <v>1017168.3770915875</v>
          </cell>
          <cell r="AI413">
            <v>-110.3650926357309</v>
          </cell>
          <cell r="AJ413">
            <v>-6.2209760910292039E-4</v>
          </cell>
          <cell r="AK413">
            <v>-110.3650926357309</v>
          </cell>
        </row>
        <row r="414">
          <cell r="B414" t="str">
            <v>35_115_0.7_20</v>
          </cell>
          <cell r="F414">
            <v>35</v>
          </cell>
          <cell r="G414">
            <v>115</v>
          </cell>
          <cell r="H414">
            <v>32.061266213616818</v>
          </cell>
          <cell r="R414">
            <v>0.7</v>
          </cell>
          <cell r="W414">
            <v>0.41715478945359052</v>
          </cell>
          <cell r="X414">
            <v>2.9387337863831817</v>
          </cell>
          <cell r="AK414">
            <v>-377.89088092448708</v>
          </cell>
          <cell r="AL414">
            <v>4.3546832637204424E-4</v>
          </cell>
          <cell r="AM414">
            <v>-110.3650926357309</v>
          </cell>
        </row>
        <row r="415">
          <cell r="B415" t="str">
            <v>LoPGas</v>
          </cell>
          <cell r="C415" t="str">
            <v>Branch</v>
          </cell>
          <cell r="D415" t="str">
            <v>x</v>
          </cell>
          <cell r="E415" t="str">
            <v>B</v>
          </cell>
          <cell r="F415">
            <v>35</v>
          </cell>
          <cell r="G415">
            <v>115</v>
          </cell>
          <cell r="J415">
            <v>5.4</v>
          </cell>
          <cell r="K415">
            <v>5.4</v>
          </cell>
          <cell r="L415">
            <v>80</v>
          </cell>
          <cell r="M415">
            <v>40.4</v>
          </cell>
          <cell r="N415">
            <v>13200.000000000002</v>
          </cell>
          <cell r="O415">
            <v>1.2</v>
          </cell>
          <cell r="P415">
            <v>16</v>
          </cell>
          <cell r="Q415">
            <v>30</v>
          </cell>
          <cell r="R415">
            <v>0.7</v>
          </cell>
          <cell r="S415">
            <v>0.5</v>
          </cell>
          <cell r="T415">
            <v>0.75</v>
          </cell>
          <cell r="U415">
            <v>122.428</v>
          </cell>
          <cell r="V415">
            <v>1.2105975694557773</v>
          </cell>
          <cell r="W415">
            <v>0.56915729640609669</v>
          </cell>
          <cell r="X415">
            <v>41.68525309441435</v>
          </cell>
          <cell r="Y415">
            <v>42.970506188828693</v>
          </cell>
          <cell r="Z415">
            <v>6.4911772445169102E-2</v>
          </cell>
          <cell r="AA415">
            <v>0.12278840241776529</v>
          </cell>
          <cell r="AB415">
            <v>10.590508807326579</v>
          </cell>
          <cell r="AC415">
            <v>1.3682544408795856</v>
          </cell>
          <cell r="AD415">
            <v>1.3958363737338655</v>
          </cell>
          <cell r="AE415">
            <v>140.22496272072624</v>
          </cell>
          <cell r="AF415">
            <v>1208.6450659788379</v>
          </cell>
          <cell r="AG415">
            <v>2</v>
          </cell>
          <cell r="AH415">
            <v>161737.91532606448</v>
          </cell>
          <cell r="AI415">
            <v>-95.10460062270856</v>
          </cell>
          <cell r="AJ415">
            <v>-1.0292705695098329E-2</v>
          </cell>
          <cell r="AK415">
            <v>-1521.673609963337</v>
          </cell>
        </row>
        <row r="416">
          <cell r="B416" t="str">
            <v>LoPGas</v>
          </cell>
          <cell r="C416" t="str">
            <v>Header</v>
          </cell>
          <cell r="D416" t="str">
            <v>x</v>
          </cell>
          <cell r="E416" t="str">
            <v>H</v>
          </cell>
          <cell r="F416">
            <v>35</v>
          </cell>
          <cell r="G416">
            <v>115</v>
          </cell>
          <cell r="J416">
            <v>5.4</v>
          </cell>
          <cell r="K416">
            <v>5.4</v>
          </cell>
          <cell r="L416">
            <v>80</v>
          </cell>
          <cell r="M416">
            <v>42.970506188828693</v>
          </cell>
          <cell r="N416">
            <v>63360</v>
          </cell>
          <cell r="O416">
            <v>5.28</v>
          </cell>
          <cell r="P416">
            <v>1</v>
          </cell>
          <cell r="Q416">
            <v>20</v>
          </cell>
          <cell r="R416">
            <v>0.7</v>
          </cell>
          <cell r="S416">
            <v>0.73278748682815997</v>
          </cell>
          <cell r="T416">
            <v>0.75</v>
          </cell>
          <cell r="U416">
            <v>122.428</v>
          </cell>
          <cell r="V416">
            <v>1.9016696574989436</v>
          </cell>
          <cell r="W416">
            <v>0.89406189821295357</v>
          </cell>
          <cell r="X416">
            <v>43.184131536302559</v>
          </cell>
          <cell r="Y416">
            <v>43.397756883776417</v>
          </cell>
          <cell r="Z416">
            <v>1.1538118698744548E-2</v>
          </cell>
          <cell r="AA416">
            <v>4.9219087862750727E-2</v>
          </cell>
          <cell r="AB416">
            <v>8.5114816344094599</v>
          </cell>
          <cell r="AC416">
            <v>1.2343914343771378</v>
          </cell>
          <cell r="AD416">
            <v>1.3858974138135514</v>
          </cell>
          <cell r="AE416">
            <v>673.07982105948588</v>
          </cell>
          <cell r="AF416">
            <v>2516.6471654942243</v>
          </cell>
          <cell r="AG416">
            <v>2</v>
          </cell>
          <cell r="AH416">
            <v>507761.07842206967</v>
          </cell>
          <cell r="AI416">
            <v>-75.171227961365631</v>
          </cell>
          <cell r="AJ416">
            <v>-1.694877975319391E-3</v>
          </cell>
          <cell r="AK416">
            <v>-75.171227961365631</v>
          </cell>
        </row>
        <row r="417">
          <cell r="B417" t="str">
            <v>LoPGas</v>
          </cell>
          <cell r="C417" t="str">
            <v>Header</v>
          </cell>
          <cell r="D417" t="str">
            <v>x</v>
          </cell>
          <cell r="E417" t="str">
            <v>H</v>
          </cell>
          <cell r="F417">
            <v>35</v>
          </cell>
          <cell r="G417">
            <v>115</v>
          </cell>
          <cell r="J417">
            <v>5.4</v>
          </cell>
          <cell r="K417">
            <v>5.4</v>
          </cell>
          <cell r="L417">
            <v>80</v>
          </cell>
          <cell r="M417">
            <v>43.397756883776417</v>
          </cell>
          <cell r="N417">
            <v>126720</v>
          </cell>
          <cell r="O417">
            <v>10.56</v>
          </cell>
          <cell r="P417">
            <v>1</v>
          </cell>
          <cell r="Q417">
            <v>20</v>
          </cell>
          <cell r="R417">
            <v>0.7</v>
          </cell>
          <cell r="S417">
            <v>1.01473233779264</v>
          </cell>
          <cell r="T417">
            <v>0.75</v>
          </cell>
          <cell r="U417">
            <v>122.428</v>
          </cell>
          <cell r="V417">
            <v>1.2723769635786062</v>
          </cell>
          <cell r="W417">
            <v>0.59820261569281286</v>
          </cell>
          <cell r="X417">
            <v>43.526245187056489</v>
          </cell>
          <cell r="Y417">
            <v>43.654733490336561</v>
          </cell>
          <cell r="Z417">
            <v>7.020788473104278E-3</v>
          </cell>
          <cell r="AA417">
            <v>3.7358379125359442E-2</v>
          </cell>
          <cell r="AB417">
            <v>6.9331063611990746</v>
          </cell>
          <cell r="AC417">
            <v>1.1014374835953484</v>
          </cell>
          <cell r="AD417">
            <v>1.3790491810030991</v>
          </cell>
          <cell r="AE417">
            <v>1346.1596421189718</v>
          </cell>
          <cell r="AF417">
            <v>2501.8355639934803</v>
          </cell>
          <cell r="AG417">
            <v>2</v>
          </cell>
          <cell r="AH417">
            <v>716132.61168109183</v>
          </cell>
          <cell r="AI417">
            <v>-90.371768445163681</v>
          </cell>
          <cell r="AJ417">
            <v>-1.0188015021325271E-3</v>
          </cell>
          <cell r="AK417">
            <v>-90.371768445163681</v>
          </cell>
        </row>
        <row r="418">
          <cell r="B418" t="str">
            <v>LoPGas</v>
          </cell>
          <cell r="C418" t="str">
            <v>Header</v>
          </cell>
          <cell r="D418" t="str">
            <v>x</v>
          </cell>
          <cell r="E418" t="str">
            <v>H</v>
          </cell>
          <cell r="F418">
            <v>35</v>
          </cell>
          <cell r="G418">
            <v>115</v>
          </cell>
          <cell r="J418">
            <v>5.4</v>
          </cell>
          <cell r="K418">
            <v>5.4</v>
          </cell>
          <cell r="L418">
            <v>80</v>
          </cell>
          <cell r="M418">
            <v>43.654733490336561</v>
          </cell>
          <cell r="N418">
            <v>190080</v>
          </cell>
          <cell r="O418">
            <v>15.84</v>
          </cell>
          <cell r="P418">
            <v>1</v>
          </cell>
          <cell r="Q418">
            <v>20</v>
          </cell>
          <cell r="R418">
            <v>0.7</v>
          </cell>
          <cell r="S418">
            <v>1.2386846748934399</v>
          </cell>
          <cell r="T418">
            <v>0.75</v>
          </cell>
          <cell r="U418">
            <v>122.428</v>
          </cell>
          <cell r="V418">
            <v>0.97875433593589878</v>
          </cell>
          <cell r="W418">
            <v>0.46015718661772809</v>
          </cell>
          <cell r="X418">
            <v>43.751460639173331</v>
          </cell>
          <cell r="Y418">
            <v>43.848187788010108</v>
          </cell>
          <cell r="Z418">
            <v>5.3226820505528627E-3</v>
          </cell>
          <cell r="AA418">
            <v>3.1954860350558403E-2</v>
          </cell>
          <cell r="AB418">
            <v>6.0613410564312922</v>
          </cell>
          <cell r="AC418">
            <v>1.0154432449336681</v>
          </cell>
          <cell r="AD418">
            <v>1.373515886291083</v>
          </cell>
          <cell r="AE418">
            <v>2019.2394631784575</v>
          </cell>
          <cell r="AF418">
            <v>2463.8281274260639</v>
          </cell>
          <cell r="AG418">
            <v>2</v>
          </cell>
          <cell r="AH418">
            <v>870273.37020762055</v>
          </cell>
          <cell r="AI418">
            <v>-101.98279188222691</v>
          </cell>
          <cell r="AJ418">
            <v>-7.6646518670504826E-4</v>
          </cell>
          <cell r="AK418">
            <v>-101.98279188222691</v>
          </cell>
        </row>
        <row r="419">
          <cell r="B419" t="str">
            <v>LoPGas</v>
          </cell>
          <cell r="C419" t="str">
            <v>Leader</v>
          </cell>
          <cell r="D419" t="str">
            <v>x</v>
          </cell>
          <cell r="E419" t="str">
            <v>L</v>
          </cell>
          <cell r="F419">
            <v>35</v>
          </cell>
          <cell r="G419">
            <v>115</v>
          </cell>
          <cell r="J419">
            <v>5.4</v>
          </cell>
          <cell r="K419">
            <v>5.4</v>
          </cell>
          <cell r="L419">
            <v>80</v>
          </cell>
          <cell r="M419">
            <v>43.848187788010108</v>
          </cell>
          <cell r="N419">
            <v>253440.00000000003</v>
          </cell>
          <cell r="O419">
            <v>21.12</v>
          </cell>
          <cell r="P419">
            <v>1</v>
          </cell>
          <cell r="Q419">
            <v>60</v>
          </cell>
          <cell r="R419">
            <v>0.7</v>
          </cell>
          <cell r="S419">
            <v>1.4046444981305601</v>
          </cell>
          <cell r="T419">
            <v>0.75</v>
          </cell>
          <cell r="U419">
            <v>122.428</v>
          </cell>
          <cell r="V419">
            <v>2.686743692899431</v>
          </cell>
          <cell r="W419">
            <v>1.2667987096756121</v>
          </cell>
          <cell r="X419">
            <v>44.083844324655281</v>
          </cell>
          <cell r="Y419">
            <v>44.319500861300455</v>
          </cell>
          <cell r="Z419">
            <v>1.3037052486514988E-2</v>
          </cell>
          <cell r="AA419">
            <v>2.8258483958779262E-2</v>
          </cell>
          <cell r="AB419">
            <v>5.5502556253984103</v>
          </cell>
          <cell r="AC419">
            <v>0.95860631809944907</v>
          </cell>
          <cell r="AD419">
            <v>1.3718230631858708</v>
          </cell>
          <cell r="AE419">
            <v>2692.319284237944</v>
          </cell>
          <cell r="AF419">
            <v>2549.7998225141632</v>
          </cell>
          <cell r="AG419">
            <v>3</v>
          </cell>
          <cell r="AH419">
            <v>1017182.0019508968</v>
          </cell>
          <cell r="AI419">
            <v>-329.64643069260143</v>
          </cell>
          <cell r="AJ419">
            <v>-1.8581260748816368E-3</v>
          </cell>
          <cell r="AK419">
            <v>-329.64643069260143</v>
          </cell>
        </row>
        <row r="420">
          <cell r="B420" t="str">
            <v>35_115_0.7_60</v>
          </cell>
          <cell r="F420">
            <v>35</v>
          </cell>
          <cell r="G420">
            <v>115</v>
          </cell>
          <cell r="H420">
            <v>31.211622293394797</v>
          </cell>
          <cell r="R420">
            <v>0.7</v>
          </cell>
          <cell r="W420">
            <v>1.2667987096756121</v>
          </cell>
          <cell r="X420">
            <v>3.7883777066052033</v>
          </cell>
          <cell r="AK420">
            <v>-597.17221898135767</v>
          </cell>
          <cell r="AL420">
            <v>1.3006882524171457E-3</v>
          </cell>
          <cell r="AM420">
            <v>-329.64643069260143</v>
          </cell>
        </row>
        <row r="421">
          <cell r="B421" t="str">
            <v>LoPGas</v>
          </cell>
          <cell r="C421" t="str">
            <v>Branch</v>
          </cell>
          <cell r="D421" t="str">
            <v>x</v>
          </cell>
          <cell r="E421" t="str">
            <v>B</v>
          </cell>
          <cell r="F421">
            <v>35</v>
          </cell>
          <cell r="G421">
            <v>115</v>
          </cell>
          <cell r="J421">
            <v>5.4</v>
          </cell>
          <cell r="K421">
            <v>5.4</v>
          </cell>
          <cell r="L421">
            <v>80</v>
          </cell>
          <cell r="M421">
            <v>40.4</v>
          </cell>
          <cell r="N421">
            <v>13200.000000000002</v>
          </cell>
          <cell r="O421">
            <v>1.2</v>
          </cell>
          <cell r="P421">
            <v>16</v>
          </cell>
          <cell r="Q421">
            <v>30</v>
          </cell>
          <cell r="R421">
            <v>0.7</v>
          </cell>
          <cell r="S421">
            <v>0.5</v>
          </cell>
          <cell r="T421">
            <v>0.75</v>
          </cell>
          <cell r="U421">
            <v>122.428</v>
          </cell>
          <cell r="V421">
            <v>1.2105975694557773</v>
          </cell>
          <cell r="W421">
            <v>0.56915729640609669</v>
          </cell>
          <cell r="X421">
            <v>41.68525309441435</v>
          </cell>
          <cell r="Y421">
            <v>42.970506188828693</v>
          </cell>
          <cell r="Z421">
            <v>6.4911772445169102E-2</v>
          </cell>
          <cell r="AA421">
            <v>0.12278840241776529</v>
          </cell>
          <cell r="AB421">
            <v>10.590508807326579</v>
          </cell>
          <cell r="AC421">
            <v>1.3682544408795856</v>
          </cell>
          <cell r="AD421">
            <v>1.3958363737338655</v>
          </cell>
          <cell r="AE421">
            <v>140.22496272072624</v>
          </cell>
          <cell r="AF421">
            <v>1208.6450659788379</v>
          </cell>
          <cell r="AG421">
            <v>2</v>
          </cell>
          <cell r="AH421">
            <v>161737.91532606448</v>
          </cell>
          <cell r="AI421">
            <v>-95.10460062270856</v>
          </cell>
          <cell r="AJ421">
            <v>-1.0292705695098329E-2</v>
          </cell>
          <cell r="AK421">
            <v>-1521.673609963337</v>
          </cell>
        </row>
        <row r="422">
          <cell r="B422" t="str">
            <v>LoPGas</v>
          </cell>
          <cell r="C422" t="str">
            <v>Header</v>
          </cell>
          <cell r="D422" t="str">
            <v>x</v>
          </cell>
          <cell r="E422" t="str">
            <v>H</v>
          </cell>
          <cell r="F422">
            <v>35</v>
          </cell>
          <cell r="G422">
            <v>115</v>
          </cell>
          <cell r="J422">
            <v>5.4</v>
          </cell>
          <cell r="K422">
            <v>5.4</v>
          </cell>
          <cell r="L422">
            <v>80</v>
          </cell>
          <cell r="M422">
            <v>42.970506188828693</v>
          </cell>
          <cell r="N422">
            <v>63360</v>
          </cell>
          <cell r="O422">
            <v>5.28</v>
          </cell>
          <cell r="P422">
            <v>1</v>
          </cell>
          <cell r="Q422">
            <v>20</v>
          </cell>
          <cell r="R422">
            <v>0.7</v>
          </cell>
          <cell r="S422">
            <v>0.73278748682815997</v>
          </cell>
          <cell r="T422">
            <v>0.75</v>
          </cell>
          <cell r="U422">
            <v>122.428</v>
          </cell>
          <cell r="V422">
            <v>1.9016696574989436</v>
          </cell>
          <cell r="W422">
            <v>0.89406189821295357</v>
          </cell>
          <cell r="X422">
            <v>43.184131536302559</v>
          </cell>
          <cell r="Y422">
            <v>43.397756883776417</v>
          </cell>
          <cell r="Z422">
            <v>1.1538118698744548E-2</v>
          </cell>
          <cell r="AA422">
            <v>4.9219087862750727E-2</v>
          </cell>
          <cell r="AB422">
            <v>8.5114816344094599</v>
          </cell>
          <cell r="AC422">
            <v>1.2343914343771378</v>
          </cell>
          <cell r="AD422">
            <v>1.3858974138135514</v>
          </cell>
          <cell r="AE422">
            <v>673.07982105948588</v>
          </cell>
          <cell r="AF422">
            <v>2516.6471654942243</v>
          </cell>
          <cell r="AG422">
            <v>2</v>
          </cell>
          <cell r="AH422">
            <v>507761.07842206967</v>
          </cell>
          <cell r="AI422">
            <v>-75.171227961365631</v>
          </cell>
          <cell r="AJ422">
            <v>-1.694877975319391E-3</v>
          </cell>
          <cell r="AK422">
            <v>-75.171227961365631</v>
          </cell>
        </row>
        <row r="423">
          <cell r="B423" t="str">
            <v>LoPGas</v>
          </cell>
          <cell r="C423" t="str">
            <v>Header</v>
          </cell>
          <cell r="D423" t="str">
            <v>x</v>
          </cell>
          <cell r="E423" t="str">
            <v>H</v>
          </cell>
          <cell r="F423">
            <v>35</v>
          </cell>
          <cell r="G423">
            <v>115</v>
          </cell>
          <cell r="J423">
            <v>5.4</v>
          </cell>
          <cell r="K423">
            <v>5.4</v>
          </cell>
          <cell r="L423">
            <v>80</v>
          </cell>
          <cell r="M423">
            <v>43.397756883776417</v>
          </cell>
          <cell r="N423">
            <v>126720</v>
          </cell>
          <cell r="O423">
            <v>10.56</v>
          </cell>
          <cell r="P423">
            <v>1</v>
          </cell>
          <cell r="Q423">
            <v>20</v>
          </cell>
          <cell r="R423">
            <v>0.7</v>
          </cell>
          <cell r="S423">
            <v>1.01473233779264</v>
          </cell>
          <cell r="T423">
            <v>0.75</v>
          </cell>
          <cell r="U423">
            <v>122.428</v>
          </cell>
          <cell r="V423">
            <v>1.2723769635786062</v>
          </cell>
          <cell r="W423">
            <v>0.59820261569281286</v>
          </cell>
          <cell r="X423">
            <v>43.526245187056489</v>
          </cell>
          <cell r="Y423">
            <v>43.654733490336561</v>
          </cell>
          <cell r="Z423">
            <v>7.020788473104278E-3</v>
          </cell>
          <cell r="AA423">
            <v>3.7358379125359442E-2</v>
          </cell>
          <cell r="AB423">
            <v>6.9331063611990746</v>
          </cell>
          <cell r="AC423">
            <v>1.1014374835953484</v>
          </cell>
          <cell r="AD423">
            <v>1.3790491810030991</v>
          </cell>
          <cell r="AE423">
            <v>1346.1596421189718</v>
          </cell>
          <cell r="AF423">
            <v>2501.8355639934803</v>
          </cell>
          <cell r="AG423">
            <v>2</v>
          </cell>
          <cell r="AH423">
            <v>716132.61168109183</v>
          </cell>
          <cell r="AI423">
            <v>-90.371768445163681</v>
          </cell>
          <cell r="AJ423">
            <v>-1.0188015021325271E-3</v>
          </cell>
          <cell r="AK423">
            <v>-90.371768445163681</v>
          </cell>
        </row>
        <row r="424">
          <cell r="B424" t="str">
            <v>LoPGas</v>
          </cell>
          <cell r="C424" t="str">
            <v>Header</v>
          </cell>
          <cell r="D424" t="str">
            <v>x</v>
          </cell>
          <cell r="E424" t="str">
            <v>H</v>
          </cell>
          <cell r="F424">
            <v>35</v>
          </cell>
          <cell r="G424">
            <v>115</v>
          </cell>
          <cell r="J424">
            <v>5.4</v>
          </cell>
          <cell r="K424">
            <v>5.4</v>
          </cell>
          <cell r="L424">
            <v>80</v>
          </cell>
          <cell r="M424">
            <v>43.654733490336561</v>
          </cell>
          <cell r="N424">
            <v>190080</v>
          </cell>
          <cell r="O424">
            <v>15.84</v>
          </cell>
          <cell r="P424">
            <v>1</v>
          </cell>
          <cell r="Q424">
            <v>20</v>
          </cell>
          <cell r="R424">
            <v>0.7</v>
          </cell>
          <cell r="S424">
            <v>1.2386846748934399</v>
          </cell>
          <cell r="T424">
            <v>0.75</v>
          </cell>
          <cell r="U424">
            <v>122.428</v>
          </cell>
          <cell r="V424">
            <v>0.97875433593589878</v>
          </cell>
          <cell r="W424">
            <v>0.46015718661772809</v>
          </cell>
          <cell r="X424">
            <v>43.751460639173331</v>
          </cell>
          <cell r="Y424">
            <v>43.848187788010108</v>
          </cell>
          <cell r="Z424">
            <v>5.3226820505528627E-3</v>
          </cell>
          <cell r="AA424">
            <v>3.1954860350558403E-2</v>
          </cell>
          <cell r="AB424">
            <v>6.0613410564312922</v>
          </cell>
          <cell r="AC424">
            <v>1.0154432449336681</v>
          </cell>
          <cell r="AD424">
            <v>1.373515886291083</v>
          </cell>
          <cell r="AE424">
            <v>2019.2394631784575</v>
          </cell>
          <cell r="AF424">
            <v>2463.8281274260639</v>
          </cell>
          <cell r="AG424">
            <v>2</v>
          </cell>
          <cell r="AH424">
            <v>870273.37020762055</v>
          </cell>
          <cell r="AI424">
            <v>-101.98279188222691</v>
          </cell>
          <cell r="AJ424">
            <v>-7.6646518670504826E-4</v>
          </cell>
          <cell r="AK424">
            <v>-101.98279188222691</v>
          </cell>
        </row>
        <row r="425">
          <cell r="B425" t="str">
            <v>LoPGas</v>
          </cell>
          <cell r="C425" t="str">
            <v>Leader</v>
          </cell>
          <cell r="D425" t="str">
            <v>x</v>
          </cell>
          <cell r="E425" t="str">
            <v>L</v>
          </cell>
          <cell r="F425">
            <v>35</v>
          </cell>
          <cell r="G425">
            <v>115</v>
          </cell>
          <cell r="J425">
            <v>5.4</v>
          </cell>
          <cell r="K425">
            <v>5.4</v>
          </cell>
          <cell r="L425">
            <v>80</v>
          </cell>
          <cell r="M425">
            <v>43.848187788010108</v>
          </cell>
          <cell r="N425">
            <v>253440.00000000003</v>
          </cell>
          <cell r="O425">
            <v>21.12</v>
          </cell>
          <cell r="P425">
            <v>1</v>
          </cell>
          <cell r="Q425">
            <v>100</v>
          </cell>
          <cell r="R425">
            <v>0.7</v>
          </cell>
          <cell r="S425">
            <v>1.4046444981305601</v>
          </cell>
          <cell r="T425">
            <v>0.75</v>
          </cell>
          <cell r="U425">
            <v>122.428</v>
          </cell>
          <cell r="V425">
            <v>4.52088701244619</v>
          </cell>
          <cell r="W425">
            <v>2.1428715656427784</v>
          </cell>
          <cell r="X425">
            <v>44.240893480916469</v>
          </cell>
          <cell r="Y425">
            <v>44.633599173822837</v>
          </cell>
          <cell r="Z425">
            <v>2.1725366938928792E-2</v>
          </cell>
          <cell r="AA425">
            <v>2.8313906285996993E-2</v>
          </cell>
          <cell r="AB425">
            <v>5.5502556253984103</v>
          </cell>
          <cell r="AC425">
            <v>0.95860698277747769</v>
          </cell>
          <cell r="AD425">
            <v>1.3718221119924561</v>
          </cell>
          <cell r="AE425">
            <v>2692.319284237944</v>
          </cell>
          <cell r="AF425">
            <v>2574.2784895490622</v>
          </cell>
          <cell r="AG425">
            <v>3</v>
          </cell>
          <cell r="AH425">
            <v>1017199.646487691</v>
          </cell>
          <cell r="AI425">
            <v>-546.98949664408531</v>
          </cell>
          <cell r="AJ425">
            <v>-3.0832290350158126E-3</v>
          </cell>
          <cell r="AK425">
            <v>-546.98949664408531</v>
          </cell>
        </row>
        <row r="426">
          <cell r="B426" t="str">
            <v>35_115_0.7_100</v>
          </cell>
          <cell r="F426">
            <v>35</v>
          </cell>
          <cell r="G426">
            <v>115</v>
          </cell>
          <cell r="H426">
            <v>30.33554943742763</v>
          </cell>
          <cell r="R426">
            <v>0.7</v>
          </cell>
          <cell r="W426">
            <v>2.1428715656427784</v>
          </cell>
          <cell r="X426">
            <v>4.6644505625723696</v>
          </cell>
          <cell r="AK426">
            <v>-814.5152849328415</v>
          </cell>
          <cell r="AL426">
            <v>2.1582603245110686E-3</v>
          </cell>
          <cell r="AM426">
            <v>-546.98949664408531</v>
          </cell>
        </row>
        <row r="427">
          <cell r="B427" t="str">
            <v>LoPGas</v>
          </cell>
          <cell r="C427" t="str">
            <v>Branch</v>
          </cell>
          <cell r="D427" t="str">
            <v>x</v>
          </cell>
          <cell r="E427" t="str">
            <v>B</v>
          </cell>
          <cell r="F427">
            <v>35</v>
          </cell>
          <cell r="G427">
            <v>115</v>
          </cell>
          <cell r="J427">
            <v>5.4</v>
          </cell>
          <cell r="K427">
            <v>5.4</v>
          </cell>
          <cell r="L427">
            <v>80</v>
          </cell>
          <cell r="M427">
            <v>40.4</v>
          </cell>
          <cell r="N427">
            <v>13200.000000000002</v>
          </cell>
          <cell r="O427">
            <v>1.2</v>
          </cell>
          <cell r="P427">
            <v>16</v>
          </cell>
          <cell r="Q427">
            <v>30</v>
          </cell>
          <cell r="R427">
            <v>0.7</v>
          </cell>
          <cell r="S427">
            <v>0.5</v>
          </cell>
          <cell r="T427">
            <v>0.75</v>
          </cell>
          <cell r="U427">
            <v>122.428</v>
          </cell>
          <cell r="V427">
            <v>1.2105975694557773</v>
          </cell>
          <cell r="W427">
            <v>0.56915729640609669</v>
          </cell>
          <cell r="X427">
            <v>41.68525309441435</v>
          </cell>
          <cell r="Y427">
            <v>42.970506188828693</v>
          </cell>
          <cell r="Z427">
            <v>6.4911772445169102E-2</v>
          </cell>
          <cell r="AA427">
            <v>0.12278840241776529</v>
          </cell>
          <cell r="AB427">
            <v>10.590508807326579</v>
          </cell>
          <cell r="AC427">
            <v>1.3682544408795856</v>
          </cell>
          <cell r="AD427">
            <v>1.3958363737338655</v>
          </cell>
          <cell r="AE427">
            <v>140.22496272072624</v>
          </cell>
          <cell r="AF427">
            <v>1208.6450659788379</v>
          </cell>
          <cell r="AG427">
            <v>2</v>
          </cell>
          <cell r="AH427">
            <v>161737.91532606448</v>
          </cell>
          <cell r="AI427">
            <v>-95.10460062270856</v>
          </cell>
          <cell r="AJ427">
            <v>-1.0292705695098329E-2</v>
          </cell>
          <cell r="AK427">
            <v>-1521.673609963337</v>
          </cell>
        </row>
        <row r="428">
          <cell r="B428" t="str">
            <v>LoPGas</v>
          </cell>
          <cell r="C428" t="str">
            <v>Header</v>
          </cell>
          <cell r="D428" t="str">
            <v>x</v>
          </cell>
          <cell r="E428" t="str">
            <v>H</v>
          </cell>
          <cell r="F428">
            <v>35</v>
          </cell>
          <cell r="G428">
            <v>115</v>
          </cell>
          <cell r="J428">
            <v>5.4</v>
          </cell>
          <cell r="K428">
            <v>5.4</v>
          </cell>
          <cell r="L428">
            <v>80</v>
          </cell>
          <cell r="M428">
            <v>42.970506188828693</v>
          </cell>
          <cell r="N428">
            <v>63360</v>
          </cell>
          <cell r="O428">
            <v>5.28</v>
          </cell>
          <cell r="P428">
            <v>1</v>
          </cell>
          <cell r="Q428">
            <v>20</v>
          </cell>
          <cell r="R428">
            <v>0.7</v>
          </cell>
          <cell r="S428">
            <v>0.73278748682815997</v>
          </cell>
          <cell r="T428">
            <v>0.75</v>
          </cell>
          <cell r="U428">
            <v>122.428</v>
          </cell>
          <cell r="V428">
            <v>1.9016696574989436</v>
          </cell>
          <cell r="W428">
            <v>0.89406189821295357</v>
          </cell>
          <cell r="X428">
            <v>43.184131536302559</v>
          </cell>
          <cell r="Y428">
            <v>43.397756883776417</v>
          </cell>
          <cell r="Z428">
            <v>1.1538118698744548E-2</v>
          </cell>
          <cell r="AA428">
            <v>4.9219087862750727E-2</v>
          </cell>
          <cell r="AB428">
            <v>8.5114816344094599</v>
          </cell>
          <cell r="AC428">
            <v>1.2343914343771378</v>
          </cell>
          <cell r="AD428">
            <v>1.3858974138135514</v>
          </cell>
          <cell r="AE428">
            <v>673.07982105948588</v>
          </cell>
          <cell r="AF428">
            <v>2516.6471654942243</v>
          </cell>
          <cell r="AG428">
            <v>2</v>
          </cell>
          <cell r="AH428">
            <v>507761.07842206967</v>
          </cell>
          <cell r="AI428">
            <v>-75.171227961365631</v>
          </cell>
          <cell r="AJ428">
            <v>-1.694877975319391E-3</v>
          </cell>
          <cell r="AK428">
            <v>-75.171227961365631</v>
          </cell>
        </row>
        <row r="429">
          <cell r="B429" t="str">
            <v>LoPGas</v>
          </cell>
          <cell r="C429" t="str">
            <v>Header</v>
          </cell>
          <cell r="D429" t="str">
            <v>x</v>
          </cell>
          <cell r="E429" t="str">
            <v>H</v>
          </cell>
          <cell r="F429">
            <v>35</v>
          </cell>
          <cell r="G429">
            <v>115</v>
          </cell>
          <cell r="J429">
            <v>5.4</v>
          </cell>
          <cell r="K429">
            <v>5.4</v>
          </cell>
          <cell r="L429">
            <v>80</v>
          </cell>
          <cell r="M429">
            <v>43.397756883776417</v>
          </cell>
          <cell r="N429">
            <v>126720</v>
          </cell>
          <cell r="O429">
            <v>10.56</v>
          </cell>
          <cell r="P429">
            <v>1</v>
          </cell>
          <cell r="Q429">
            <v>20</v>
          </cell>
          <cell r="R429">
            <v>0.7</v>
          </cell>
          <cell r="S429">
            <v>1.01473233779264</v>
          </cell>
          <cell r="T429">
            <v>0.75</v>
          </cell>
          <cell r="U429">
            <v>122.428</v>
          </cell>
          <cell r="V429">
            <v>1.2723769635786062</v>
          </cell>
          <cell r="W429">
            <v>0.59820261569281286</v>
          </cell>
          <cell r="X429">
            <v>43.526245187056489</v>
          </cell>
          <cell r="Y429">
            <v>43.654733490336561</v>
          </cell>
          <cell r="Z429">
            <v>7.020788473104278E-3</v>
          </cell>
          <cell r="AA429">
            <v>3.7358379125359442E-2</v>
          </cell>
          <cell r="AB429">
            <v>6.9331063611990746</v>
          </cell>
          <cell r="AC429">
            <v>1.1014374835953484</v>
          </cell>
          <cell r="AD429">
            <v>1.3790491810030991</v>
          </cell>
          <cell r="AE429">
            <v>1346.1596421189718</v>
          </cell>
          <cell r="AF429">
            <v>2501.8355639934803</v>
          </cell>
          <cell r="AG429">
            <v>2</v>
          </cell>
          <cell r="AH429">
            <v>716132.61168109183</v>
          </cell>
          <cell r="AI429">
            <v>-90.371768445163681</v>
          </cell>
          <cell r="AJ429">
            <v>-1.0188015021325271E-3</v>
          </cell>
          <cell r="AK429">
            <v>-90.371768445163681</v>
          </cell>
        </row>
        <row r="430">
          <cell r="B430" t="str">
            <v>LoPGas</v>
          </cell>
          <cell r="C430" t="str">
            <v>Header</v>
          </cell>
          <cell r="D430" t="str">
            <v>x</v>
          </cell>
          <cell r="E430" t="str">
            <v>H</v>
          </cell>
          <cell r="F430">
            <v>35</v>
          </cell>
          <cell r="G430">
            <v>115</v>
          </cell>
          <cell r="J430">
            <v>5.4</v>
          </cell>
          <cell r="K430">
            <v>5.4</v>
          </cell>
          <cell r="L430">
            <v>80</v>
          </cell>
          <cell r="M430">
            <v>43.654733490336561</v>
          </cell>
          <cell r="N430">
            <v>190080</v>
          </cell>
          <cell r="O430">
            <v>15.84</v>
          </cell>
          <cell r="P430">
            <v>1</v>
          </cell>
          <cell r="Q430">
            <v>20</v>
          </cell>
          <cell r="R430">
            <v>0.7</v>
          </cell>
          <cell r="S430">
            <v>1.2386846748934399</v>
          </cell>
          <cell r="T430">
            <v>0.75</v>
          </cell>
          <cell r="U430">
            <v>122.428</v>
          </cell>
          <cell r="V430">
            <v>0.97875433593589878</v>
          </cell>
          <cell r="W430">
            <v>0.46015718661772809</v>
          </cell>
          <cell r="X430">
            <v>43.751460639173331</v>
          </cell>
          <cell r="Y430">
            <v>43.848187788010108</v>
          </cell>
          <cell r="Z430">
            <v>5.3226820505528627E-3</v>
          </cell>
          <cell r="AA430">
            <v>3.1954860350558403E-2</v>
          </cell>
          <cell r="AB430">
            <v>6.0613410564312922</v>
          </cell>
          <cell r="AC430">
            <v>1.0154432449336681</v>
          </cell>
          <cell r="AD430">
            <v>1.373515886291083</v>
          </cell>
          <cell r="AE430">
            <v>2019.2394631784575</v>
          </cell>
          <cell r="AF430">
            <v>2463.8281274260639</v>
          </cell>
          <cell r="AG430">
            <v>2</v>
          </cell>
          <cell r="AH430">
            <v>870273.37020762055</v>
          </cell>
          <cell r="AI430">
            <v>-101.98279188222691</v>
          </cell>
          <cell r="AJ430">
            <v>-7.6646518670504826E-4</v>
          </cell>
          <cell r="AK430">
            <v>-101.98279188222691</v>
          </cell>
        </row>
        <row r="431">
          <cell r="B431" t="str">
            <v>LoPGas</v>
          </cell>
          <cell r="C431" t="str">
            <v>Leader</v>
          </cell>
          <cell r="D431" t="str">
            <v>x</v>
          </cell>
          <cell r="E431" t="str">
            <v>L</v>
          </cell>
          <cell r="F431">
            <v>35</v>
          </cell>
          <cell r="G431">
            <v>115</v>
          </cell>
          <cell r="J431">
            <v>5.4</v>
          </cell>
          <cell r="K431">
            <v>5.4</v>
          </cell>
          <cell r="L431">
            <v>80</v>
          </cell>
          <cell r="M431">
            <v>43.848187788010108</v>
          </cell>
          <cell r="N431">
            <v>253440.00000000003</v>
          </cell>
          <cell r="O431">
            <v>21.12</v>
          </cell>
          <cell r="P431">
            <v>1</v>
          </cell>
          <cell r="Q431">
            <v>150</v>
          </cell>
          <cell r="R431">
            <v>0.7</v>
          </cell>
          <cell r="S431">
            <v>1.4046444981305601</v>
          </cell>
          <cell r="T431">
            <v>0.75</v>
          </cell>
          <cell r="U431">
            <v>122.428</v>
          </cell>
          <cell r="V431">
            <v>6.8654124001736729</v>
          </cell>
          <cell r="W431">
            <v>3.2787138522631771</v>
          </cell>
          <cell r="X431">
            <v>44.43716419208193</v>
          </cell>
          <cell r="Y431">
            <v>45.026140596153752</v>
          </cell>
          <cell r="Z431">
            <v>3.2583506498547465E-2</v>
          </cell>
          <cell r="AA431">
            <v>2.8384474986297179E-2</v>
          </cell>
          <cell r="AB431">
            <v>5.5502556253984103</v>
          </cell>
          <cell r="AC431">
            <v>0.95860784273401067</v>
          </cell>
          <cell r="AD431">
            <v>1.3718208813459554</v>
          </cell>
          <cell r="AE431">
            <v>2692.319284237944</v>
          </cell>
          <cell r="AF431">
            <v>2606.204478817986</v>
          </cell>
          <cell r="AG431">
            <v>3</v>
          </cell>
          <cell r="AH431">
            <v>1017227.8763089014</v>
          </cell>
          <cell r="AI431">
            <v>-815.93013806659519</v>
          </cell>
          <cell r="AJ431">
            <v>-4.5991733071033729E-3</v>
          </cell>
          <cell r="AK431">
            <v>-815.93013806659519</v>
          </cell>
        </row>
        <row r="432">
          <cell r="B432" t="str">
            <v>35_115_0.7_150</v>
          </cell>
          <cell r="F432">
            <v>35</v>
          </cell>
          <cell r="G432">
            <v>115</v>
          </cell>
          <cell r="H432">
            <v>29.199707150807232</v>
          </cell>
          <cell r="R432">
            <v>0.7</v>
          </cell>
          <cell r="W432">
            <v>3.2787138522631771</v>
          </cell>
          <cell r="X432">
            <v>5.8002928491927683</v>
          </cell>
          <cell r="AK432">
            <v>-1083.4559263553515</v>
          </cell>
          <cell r="AL432">
            <v>3.2194213149723608E-3</v>
          </cell>
          <cell r="AM432">
            <v>-815.93013806659519</v>
          </cell>
        </row>
        <row r="433">
          <cell r="B433" t="str">
            <v>LoPGas</v>
          </cell>
          <cell r="C433" t="str">
            <v>Branch</v>
          </cell>
          <cell r="D433" t="str">
            <v>x</v>
          </cell>
          <cell r="E433" t="str">
            <v>B</v>
          </cell>
          <cell r="F433">
            <v>35</v>
          </cell>
          <cell r="G433">
            <v>115</v>
          </cell>
          <cell r="J433">
            <v>5.4</v>
          </cell>
          <cell r="K433">
            <v>5.4</v>
          </cell>
          <cell r="L433">
            <v>80</v>
          </cell>
          <cell r="M433">
            <v>40.4</v>
          </cell>
          <cell r="N433">
            <v>13200.000000000002</v>
          </cell>
          <cell r="O433">
            <v>1.2</v>
          </cell>
          <cell r="P433">
            <v>16</v>
          </cell>
          <cell r="Q433">
            <v>30</v>
          </cell>
          <cell r="R433">
            <v>0.7</v>
          </cell>
          <cell r="S433">
            <v>0.5</v>
          </cell>
          <cell r="T433">
            <v>0.75</v>
          </cell>
          <cell r="U433">
            <v>122.428</v>
          </cell>
          <cell r="V433">
            <v>1.2105975694557773</v>
          </cell>
          <cell r="W433">
            <v>0.56915729640609669</v>
          </cell>
          <cell r="X433">
            <v>41.68525309441435</v>
          </cell>
          <cell r="Y433">
            <v>42.970506188828693</v>
          </cell>
          <cell r="Z433">
            <v>6.4911772445169102E-2</v>
          </cell>
          <cell r="AA433">
            <v>0.12278840241776529</v>
          </cell>
          <cell r="AB433">
            <v>10.590508807326579</v>
          </cell>
          <cell r="AC433">
            <v>1.3682544408795856</v>
          </cell>
          <cell r="AD433">
            <v>1.3958363737338655</v>
          </cell>
          <cell r="AE433">
            <v>140.22496272072624</v>
          </cell>
          <cell r="AF433">
            <v>1208.6450659788379</v>
          </cell>
          <cell r="AG433">
            <v>2</v>
          </cell>
          <cell r="AH433">
            <v>161737.91532606448</v>
          </cell>
          <cell r="AI433">
            <v>-95.10460062270856</v>
          </cell>
          <cell r="AJ433">
            <v>-1.0292705695098329E-2</v>
          </cell>
          <cell r="AK433">
            <v>-1521.673609963337</v>
          </cell>
        </row>
        <row r="434">
          <cell r="B434" t="str">
            <v>LoPGas</v>
          </cell>
          <cell r="C434" t="str">
            <v>Header</v>
          </cell>
          <cell r="D434" t="str">
            <v>x</v>
          </cell>
          <cell r="E434" t="str">
            <v>H</v>
          </cell>
          <cell r="F434">
            <v>35</v>
          </cell>
          <cell r="G434">
            <v>115</v>
          </cell>
          <cell r="J434">
            <v>5.4</v>
          </cell>
          <cell r="K434">
            <v>5.4</v>
          </cell>
          <cell r="L434">
            <v>80</v>
          </cell>
          <cell r="M434">
            <v>42.970506188828693</v>
          </cell>
          <cell r="N434">
            <v>63360</v>
          </cell>
          <cell r="O434">
            <v>5.28</v>
          </cell>
          <cell r="P434">
            <v>1</v>
          </cell>
          <cell r="Q434">
            <v>20</v>
          </cell>
          <cell r="R434">
            <v>0.7</v>
          </cell>
          <cell r="S434">
            <v>0.73278748682815997</v>
          </cell>
          <cell r="T434">
            <v>0.75</v>
          </cell>
          <cell r="U434">
            <v>122.428</v>
          </cell>
          <cell r="V434">
            <v>1.9016696574989436</v>
          </cell>
          <cell r="W434">
            <v>0.89406189821295357</v>
          </cell>
          <cell r="X434">
            <v>43.184131536302559</v>
          </cell>
          <cell r="Y434">
            <v>43.397756883776417</v>
          </cell>
          <cell r="Z434">
            <v>1.1538118698744548E-2</v>
          </cell>
          <cell r="AA434">
            <v>4.9219087862750727E-2</v>
          </cell>
          <cell r="AB434">
            <v>8.5114816344094599</v>
          </cell>
          <cell r="AC434">
            <v>1.2343914343771378</v>
          </cell>
          <cell r="AD434">
            <v>1.3858974138135514</v>
          </cell>
          <cell r="AE434">
            <v>673.07982105948588</v>
          </cell>
          <cell r="AF434">
            <v>2516.6471654942243</v>
          </cell>
          <cell r="AG434">
            <v>2</v>
          </cell>
          <cell r="AH434">
            <v>507761.07842206967</v>
          </cell>
          <cell r="AI434">
            <v>-75.171227961365631</v>
          </cell>
          <cell r="AJ434">
            <v>-1.694877975319391E-3</v>
          </cell>
          <cell r="AK434">
            <v>-75.171227961365631</v>
          </cell>
        </row>
        <row r="435">
          <cell r="B435" t="str">
            <v>LoPGas</v>
          </cell>
          <cell r="C435" t="str">
            <v>Header</v>
          </cell>
          <cell r="D435" t="str">
            <v>x</v>
          </cell>
          <cell r="E435" t="str">
            <v>H</v>
          </cell>
          <cell r="F435">
            <v>35</v>
          </cell>
          <cell r="G435">
            <v>115</v>
          </cell>
          <cell r="J435">
            <v>5.4</v>
          </cell>
          <cell r="K435">
            <v>5.4</v>
          </cell>
          <cell r="L435">
            <v>80</v>
          </cell>
          <cell r="M435">
            <v>43.397756883776417</v>
          </cell>
          <cell r="N435">
            <v>126720</v>
          </cell>
          <cell r="O435">
            <v>10.56</v>
          </cell>
          <cell r="P435">
            <v>1</v>
          </cell>
          <cell r="Q435">
            <v>20</v>
          </cell>
          <cell r="R435">
            <v>0.7</v>
          </cell>
          <cell r="S435">
            <v>1.01473233779264</v>
          </cell>
          <cell r="T435">
            <v>0.75</v>
          </cell>
          <cell r="U435">
            <v>122.428</v>
          </cell>
          <cell r="V435">
            <v>1.2723769635786062</v>
          </cell>
          <cell r="W435">
            <v>0.59820261569281286</v>
          </cell>
          <cell r="X435">
            <v>43.526245187056489</v>
          </cell>
          <cell r="Y435">
            <v>43.654733490336561</v>
          </cell>
          <cell r="Z435">
            <v>7.020788473104278E-3</v>
          </cell>
          <cell r="AA435">
            <v>3.7358379125359442E-2</v>
          </cell>
          <cell r="AB435">
            <v>6.9331063611990746</v>
          </cell>
          <cell r="AC435">
            <v>1.1014374835953484</v>
          </cell>
          <cell r="AD435">
            <v>1.3790491810030991</v>
          </cell>
          <cell r="AE435">
            <v>1346.1596421189718</v>
          </cell>
          <cell r="AF435">
            <v>2501.8355639934803</v>
          </cell>
          <cell r="AG435">
            <v>2</v>
          </cell>
          <cell r="AH435">
            <v>716132.61168109183</v>
          </cell>
          <cell r="AI435">
            <v>-90.371768445163681</v>
          </cell>
          <cell r="AJ435">
            <v>-1.0188015021325271E-3</v>
          </cell>
          <cell r="AK435">
            <v>-90.371768445163681</v>
          </cell>
        </row>
        <row r="436">
          <cell r="B436" t="str">
            <v>LoPGas</v>
          </cell>
          <cell r="C436" t="str">
            <v>Header</v>
          </cell>
          <cell r="D436" t="str">
            <v>x</v>
          </cell>
          <cell r="E436" t="str">
            <v>H</v>
          </cell>
          <cell r="F436">
            <v>35</v>
          </cell>
          <cell r="G436">
            <v>115</v>
          </cell>
          <cell r="J436">
            <v>5.4</v>
          </cell>
          <cell r="K436">
            <v>5.4</v>
          </cell>
          <cell r="L436">
            <v>80</v>
          </cell>
          <cell r="M436">
            <v>43.654733490336561</v>
          </cell>
          <cell r="N436">
            <v>190080</v>
          </cell>
          <cell r="O436">
            <v>15.84</v>
          </cell>
          <cell r="P436">
            <v>1</v>
          </cell>
          <cell r="Q436">
            <v>20</v>
          </cell>
          <cell r="R436">
            <v>0.7</v>
          </cell>
          <cell r="S436">
            <v>1.2386846748934399</v>
          </cell>
          <cell r="T436">
            <v>0.75</v>
          </cell>
          <cell r="U436">
            <v>122.428</v>
          </cell>
          <cell r="V436">
            <v>0.97875433593589878</v>
          </cell>
          <cell r="W436">
            <v>0.46015718661772809</v>
          </cell>
          <cell r="X436">
            <v>43.751460639173331</v>
          </cell>
          <cell r="Y436">
            <v>43.848187788010108</v>
          </cell>
          <cell r="Z436">
            <v>5.3226820505528627E-3</v>
          </cell>
          <cell r="AA436">
            <v>3.1954860350558403E-2</v>
          </cell>
          <cell r="AB436">
            <v>6.0613410564312922</v>
          </cell>
          <cell r="AC436">
            <v>1.0154432449336681</v>
          </cell>
          <cell r="AD436">
            <v>1.373515886291083</v>
          </cell>
          <cell r="AE436">
            <v>2019.2394631784575</v>
          </cell>
          <cell r="AF436">
            <v>2463.8281274260639</v>
          </cell>
          <cell r="AG436">
            <v>2</v>
          </cell>
          <cell r="AH436">
            <v>870273.37020762055</v>
          </cell>
          <cell r="AI436">
            <v>-101.98279188222691</v>
          </cell>
          <cell r="AJ436">
            <v>-7.6646518670504826E-4</v>
          </cell>
          <cell r="AK436">
            <v>-101.98279188222691</v>
          </cell>
        </row>
        <row r="437">
          <cell r="B437" t="str">
            <v>LoPGas</v>
          </cell>
          <cell r="C437" t="str">
            <v>Leader</v>
          </cell>
          <cell r="D437" t="str">
            <v>x</v>
          </cell>
          <cell r="E437" t="str">
            <v>L</v>
          </cell>
          <cell r="F437">
            <v>35</v>
          </cell>
          <cell r="G437">
            <v>115</v>
          </cell>
          <cell r="J437">
            <v>5.4</v>
          </cell>
          <cell r="K437">
            <v>5.4</v>
          </cell>
          <cell r="L437">
            <v>80</v>
          </cell>
          <cell r="M437">
            <v>43.848187788010108</v>
          </cell>
          <cell r="N437">
            <v>253440.00000000003</v>
          </cell>
          <cell r="O437">
            <v>21.12</v>
          </cell>
          <cell r="P437">
            <v>1</v>
          </cell>
          <cell r="Q437">
            <v>200</v>
          </cell>
          <cell r="R437">
            <v>0.7</v>
          </cell>
          <cell r="S437">
            <v>1.4046444981305601</v>
          </cell>
          <cell r="T437">
            <v>0.75</v>
          </cell>
          <cell r="U437">
            <v>122.428</v>
          </cell>
          <cell r="V437">
            <v>9.2717069891599255</v>
          </cell>
          <cell r="W437">
            <v>4.4626522763690097</v>
          </cell>
          <cell r="X437">
            <v>44.633418691766444</v>
          </cell>
          <cell r="Y437">
            <v>45.41864959552278</v>
          </cell>
          <cell r="Z437">
            <v>4.3440749202382167E-2</v>
          </cell>
          <cell r="AA437">
            <v>2.8456634642071418E-2</v>
          </cell>
          <cell r="AB437">
            <v>5.5502556253984103</v>
          </cell>
          <cell r="AC437">
            <v>0.95860873725090567</v>
          </cell>
          <cell r="AD437">
            <v>1.3718196012439621</v>
          </cell>
          <cell r="AE437">
            <v>2692.319284237944</v>
          </cell>
          <cell r="AF437">
            <v>2639.7596862499227</v>
          </cell>
          <cell r="AG437">
            <v>3</v>
          </cell>
          <cell r="AH437">
            <v>1017263.6740901999</v>
          </cell>
          <cell r="AI437">
            <v>-1081.8122335822404</v>
          </cell>
          <cell r="AJ437">
            <v>-6.0978773988897934E-3</v>
          </cell>
          <cell r="AK437">
            <v>-1081.8122335822404</v>
          </cell>
        </row>
        <row r="438">
          <cell r="B438" t="str">
            <v>35_115_0.7_200</v>
          </cell>
          <cell r="F438">
            <v>35</v>
          </cell>
          <cell r="G438">
            <v>115</v>
          </cell>
          <cell r="H438">
            <v>28.015768726701399</v>
          </cell>
          <cell r="R438">
            <v>0.7</v>
          </cell>
          <cell r="W438">
            <v>4.4626522763690097</v>
          </cell>
          <cell r="X438">
            <v>6.9842312732986009</v>
          </cell>
          <cell r="AK438">
            <v>-1349.3380218709967</v>
          </cell>
          <cell r="AL438">
            <v>4.2685141792228546E-3</v>
          </cell>
          <cell r="AM438">
            <v>-1081.8122335822404</v>
          </cell>
        </row>
        <row r="439">
          <cell r="B439" t="str">
            <v>LoPGas</v>
          </cell>
          <cell r="C439" t="str">
            <v>Branch</v>
          </cell>
          <cell r="D439" t="str">
            <v>x</v>
          </cell>
          <cell r="E439" t="str">
            <v>B</v>
          </cell>
          <cell r="F439">
            <v>35</v>
          </cell>
          <cell r="G439">
            <v>115</v>
          </cell>
          <cell r="J439">
            <v>5.4</v>
          </cell>
          <cell r="K439">
            <v>5.4</v>
          </cell>
          <cell r="L439">
            <v>80</v>
          </cell>
          <cell r="M439">
            <v>40.4</v>
          </cell>
          <cell r="N439">
            <v>13200.000000000002</v>
          </cell>
          <cell r="O439">
            <v>1.2</v>
          </cell>
          <cell r="P439">
            <v>16</v>
          </cell>
          <cell r="Q439">
            <v>30</v>
          </cell>
          <cell r="R439">
            <v>0.4</v>
          </cell>
          <cell r="S439">
            <v>0.5</v>
          </cell>
          <cell r="T439">
            <v>0.75</v>
          </cell>
          <cell r="U439">
            <v>122.428</v>
          </cell>
          <cell r="V439">
            <v>0.43891755828360435</v>
          </cell>
          <cell r="W439">
            <v>0.20635522251227201</v>
          </cell>
          <cell r="X439">
            <v>42.589249701282526</v>
          </cell>
          <cell r="Y439">
            <v>44.778499402565046</v>
          </cell>
          <cell r="Z439">
            <v>0.11056816673144054</v>
          </cell>
          <cell r="AA439">
            <v>0.19225458791995378</v>
          </cell>
          <cell r="AB439">
            <v>10.590508807326579</v>
          </cell>
          <cell r="AC439">
            <v>1.3689353869802898</v>
          </cell>
          <cell r="AD439">
            <v>1.3951420463427007</v>
          </cell>
          <cell r="AE439">
            <v>80.128550126129284</v>
          </cell>
          <cell r="AF439">
            <v>690.44738802171366</v>
          </cell>
          <cell r="AG439">
            <v>2</v>
          </cell>
          <cell r="AH439">
            <v>92263.442735691584</v>
          </cell>
          <cell r="AI439">
            <v>-92.253784769455933</v>
          </cell>
          <cell r="AJ439">
            <v>-1.7472307721487862E-2</v>
          </cell>
          <cell r="AK439">
            <v>-1476.0605563112949</v>
          </cell>
        </row>
        <row r="440">
          <cell r="B440" t="str">
            <v>LoPGas</v>
          </cell>
          <cell r="C440" t="str">
            <v>Header</v>
          </cell>
          <cell r="D440" t="str">
            <v>x</v>
          </cell>
          <cell r="E440" t="str">
            <v>H</v>
          </cell>
          <cell r="F440">
            <v>35</v>
          </cell>
          <cell r="G440">
            <v>115</v>
          </cell>
          <cell r="J440">
            <v>5.4</v>
          </cell>
          <cell r="K440">
            <v>5.4</v>
          </cell>
          <cell r="L440">
            <v>80</v>
          </cell>
          <cell r="M440">
            <v>44.778499402565046</v>
          </cell>
          <cell r="N440">
            <v>63360</v>
          </cell>
          <cell r="O440">
            <v>5.28</v>
          </cell>
          <cell r="P440">
            <v>1</v>
          </cell>
          <cell r="Q440">
            <v>20</v>
          </cell>
          <cell r="R440">
            <v>0.4</v>
          </cell>
          <cell r="S440">
            <v>0.73278748682815997</v>
          </cell>
          <cell r="T440">
            <v>0.75</v>
          </cell>
          <cell r="U440">
            <v>122.428</v>
          </cell>
          <cell r="V440">
            <v>0.67467762497057071</v>
          </cell>
          <cell r="W440">
            <v>0.31719681474874051</v>
          </cell>
          <cell r="X440">
            <v>45.134224236921433</v>
          </cell>
          <cell r="Y440">
            <v>45.48994907127782</v>
          </cell>
          <cell r="Z440">
            <v>2.0199300332041648E-2</v>
          </cell>
          <cell r="AA440">
            <v>7.7155722906189439E-2</v>
          </cell>
          <cell r="AB440">
            <v>8.5114816344094599</v>
          </cell>
          <cell r="AC440">
            <v>1.2396241601960736</v>
          </cell>
          <cell r="AD440">
            <v>1.3800472364674505</v>
          </cell>
          <cell r="AE440">
            <v>384.61704060542053</v>
          </cell>
          <cell r="AF440">
            <v>1440.1314807936044</v>
          </cell>
          <cell r="AG440">
            <v>2</v>
          </cell>
          <cell r="AH440">
            <v>289112.65635483275</v>
          </cell>
          <cell r="AI440">
            <v>-70.947574774072919</v>
          </cell>
          <cell r="AJ440">
            <v>-2.7993834743557811E-3</v>
          </cell>
          <cell r="AK440">
            <v>-70.947574774072919</v>
          </cell>
        </row>
        <row r="441">
          <cell r="B441" t="str">
            <v>LoPGas</v>
          </cell>
          <cell r="C441" t="str">
            <v>Header</v>
          </cell>
          <cell r="D441" t="str">
            <v>x</v>
          </cell>
          <cell r="E441" t="str">
            <v>H</v>
          </cell>
          <cell r="F441">
            <v>35</v>
          </cell>
          <cell r="G441">
            <v>115</v>
          </cell>
          <cell r="J441">
            <v>5.4</v>
          </cell>
          <cell r="K441">
            <v>5.4</v>
          </cell>
          <cell r="L441">
            <v>80</v>
          </cell>
          <cell r="M441">
            <v>45.48994907127782</v>
          </cell>
          <cell r="N441">
            <v>126720</v>
          </cell>
          <cell r="O441">
            <v>10.56</v>
          </cell>
          <cell r="P441">
            <v>1</v>
          </cell>
          <cell r="Q441">
            <v>20</v>
          </cell>
          <cell r="R441">
            <v>0.4</v>
          </cell>
          <cell r="S441">
            <v>1.01473233779264</v>
          </cell>
          <cell r="T441">
            <v>0.75</v>
          </cell>
          <cell r="U441">
            <v>122.428</v>
          </cell>
          <cell r="V441">
            <v>0.44906328674856655</v>
          </cell>
          <cell r="W441">
            <v>0.2111251935818359</v>
          </cell>
          <cell r="X441">
            <v>45.702726319058414</v>
          </cell>
          <cell r="Y441">
            <v>45.915503566839</v>
          </cell>
          <cell r="Z441">
            <v>1.2331320415612579E-2</v>
          </cell>
          <cell r="AA441">
            <v>5.8593822448205636E-2</v>
          </cell>
          <cell r="AB441">
            <v>6.9331063611990746</v>
          </cell>
          <cell r="AC441">
            <v>1.1068773060004791</v>
          </cell>
          <cell r="AD441">
            <v>1.3722717517506158</v>
          </cell>
          <cell r="AE441">
            <v>769.23408121084105</v>
          </cell>
          <cell r="AF441">
            <v>1435.6190796023959</v>
          </cell>
          <cell r="AG441">
            <v>2</v>
          </cell>
          <cell r="AH441">
            <v>407601.05068461894</v>
          </cell>
          <cell r="AI441">
            <v>-84.698414513414491</v>
          </cell>
          <cell r="AJ441">
            <v>-1.6709756651162896E-3</v>
          </cell>
          <cell r="AK441">
            <v>-84.698414513414491</v>
          </cell>
        </row>
        <row r="442">
          <cell r="B442" t="str">
            <v>LoPGas</v>
          </cell>
          <cell r="C442" t="str">
            <v>Header</v>
          </cell>
          <cell r="D442" t="str">
            <v>x</v>
          </cell>
          <cell r="E442" t="str">
            <v>H</v>
          </cell>
          <cell r="F442">
            <v>35</v>
          </cell>
          <cell r="G442">
            <v>115</v>
          </cell>
          <cell r="J442">
            <v>5.4</v>
          </cell>
          <cell r="K442">
            <v>5.4</v>
          </cell>
          <cell r="L442">
            <v>80</v>
          </cell>
          <cell r="M442">
            <v>45.915503566839</v>
          </cell>
          <cell r="N442">
            <v>190080</v>
          </cell>
          <cell r="O442">
            <v>15.84</v>
          </cell>
          <cell r="P442">
            <v>1</v>
          </cell>
          <cell r="Q442">
            <v>20</v>
          </cell>
          <cell r="R442">
            <v>0.4</v>
          </cell>
          <cell r="S442">
            <v>1.2386846748934399</v>
          </cell>
          <cell r="T442">
            <v>0.75</v>
          </cell>
          <cell r="U442">
            <v>122.428</v>
          </cell>
          <cell r="V442">
            <v>0.34431127348315804</v>
          </cell>
          <cell r="W442">
            <v>0.16187648024595802</v>
          </cell>
          <cell r="X442">
            <v>46.075056184839951</v>
          </cell>
          <cell r="Y442">
            <v>46.234608802840903</v>
          </cell>
          <cell r="Z442">
            <v>9.3621813256846709E-3</v>
          </cell>
          <cell r="AA442">
            <v>5.0132137034193974E-2</v>
          </cell>
          <cell r="AB442">
            <v>6.0613410564312922</v>
          </cell>
          <cell r="AC442">
            <v>1.0208938902984683</v>
          </cell>
          <cell r="AD442">
            <v>1.3661825600068958</v>
          </cell>
          <cell r="AE442">
            <v>1153.8511218162616</v>
          </cell>
          <cell r="AF442">
            <v>1415.8258985164639</v>
          </cell>
          <cell r="AG442">
            <v>2</v>
          </cell>
          <cell r="AH442">
            <v>495203.35656796437</v>
          </cell>
          <cell r="AI442">
            <v>-95.128849326711659</v>
          </cell>
          <cell r="AJ442">
            <v>-1.2511685780554459E-3</v>
          </cell>
          <cell r="AK442">
            <v>-95.128849326711659</v>
          </cell>
        </row>
        <row r="443">
          <cell r="B443" t="str">
            <v>LoPGas</v>
          </cell>
          <cell r="C443" t="str">
            <v>Leader</v>
          </cell>
          <cell r="D443" t="str">
            <v>x</v>
          </cell>
          <cell r="E443" t="str">
            <v>L</v>
          </cell>
          <cell r="F443">
            <v>35</v>
          </cell>
          <cell r="G443">
            <v>115</v>
          </cell>
          <cell r="J443">
            <v>5.4</v>
          </cell>
          <cell r="K443">
            <v>5.4</v>
          </cell>
          <cell r="L443">
            <v>80</v>
          </cell>
          <cell r="M443">
            <v>46.234608802840903</v>
          </cell>
          <cell r="N443">
            <v>253440.00000000003</v>
          </cell>
          <cell r="O443">
            <v>21.12</v>
          </cell>
          <cell r="P443">
            <v>1</v>
          </cell>
          <cell r="Q443">
            <v>40</v>
          </cell>
          <cell r="R443">
            <v>0.4</v>
          </cell>
          <cell r="S443">
            <v>1.4046444981305601</v>
          </cell>
          <cell r="T443">
            <v>0.75</v>
          </cell>
          <cell r="U443">
            <v>122.428</v>
          </cell>
          <cell r="V443">
            <v>0.62366691536369123</v>
          </cell>
          <cell r="W443">
            <v>0.29321434666839963</v>
          </cell>
          <cell r="X443">
            <v>46.492220458001562</v>
          </cell>
          <cell r="Y443">
            <v>46.749832113162221</v>
          </cell>
          <cell r="Z443">
            <v>1.5258917253849758E-2</v>
          </cell>
          <cell r="AA443">
            <v>4.4273198674668057E-2</v>
          </cell>
          <cell r="AB443">
            <v>5.5502556253984103</v>
          </cell>
          <cell r="AC443">
            <v>0.96572648844074338</v>
          </cell>
          <cell r="AD443">
            <v>1.3617087979100262</v>
          </cell>
          <cell r="AE443">
            <v>1538.4681624216823</v>
          </cell>
          <cell r="AF443">
            <v>1455.7489874632479</v>
          </cell>
          <cell r="AG443">
            <v>2</v>
          </cell>
          <cell r="AH443">
            <v>578553.16591736348</v>
          </cell>
          <cell r="AI443">
            <v>-204.30375192879382</v>
          </cell>
          <cell r="AJ443">
            <v>-2.0153068963935624E-3</v>
          </cell>
          <cell r="AK443">
            <v>-204.30375192879382</v>
          </cell>
        </row>
        <row r="444">
          <cell r="B444" t="str">
            <v>35_115_0.4_40</v>
          </cell>
          <cell r="F444">
            <v>35</v>
          </cell>
          <cell r="G444">
            <v>115</v>
          </cell>
          <cell r="H444">
            <v>33.810231942242794</v>
          </cell>
          <cell r="R444">
            <v>0.4</v>
          </cell>
          <cell r="W444">
            <v>0.29321434666839963</v>
          </cell>
          <cell r="X444">
            <v>1.1897680577572061</v>
          </cell>
          <cell r="AK444">
            <v>-455.07859054299286</v>
          </cell>
          <cell r="AL444">
            <v>8.0612275855742503E-4</v>
          </cell>
          <cell r="AM444">
            <v>-204.30375192879382</v>
          </cell>
        </row>
        <row r="445">
          <cell r="B445" t="str">
            <v>LoPGas</v>
          </cell>
          <cell r="C445" t="str">
            <v>Branch</v>
          </cell>
          <cell r="D445" t="str">
            <v>x</v>
          </cell>
          <cell r="E445" t="str">
            <v>B</v>
          </cell>
          <cell r="F445">
            <v>35</v>
          </cell>
          <cell r="G445">
            <v>115</v>
          </cell>
          <cell r="J445">
            <v>5.4</v>
          </cell>
          <cell r="K445">
            <v>5.4</v>
          </cell>
          <cell r="L445">
            <v>80</v>
          </cell>
          <cell r="M445">
            <v>40.4</v>
          </cell>
          <cell r="N445">
            <v>13200.000000000002</v>
          </cell>
          <cell r="O445">
            <v>1.2</v>
          </cell>
          <cell r="P445">
            <v>16</v>
          </cell>
          <cell r="Q445">
            <v>30</v>
          </cell>
          <cell r="R445">
            <v>0.4</v>
          </cell>
          <cell r="S445">
            <v>0.5</v>
          </cell>
          <cell r="T445">
            <v>0.75</v>
          </cell>
          <cell r="U445">
            <v>122.428</v>
          </cell>
          <cell r="V445">
            <v>0.43891755828360435</v>
          </cell>
          <cell r="W445">
            <v>0.20635522251227201</v>
          </cell>
          <cell r="X445">
            <v>42.589249701282526</v>
          </cell>
          <cell r="Y445">
            <v>44.778499402565046</v>
          </cell>
          <cell r="Z445">
            <v>0.11056816673144054</v>
          </cell>
          <cell r="AA445">
            <v>0.19225458791995378</v>
          </cell>
          <cell r="AB445">
            <v>10.590508807326579</v>
          </cell>
          <cell r="AC445">
            <v>1.3689353869802898</v>
          </cell>
          <cell r="AD445">
            <v>1.3951420463427007</v>
          </cell>
          <cell r="AE445">
            <v>80.128550126129284</v>
          </cell>
          <cell r="AF445">
            <v>690.44738802171366</v>
          </cell>
          <cell r="AG445">
            <v>2</v>
          </cell>
          <cell r="AH445">
            <v>92263.442735691584</v>
          </cell>
          <cell r="AI445">
            <v>-92.253784769455933</v>
          </cell>
          <cell r="AJ445">
            <v>-1.7472307721487862E-2</v>
          </cell>
          <cell r="AK445">
            <v>-1476.0605563112949</v>
          </cell>
        </row>
        <row r="446">
          <cell r="B446" t="str">
            <v>LoPGas</v>
          </cell>
          <cell r="C446" t="str">
            <v>Header</v>
          </cell>
          <cell r="D446" t="str">
            <v>x</v>
          </cell>
          <cell r="E446" t="str">
            <v>H</v>
          </cell>
          <cell r="F446">
            <v>35</v>
          </cell>
          <cell r="G446">
            <v>115</v>
          </cell>
          <cell r="J446">
            <v>5.4</v>
          </cell>
          <cell r="K446">
            <v>5.4</v>
          </cell>
          <cell r="L446">
            <v>80</v>
          </cell>
          <cell r="M446">
            <v>44.778499402565046</v>
          </cell>
          <cell r="N446">
            <v>63360</v>
          </cell>
          <cell r="O446">
            <v>5.28</v>
          </cell>
          <cell r="P446">
            <v>1</v>
          </cell>
          <cell r="Q446">
            <v>20</v>
          </cell>
          <cell r="R446">
            <v>0.4</v>
          </cell>
          <cell r="S446">
            <v>0.73278748682815997</v>
          </cell>
          <cell r="T446">
            <v>0.75</v>
          </cell>
          <cell r="U446">
            <v>122.428</v>
          </cell>
          <cell r="V446">
            <v>0.67467762497057071</v>
          </cell>
          <cell r="W446">
            <v>0.31719681474874051</v>
          </cell>
          <cell r="X446">
            <v>45.134224236921433</v>
          </cell>
          <cell r="Y446">
            <v>45.48994907127782</v>
          </cell>
          <cell r="Z446">
            <v>2.0199300332041648E-2</v>
          </cell>
          <cell r="AA446">
            <v>7.7155722906189439E-2</v>
          </cell>
          <cell r="AB446">
            <v>8.5114816344094599</v>
          </cell>
          <cell r="AC446">
            <v>1.2396241601960736</v>
          </cell>
          <cell r="AD446">
            <v>1.3800472364674505</v>
          </cell>
          <cell r="AE446">
            <v>384.61704060542053</v>
          </cell>
          <cell r="AF446">
            <v>1440.1314807936044</v>
          </cell>
          <cell r="AG446">
            <v>2</v>
          </cell>
          <cell r="AH446">
            <v>289112.65635483275</v>
          </cell>
          <cell r="AI446">
            <v>-70.947574774072919</v>
          </cell>
          <cell r="AJ446">
            <v>-2.7993834743557811E-3</v>
          </cell>
          <cell r="AK446">
            <v>-70.947574774072919</v>
          </cell>
        </row>
        <row r="447">
          <cell r="B447" t="str">
            <v>LoPGas</v>
          </cell>
          <cell r="C447" t="str">
            <v>Header</v>
          </cell>
          <cell r="D447" t="str">
            <v>x</v>
          </cell>
          <cell r="E447" t="str">
            <v>H</v>
          </cell>
          <cell r="F447">
            <v>35</v>
          </cell>
          <cell r="G447">
            <v>115</v>
          </cell>
          <cell r="J447">
            <v>5.4</v>
          </cell>
          <cell r="K447">
            <v>5.4</v>
          </cell>
          <cell r="L447">
            <v>80</v>
          </cell>
          <cell r="M447">
            <v>45.48994907127782</v>
          </cell>
          <cell r="N447">
            <v>126720</v>
          </cell>
          <cell r="O447">
            <v>10.56</v>
          </cell>
          <cell r="P447">
            <v>1</v>
          </cell>
          <cell r="Q447">
            <v>20</v>
          </cell>
          <cell r="R447">
            <v>0.4</v>
          </cell>
          <cell r="S447">
            <v>1.01473233779264</v>
          </cell>
          <cell r="T447">
            <v>0.75</v>
          </cell>
          <cell r="U447">
            <v>122.428</v>
          </cell>
          <cell r="V447">
            <v>0.44906328674856655</v>
          </cell>
          <cell r="W447">
            <v>0.2111251935818359</v>
          </cell>
          <cell r="X447">
            <v>45.702726319058414</v>
          </cell>
          <cell r="Y447">
            <v>45.915503566839</v>
          </cell>
          <cell r="Z447">
            <v>1.2331320415612579E-2</v>
          </cell>
          <cell r="AA447">
            <v>5.8593822448205636E-2</v>
          </cell>
          <cell r="AB447">
            <v>6.9331063611990746</v>
          </cell>
          <cell r="AC447">
            <v>1.1068773060004791</v>
          </cell>
          <cell r="AD447">
            <v>1.3722717517506158</v>
          </cell>
          <cell r="AE447">
            <v>769.23408121084105</v>
          </cell>
          <cell r="AF447">
            <v>1435.6190796023959</v>
          </cell>
          <cell r="AG447">
            <v>2</v>
          </cell>
          <cell r="AH447">
            <v>407601.05068461894</v>
          </cell>
          <cell r="AI447">
            <v>-84.698414513414491</v>
          </cell>
          <cell r="AJ447">
            <v>-1.6709756651162896E-3</v>
          </cell>
          <cell r="AK447">
            <v>-84.698414513414491</v>
          </cell>
        </row>
        <row r="448">
          <cell r="B448" t="str">
            <v>LoPGas</v>
          </cell>
          <cell r="C448" t="str">
            <v>Header</v>
          </cell>
          <cell r="D448" t="str">
            <v>x</v>
          </cell>
          <cell r="E448" t="str">
            <v>H</v>
          </cell>
          <cell r="F448">
            <v>35</v>
          </cell>
          <cell r="G448">
            <v>115</v>
          </cell>
          <cell r="J448">
            <v>5.4</v>
          </cell>
          <cell r="K448">
            <v>5.4</v>
          </cell>
          <cell r="L448">
            <v>80</v>
          </cell>
          <cell r="M448">
            <v>45.915503566839</v>
          </cell>
          <cell r="N448">
            <v>190080</v>
          </cell>
          <cell r="O448">
            <v>15.84</v>
          </cell>
          <cell r="P448">
            <v>1</v>
          </cell>
          <cell r="Q448">
            <v>20</v>
          </cell>
          <cell r="R448">
            <v>0.4</v>
          </cell>
          <cell r="S448">
            <v>1.2386846748934399</v>
          </cell>
          <cell r="T448">
            <v>0.75</v>
          </cell>
          <cell r="U448">
            <v>122.428</v>
          </cell>
          <cell r="V448">
            <v>0.34431127348315804</v>
          </cell>
          <cell r="W448">
            <v>0.16187648024595802</v>
          </cell>
          <cell r="X448">
            <v>46.075056184839951</v>
          </cell>
          <cell r="Y448">
            <v>46.234608802840903</v>
          </cell>
          <cell r="Z448">
            <v>9.3621813256846709E-3</v>
          </cell>
          <cell r="AA448">
            <v>5.0132137034193974E-2</v>
          </cell>
          <cell r="AB448">
            <v>6.0613410564312922</v>
          </cell>
          <cell r="AC448">
            <v>1.0208938902984683</v>
          </cell>
          <cell r="AD448">
            <v>1.3661825600068958</v>
          </cell>
          <cell r="AE448">
            <v>1153.8511218162616</v>
          </cell>
          <cell r="AF448">
            <v>1415.8258985164639</v>
          </cell>
          <cell r="AG448">
            <v>2</v>
          </cell>
          <cell r="AH448">
            <v>495203.35656796437</v>
          </cell>
          <cell r="AI448">
            <v>-95.128849326711659</v>
          </cell>
          <cell r="AJ448">
            <v>-1.2511685780554459E-3</v>
          </cell>
          <cell r="AK448">
            <v>-95.128849326711659</v>
          </cell>
        </row>
        <row r="449">
          <cell r="B449" t="str">
            <v>LoPGas</v>
          </cell>
          <cell r="C449" t="str">
            <v>Leader</v>
          </cell>
          <cell r="D449" t="str">
            <v>x</v>
          </cell>
          <cell r="E449" t="str">
            <v>L</v>
          </cell>
          <cell r="F449">
            <v>35</v>
          </cell>
          <cell r="G449">
            <v>115</v>
          </cell>
          <cell r="J449">
            <v>5.4</v>
          </cell>
          <cell r="K449">
            <v>5.4</v>
          </cell>
          <cell r="L449">
            <v>80</v>
          </cell>
          <cell r="M449">
            <v>46.234608802840903</v>
          </cell>
          <cell r="N449">
            <v>253440.00000000003</v>
          </cell>
          <cell r="O449">
            <v>21.12</v>
          </cell>
          <cell r="P449">
            <v>1</v>
          </cell>
          <cell r="Q449">
            <v>20</v>
          </cell>
          <cell r="R449">
            <v>0.4</v>
          </cell>
          <cell r="S449">
            <v>1.4046444981305601</v>
          </cell>
          <cell r="T449">
            <v>0.75</v>
          </cell>
          <cell r="U449">
            <v>122.428</v>
          </cell>
          <cell r="V449">
            <v>0.31119235167396769</v>
          </cell>
          <cell r="W449">
            <v>0.14630576007238716</v>
          </cell>
          <cell r="X449">
            <v>46.363760587027897</v>
          </cell>
          <cell r="Y449">
            <v>46.492912371214892</v>
          </cell>
          <cell r="Z449">
            <v>7.64995041418981E-3</v>
          </cell>
          <cell r="AA449">
            <v>4.4253718608611811E-2</v>
          </cell>
          <cell r="AB449">
            <v>5.5502556253984103</v>
          </cell>
          <cell r="AC449">
            <v>0.96572570791919776</v>
          </cell>
          <cell r="AD449">
            <v>1.3617098984741376</v>
          </cell>
          <cell r="AE449">
            <v>1538.4681624216823</v>
          </cell>
          <cell r="AF449">
            <v>1452.7914746714814</v>
          </cell>
          <cell r="AG449">
            <v>2</v>
          </cell>
          <cell r="AH449">
            <v>578663.58914855402</v>
          </cell>
          <cell r="AI449">
            <v>-102.54533213019938</v>
          </cell>
          <cell r="AJ449">
            <v>-1.0115346051353315E-3</v>
          </cell>
          <cell r="AK449">
            <v>-102.54533213019938</v>
          </cell>
        </row>
        <row r="450">
          <cell r="B450" t="str">
            <v>35_115_0.4_20</v>
          </cell>
          <cell r="F450">
            <v>35</v>
          </cell>
          <cell r="G450">
            <v>115</v>
          </cell>
          <cell r="H450">
            <v>33.957140528838806</v>
          </cell>
          <cell r="R450">
            <v>0.4</v>
          </cell>
          <cell r="W450">
            <v>0.14630576007238716</v>
          </cell>
          <cell r="X450">
            <v>1.0428594711611936</v>
          </cell>
          <cell r="AK450">
            <v>-353.32017074439841</v>
          </cell>
          <cell r="AL450">
            <v>4.0461384205413265E-4</v>
          </cell>
          <cell r="AM450">
            <v>-102.54533213019938</v>
          </cell>
        </row>
        <row r="451">
          <cell r="B451" t="str">
            <v>LoPGas</v>
          </cell>
          <cell r="C451" t="str">
            <v>Branch</v>
          </cell>
          <cell r="D451" t="str">
            <v>x</v>
          </cell>
          <cell r="E451" t="str">
            <v>B</v>
          </cell>
          <cell r="F451">
            <v>35</v>
          </cell>
          <cell r="G451">
            <v>115</v>
          </cell>
          <cell r="J451">
            <v>5.4</v>
          </cell>
          <cell r="K451">
            <v>5.4</v>
          </cell>
          <cell r="L451">
            <v>80</v>
          </cell>
          <cell r="M451">
            <v>40.4</v>
          </cell>
          <cell r="N451">
            <v>13200.000000000002</v>
          </cell>
          <cell r="O451">
            <v>1.2</v>
          </cell>
          <cell r="P451">
            <v>16</v>
          </cell>
          <cell r="Q451">
            <v>30</v>
          </cell>
          <cell r="R451">
            <v>0.4</v>
          </cell>
          <cell r="S451">
            <v>0.5</v>
          </cell>
          <cell r="T451">
            <v>0.75</v>
          </cell>
          <cell r="U451">
            <v>122.428</v>
          </cell>
          <cell r="V451">
            <v>0.43891755828360435</v>
          </cell>
          <cell r="W451">
            <v>0.20635522251227201</v>
          </cell>
          <cell r="X451">
            <v>42.589249701282526</v>
          </cell>
          <cell r="Y451">
            <v>44.778499402565046</v>
          </cell>
          <cell r="Z451">
            <v>0.11056816673144054</v>
          </cell>
          <cell r="AA451">
            <v>0.19225458791995378</v>
          </cell>
          <cell r="AB451">
            <v>10.590508807326579</v>
          </cell>
          <cell r="AC451">
            <v>1.3689353869802898</v>
          </cell>
          <cell r="AD451">
            <v>1.3951420463427007</v>
          </cell>
          <cell r="AE451">
            <v>80.128550126129284</v>
          </cell>
          <cell r="AF451">
            <v>690.44738802171366</v>
          </cell>
          <cell r="AG451">
            <v>2</v>
          </cell>
          <cell r="AH451">
            <v>92263.442735691584</v>
          </cell>
          <cell r="AI451">
            <v>-92.253784769455933</v>
          </cell>
          <cell r="AJ451">
            <v>-1.7472307721487862E-2</v>
          </cell>
          <cell r="AK451">
            <v>-1476.0605563112949</v>
          </cell>
        </row>
        <row r="452">
          <cell r="B452" t="str">
            <v>LoPGas</v>
          </cell>
          <cell r="C452" t="str">
            <v>Header</v>
          </cell>
          <cell r="D452" t="str">
            <v>x</v>
          </cell>
          <cell r="E452" t="str">
            <v>H</v>
          </cell>
          <cell r="F452">
            <v>35</v>
          </cell>
          <cell r="G452">
            <v>115</v>
          </cell>
          <cell r="J452">
            <v>5.4</v>
          </cell>
          <cell r="K452">
            <v>5.4</v>
          </cell>
          <cell r="L452">
            <v>80</v>
          </cell>
          <cell r="M452">
            <v>44.778499402565046</v>
          </cell>
          <cell r="N452">
            <v>63360</v>
          </cell>
          <cell r="O452">
            <v>5.28</v>
          </cell>
          <cell r="P452">
            <v>1</v>
          </cell>
          <cell r="Q452">
            <v>20</v>
          </cell>
          <cell r="R452">
            <v>0.4</v>
          </cell>
          <cell r="S452">
            <v>0.73278748682815997</v>
          </cell>
          <cell r="T452">
            <v>0.75</v>
          </cell>
          <cell r="U452">
            <v>122.428</v>
          </cell>
          <cell r="V452">
            <v>0.67467762497057071</v>
          </cell>
          <cell r="W452">
            <v>0.31719681474874051</v>
          </cell>
          <cell r="X452">
            <v>45.134224236921433</v>
          </cell>
          <cell r="Y452">
            <v>45.48994907127782</v>
          </cell>
          <cell r="Z452">
            <v>2.0199300332041648E-2</v>
          </cell>
          <cell r="AA452">
            <v>7.7155722906189439E-2</v>
          </cell>
          <cell r="AB452">
            <v>8.5114816344094599</v>
          </cell>
          <cell r="AC452">
            <v>1.2396241601960736</v>
          </cell>
          <cell r="AD452">
            <v>1.3800472364674505</v>
          </cell>
          <cell r="AE452">
            <v>384.61704060542053</v>
          </cell>
          <cell r="AF452">
            <v>1440.1314807936044</v>
          </cell>
          <cell r="AG452">
            <v>2</v>
          </cell>
          <cell r="AH452">
            <v>289112.65635483275</v>
          </cell>
          <cell r="AI452">
            <v>-70.947574774072919</v>
          </cell>
          <cell r="AJ452">
            <v>-2.7993834743557811E-3</v>
          </cell>
          <cell r="AK452">
            <v>-70.947574774072919</v>
          </cell>
        </row>
        <row r="453">
          <cell r="B453" t="str">
            <v>LoPGas</v>
          </cell>
          <cell r="C453" t="str">
            <v>Header</v>
          </cell>
          <cell r="D453" t="str">
            <v>x</v>
          </cell>
          <cell r="E453" t="str">
            <v>H</v>
          </cell>
          <cell r="F453">
            <v>35</v>
          </cell>
          <cell r="G453">
            <v>115</v>
          </cell>
          <cell r="J453">
            <v>5.4</v>
          </cell>
          <cell r="K453">
            <v>5.4</v>
          </cell>
          <cell r="L453">
            <v>80</v>
          </cell>
          <cell r="M453">
            <v>45.48994907127782</v>
          </cell>
          <cell r="N453">
            <v>126720</v>
          </cell>
          <cell r="O453">
            <v>10.56</v>
          </cell>
          <cell r="P453">
            <v>1</v>
          </cell>
          <cell r="Q453">
            <v>20</v>
          </cell>
          <cell r="R453">
            <v>0.4</v>
          </cell>
          <cell r="S453">
            <v>1.01473233779264</v>
          </cell>
          <cell r="T453">
            <v>0.75</v>
          </cell>
          <cell r="U453">
            <v>122.428</v>
          </cell>
          <cell r="V453">
            <v>0.44906328674856655</v>
          </cell>
          <cell r="W453">
            <v>0.2111251935818359</v>
          </cell>
          <cell r="X453">
            <v>45.702726319058414</v>
          </cell>
          <cell r="Y453">
            <v>45.915503566839</v>
          </cell>
          <cell r="Z453">
            <v>1.2331320415612579E-2</v>
          </cell>
          <cell r="AA453">
            <v>5.8593822448205636E-2</v>
          </cell>
          <cell r="AB453">
            <v>6.9331063611990746</v>
          </cell>
          <cell r="AC453">
            <v>1.1068773060004791</v>
          </cell>
          <cell r="AD453">
            <v>1.3722717517506158</v>
          </cell>
          <cell r="AE453">
            <v>769.23408121084105</v>
          </cell>
          <cell r="AF453">
            <v>1435.6190796023959</v>
          </cell>
          <cell r="AG453">
            <v>2</v>
          </cell>
          <cell r="AH453">
            <v>407601.05068461894</v>
          </cell>
          <cell r="AI453">
            <v>-84.698414513414491</v>
          </cell>
          <cell r="AJ453">
            <v>-1.6709756651162896E-3</v>
          </cell>
          <cell r="AK453">
            <v>-84.698414513414491</v>
          </cell>
        </row>
        <row r="454">
          <cell r="B454" t="str">
            <v>LoPGas</v>
          </cell>
          <cell r="C454" t="str">
            <v>Header</v>
          </cell>
          <cell r="D454" t="str">
            <v>x</v>
          </cell>
          <cell r="E454" t="str">
            <v>H</v>
          </cell>
          <cell r="F454">
            <v>35</v>
          </cell>
          <cell r="G454">
            <v>115</v>
          </cell>
          <cell r="J454">
            <v>5.4</v>
          </cell>
          <cell r="K454">
            <v>5.4</v>
          </cell>
          <cell r="L454">
            <v>80</v>
          </cell>
          <cell r="M454">
            <v>45.915503566839</v>
          </cell>
          <cell r="N454">
            <v>190080</v>
          </cell>
          <cell r="O454">
            <v>15.84</v>
          </cell>
          <cell r="P454">
            <v>1</v>
          </cell>
          <cell r="Q454">
            <v>20</v>
          </cell>
          <cell r="R454">
            <v>0.4</v>
          </cell>
          <cell r="S454">
            <v>1.2386846748934399</v>
          </cell>
          <cell r="T454">
            <v>0.75</v>
          </cell>
          <cell r="U454">
            <v>122.428</v>
          </cell>
          <cell r="V454">
            <v>0.34431127348315804</v>
          </cell>
          <cell r="W454">
            <v>0.16187648024595802</v>
          </cell>
          <cell r="X454">
            <v>46.075056184839951</v>
          </cell>
          <cell r="Y454">
            <v>46.234608802840903</v>
          </cell>
          <cell r="Z454">
            <v>9.3621813256846709E-3</v>
          </cell>
          <cell r="AA454">
            <v>5.0132137034193974E-2</v>
          </cell>
          <cell r="AB454">
            <v>6.0613410564312922</v>
          </cell>
          <cell r="AC454">
            <v>1.0208938902984683</v>
          </cell>
          <cell r="AD454">
            <v>1.3661825600068958</v>
          </cell>
          <cell r="AE454">
            <v>1153.8511218162616</v>
          </cell>
          <cell r="AF454">
            <v>1415.8258985164639</v>
          </cell>
          <cell r="AG454">
            <v>2</v>
          </cell>
          <cell r="AH454">
            <v>495203.35656796437</v>
          </cell>
          <cell r="AI454">
            <v>-95.128849326711659</v>
          </cell>
          <cell r="AJ454">
            <v>-1.2511685780554459E-3</v>
          </cell>
          <cell r="AK454">
            <v>-95.128849326711659</v>
          </cell>
        </row>
        <row r="455">
          <cell r="B455" t="str">
            <v>LoPGas</v>
          </cell>
          <cell r="C455" t="str">
            <v>Leader</v>
          </cell>
          <cell r="D455" t="str">
            <v>x</v>
          </cell>
          <cell r="E455" t="str">
            <v>L</v>
          </cell>
          <cell r="F455">
            <v>35</v>
          </cell>
          <cell r="G455">
            <v>115</v>
          </cell>
          <cell r="J455">
            <v>5.4</v>
          </cell>
          <cell r="K455">
            <v>5.4</v>
          </cell>
          <cell r="L455">
            <v>80</v>
          </cell>
          <cell r="M455">
            <v>46.234608802840903</v>
          </cell>
          <cell r="N455">
            <v>253440.00000000003</v>
          </cell>
          <cell r="O455">
            <v>21.12</v>
          </cell>
          <cell r="P455">
            <v>1</v>
          </cell>
          <cell r="Q455">
            <v>60</v>
          </cell>
          <cell r="R455">
            <v>0.4</v>
          </cell>
          <cell r="S455">
            <v>1.4046444981305601</v>
          </cell>
          <cell r="T455">
            <v>0.75</v>
          </cell>
          <cell r="U455">
            <v>122.428</v>
          </cell>
          <cell r="V455">
            <v>0.93745288204065014</v>
          </cell>
          <cell r="W455">
            <v>0.44073948379908501</v>
          </cell>
          <cell r="X455">
            <v>46.619991750462219</v>
          </cell>
          <cell r="Y455">
            <v>47.005374698083543</v>
          </cell>
          <cell r="Z455">
            <v>2.2827098040774096E-2</v>
          </cell>
          <cell r="AA455">
            <v>4.4292816272230202E-2</v>
          </cell>
          <cell r="AB455">
            <v>5.5502556253984103</v>
          </cell>
          <cell r="AC455">
            <v>0.96572727190729868</v>
          </cell>
          <cell r="AD455">
            <v>1.3617076931951317</v>
          </cell>
          <cell r="AE455">
            <v>1538.4681624216823</v>
          </cell>
          <cell r="AF455">
            <v>1458.7521043142356</v>
          </cell>
          <cell r="AG455">
            <v>2</v>
          </cell>
          <cell r="AH455">
            <v>578443.78186419769</v>
          </cell>
          <cell r="AI455">
            <v>-305.27855715858419</v>
          </cell>
          <cell r="AJ455">
            <v>-3.0113494037896952E-3</v>
          </cell>
          <cell r="AK455">
            <v>-305.27855715858419</v>
          </cell>
        </row>
        <row r="456">
          <cell r="B456" t="str">
            <v>35_115_0.4_60</v>
          </cell>
          <cell r="F456">
            <v>35</v>
          </cell>
          <cell r="G456">
            <v>115</v>
          </cell>
          <cell r="H456">
            <v>33.662706805112109</v>
          </cell>
          <cell r="R456">
            <v>0.4</v>
          </cell>
          <cell r="W456">
            <v>0.44073948379908501</v>
          </cell>
          <cell r="X456">
            <v>1.3372931948878914</v>
          </cell>
          <cell r="AK456">
            <v>-556.05339577278323</v>
          </cell>
          <cell r="AL456">
            <v>1.204539761515878E-3</v>
          </cell>
          <cell r="AM456">
            <v>-305.27855715858419</v>
          </cell>
        </row>
        <row r="457">
          <cell r="B457" t="str">
            <v>LoPGas</v>
          </cell>
          <cell r="C457" t="str">
            <v>Branch</v>
          </cell>
          <cell r="D457" t="str">
            <v>x</v>
          </cell>
          <cell r="E457" t="str">
            <v>B</v>
          </cell>
          <cell r="F457">
            <v>35</v>
          </cell>
          <cell r="G457">
            <v>115</v>
          </cell>
          <cell r="J457">
            <v>5.4</v>
          </cell>
          <cell r="K457">
            <v>5.4</v>
          </cell>
          <cell r="L457">
            <v>80</v>
          </cell>
          <cell r="M457">
            <v>40.4</v>
          </cell>
          <cell r="N457">
            <v>13200.000000000002</v>
          </cell>
          <cell r="O457">
            <v>1.2</v>
          </cell>
          <cell r="P457">
            <v>16</v>
          </cell>
          <cell r="Q457">
            <v>30</v>
          </cell>
          <cell r="R457">
            <v>0.4</v>
          </cell>
          <cell r="S457">
            <v>0.5</v>
          </cell>
          <cell r="T457">
            <v>0.75</v>
          </cell>
          <cell r="U457">
            <v>122.428</v>
          </cell>
          <cell r="V457">
            <v>0.43891755828360435</v>
          </cell>
          <cell r="W457">
            <v>0.20635522251227201</v>
          </cell>
          <cell r="X457">
            <v>42.589249701282526</v>
          </cell>
          <cell r="Y457">
            <v>44.778499402565046</v>
          </cell>
          <cell r="Z457">
            <v>0.11056816673144054</v>
          </cell>
          <cell r="AA457">
            <v>0.19225458791995378</v>
          </cell>
          <cell r="AB457">
            <v>10.590508807326579</v>
          </cell>
          <cell r="AC457">
            <v>1.3689353869802898</v>
          </cell>
          <cell r="AD457">
            <v>1.3951420463427007</v>
          </cell>
          <cell r="AE457">
            <v>80.128550126129284</v>
          </cell>
          <cell r="AF457">
            <v>690.44738802171366</v>
          </cell>
          <cell r="AG457">
            <v>2</v>
          </cell>
          <cell r="AH457">
            <v>92263.442735691584</v>
          </cell>
          <cell r="AI457">
            <v>-92.253784769455933</v>
          </cell>
          <cell r="AJ457">
            <v>-1.7472307721487862E-2</v>
          </cell>
          <cell r="AK457">
            <v>-1476.0605563112949</v>
          </cell>
        </row>
        <row r="458">
          <cell r="B458" t="str">
            <v>LoPGas</v>
          </cell>
          <cell r="C458" t="str">
            <v>Header</v>
          </cell>
          <cell r="D458" t="str">
            <v>x</v>
          </cell>
          <cell r="E458" t="str">
            <v>H</v>
          </cell>
          <cell r="F458">
            <v>35</v>
          </cell>
          <cell r="G458">
            <v>115</v>
          </cell>
          <cell r="J458">
            <v>5.4</v>
          </cell>
          <cell r="K458">
            <v>5.4</v>
          </cell>
          <cell r="L458">
            <v>80</v>
          </cell>
          <cell r="M458">
            <v>44.778499402565046</v>
          </cell>
          <cell r="N458">
            <v>63360</v>
          </cell>
          <cell r="O458">
            <v>5.28</v>
          </cell>
          <cell r="P458">
            <v>1</v>
          </cell>
          <cell r="Q458">
            <v>20</v>
          </cell>
          <cell r="R458">
            <v>0.4</v>
          </cell>
          <cell r="S458">
            <v>0.73278748682815997</v>
          </cell>
          <cell r="T458">
            <v>0.75</v>
          </cell>
          <cell r="U458">
            <v>122.428</v>
          </cell>
          <cell r="V458">
            <v>0.67467762497057071</v>
          </cell>
          <cell r="W458">
            <v>0.31719681474874051</v>
          </cell>
          <cell r="X458">
            <v>45.134224236921433</v>
          </cell>
          <cell r="Y458">
            <v>45.48994907127782</v>
          </cell>
          <cell r="Z458">
            <v>2.0199300332041648E-2</v>
          </cell>
          <cell r="AA458">
            <v>7.7155722906189439E-2</v>
          </cell>
          <cell r="AB458">
            <v>8.5114816344094599</v>
          </cell>
          <cell r="AC458">
            <v>1.2396241601960736</v>
          </cell>
          <cell r="AD458">
            <v>1.3800472364674505</v>
          </cell>
          <cell r="AE458">
            <v>384.61704060542053</v>
          </cell>
          <cell r="AF458">
            <v>1440.1314807936044</v>
          </cell>
          <cell r="AG458">
            <v>2</v>
          </cell>
          <cell r="AH458">
            <v>289112.65635483275</v>
          </cell>
          <cell r="AI458">
            <v>-70.947574774072919</v>
          </cell>
          <cell r="AJ458">
            <v>-2.7993834743557811E-3</v>
          </cell>
          <cell r="AK458">
            <v>-70.947574774072919</v>
          </cell>
        </row>
        <row r="459">
          <cell r="B459" t="str">
            <v>LoPGas</v>
          </cell>
          <cell r="C459" t="str">
            <v>Header</v>
          </cell>
          <cell r="D459" t="str">
            <v>x</v>
          </cell>
          <cell r="E459" t="str">
            <v>H</v>
          </cell>
          <cell r="F459">
            <v>35</v>
          </cell>
          <cell r="G459">
            <v>115</v>
          </cell>
          <cell r="J459">
            <v>5.4</v>
          </cell>
          <cell r="K459">
            <v>5.4</v>
          </cell>
          <cell r="L459">
            <v>80</v>
          </cell>
          <cell r="M459">
            <v>45.48994907127782</v>
          </cell>
          <cell r="N459">
            <v>126720</v>
          </cell>
          <cell r="O459">
            <v>10.56</v>
          </cell>
          <cell r="P459">
            <v>1</v>
          </cell>
          <cell r="Q459">
            <v>20</v>
          </cell>
          <cell r="R459">
            <v>0.4</v>
          </cell>
          <cell r="S459">
            <v>1.01473233779264</v>
          </cell>
          <cell r="T459">
            <v>0.75</v>
          </cell>
          <cell r="U459">
            <v>122.428</v>
          </cell>
          <cell r="V459">
            <v>0.44906328674856655</v>
          </cell>
          <cell r="W459">
            <v>0.2111251935818359</v>
          </cell>
          <cell r="X459">
            <v>45.702726319058414</v>
          </cell>
          <cell r="Y459">
            <v>45.915503566839</v>
          </cell>
          <cell r="Z459">
            <v>1.2331320415612579E-2</v>
          </cell>
          <cell r="AA459">
            <v>5.8593822448205636E-2</v>
          </cell>
          <cell r="AB459">
            <v>6.9331063611990746</v>
          </cell>
          <cell r="AC459">
            <v>1.1068773060004791</v>
          </cell>
          <cell r="AD459">
            <v>1.3722717517506158</v>
          </cell>
          <cell r="AE459">
            <v>769.23408121084105</v>
          </cell>
          <cell r="AF459">
            <v>1435.6190796023959</v>
          </cell>
          <cell r="AG459">
            <v>2</v>
          </cell>
          <cell r="AH459">
            <v>407601.05068461894</v>
          </cell>
          <cell r="AI459">
            <v>-84.698414513414491</v>
          </cell>
          <cell r="AJ459">
            <v>-1.6709756651162896E-3</v>
          </cell>
          <cell r="AK459">
            <v>-84.698414513414491</v>
          </cell>
        </row>
        <row r="460">
          <cell r="B460" t="str">
            <v>LoPGas</v>
          </cell>
          <cell r="C460" t="str">
            <v>Header</v>
          </cell>
          <cell r="D460" t="str">
            <v>x</v>
          </cell>
          <cell r="E460" t="str">
            <v>H</v>
          </cell>
          <cell r="F460">
            <v>35</v>
          </cell>
          <cell r="G460">
            <v>115</v>
          </cell>
          <cell r="J460">
            <v>5.4</v>
          </cell>
          <cell r="K460">
            <v>5.4</v>
          </cell>
          <cell r="L460">
            <v>80</v>
          </cell>
          <cell r="M460">
            <v>45.915503566839</v>
          </cell>
          <cell r="N460">
            <v>190080</v>
          </cell>
          <cell r="O460">
            <v>15.84</v>
          </cell>
          <cell r="P460">
            <v>1</v>
          </cell>
          <cell r="Q460">
            <v>20</v>
          </cell>
          <cell r="R460">
            <v>0.4</v>
          </cell>
          <cell r="S460">
            <v>1.2386846748934399</v>
          </cell>
          <cell r="T460">
            <v>0.75</v>
          </cell>
          <cell r="U460">
            <v>122.428</v>
          </cell>
          <cell r="V460">
            <v>0.34431127348315804</v>
          </cell>
          <cell r="W460">
            <v>0.16187648024595802</v>
          </cell>
          <cell r="X460">
            <v>46.075056184839951</v>
          </cell>
          <cell r="Y460">
            <v>46.234608802840903</v>
          </cell>
          <cell r="Z460">
            <v>9.3621813256846709E-3</v>
          </cell>
          <cell r="AA460">
            <v>5.0132137034193974E-2</v>
          </cell>
          <cell r="AB460">
            <v>6.0613410564312922</v>
          </cell>
          <cell r="AC460">
            <v>1.0208938902984683</v>
          </cell>
          <cell r="AD460">
            <v>1.3661825600068958</v>
          </cell>
          <cell r="AE460">
            <v>1153.8511218162616</v>
          </cell>
          <cell r="AF460">
            <v>1415.8258985164639</v>
          </cell>
          <cell r="AG460">
            <v>2</v>
          </cell>
          <cell r="AH460">
            <v>495203.35656796437</v>
          </cell>
          <cell r="AI460">
            <v>-95.128849326711659</v>
          </cell>
          <cell r="AJ460">
            <v>-1.2511685780554459E-3</v>
          </cell>
          <cell r="AK460">
            <v>-95.128849326711659</v>
          </cell>
        </row>
        <row r="461">
          <cell r="B461" t="str">
            <v>LoPGas</v>
          </cell>
          <cell r="C461" t="str">
            <v>Leader</v>
          </cell>
          <cell r="D461" t="str">
            <v>x</v>
          </cell>
          <cell r="E461" t="str">
            <v>L</v>
          </cell>
          <cell r="F461">
            <v>35</v>
          </cell>
          <cell r="G461">
            <v>115</v>
          </cell>
          <cell r="J461">
            <v>5.4</v>
          </cell>
          <cell r="K461">
            <v>5.4</v>
          </cell>
          <cell r="L461">
            <v>80</v>
          </cell>
          <cell r="M461">
            <v>46.234608802840903</v>
          </cell>
          <cell r="N461">
            <v>253440.00000000003</v>
          </cell>
          <cell r="O461">
            <v>21.12</v>
          </cell>
          <cell r="P461">
            <v>1</v>
          </cell>
          <cell r="Q461">
            <v>100</v>
          </cell>
          <cell r="R461">
            <v>0.4</v>
          </cell>
          <cell r="S461">
            <v>1.4046444981305601</v>
          </cell>
          <cell r="T461">
            <v>0.75</v>
          </cell>
          <cell r="U461">
            <v>122.428</v>
          </cell>
          <cell r="V461">
            <v>1.5690818258591601</v>
          </cell>
          <cell r="W461">
            <v>0.73769714426853028</v>
          </cell>
          <cell r="X461">
            <v>46.873482159022672</v>
          </cell>
          <cell r="Y461">
            <v>47.512355515204447</v>
          </cell>
          <cell r="Z461">
            <v>3.7841904597007869E-2</v>
          </cell>
          <cell r="AA461">
            <v>4.433247944128265E-2</v>
          </cell>
          <cell r="AB461">
            <v>5.5502556253984103</v>
          </cell>
          <cell r="AC461">
            <v>0.96572884775229662</v>
          </cell>
          <cell r="AD461">
            <v>1.3617054712047025</v>
          </cell>
          <cell r="AE461">
            <v>1538.4681624216823</v>
          </cell>
          <cell r="AF461">
            <v>1464.9008070012658</v>
          </cell>
          <cell r="AG461">
            <v>2</v>
          </cell>
          <cell r="AH461">
            <v>578228.20578154537</v>
          </cell>
          <cell r="AI461">
            <v>-504.89039781230514</v>
          </cell>
          <cell r="AJ461">
            <v>-4.9803740314502947E-3</v>
          </cell>
          <cell r="AK461">
            <v>-504.89039781230514</v>
          </cell>
        </row>
        <row r="462">
          <cell r="B462" t="str">
            <v>35_115_0.4_100</v>
          </cell>
          <cell r="F462">
            <v>35</v>
          </cell>
          <cell r="G462">
            <v>115</v>
          </cell>
          <cell r="H462">
            <v>33.365749144642663</v>
          </cell>
          <cell r="R462">
            <v>0.4</v>
          </cell>
          <cell r="W462">
            <v>0.73769714426853028</v>
          </cell>
          <cell r="X462">
            <v>1.6342508553573367</v>
          </cell>
          <cell r="AK462">
            <v>-755.66523642650418</v>
          </cell>
          <cell r="AL462">
            <v>1.9921496125801181E-3</v>
          </cell>
          <cell r="AM462">
            <v>-504.89039781230514</v>
          </cell>
        </row>
        <row r="463">
          <cell r="B463" t="str">
            <v>LoPGas</v>
          </cell>
          <cell r="C463" t="str">
            <v>Branch</v>
          </cell>
          <cell r="D463" t="str">
            <v>x</v>
          </cell>
          <cell r="E463" t="str">
            <v>B</v>
          </cell>
          <cell r="F463">
            <v>35</v>
          </cell>
          <cell r="G463">
            <v>115</v>
          </cell>
          <cell r="J463">
            <v>5.4</v>
          </cell>
          <cell r="K463">
            <v>5.4</v>
          </cell>
          <cell r="L463">
            <v>80</v>
          </cell>
          <cell r="M463">
            <v>40.4</v>
          </cell>
          <cell r="N463">
            <v>13200.000000000002</v>
          </cell>
          <cell r="O463">
            <v>1.2</v>
          </cell>
          <cell r="P463">
            <v>16</v>
          </cell>
          <cell r="Q463">
            <v>30</v>
          </cell>
          <cell r="R463">
            <v>0.4</v>
          </cell>
          <cell r="S463">
            <v>0.5</v>
          </cell>
          <cell r="T463">
            <v>0.75</v>
          </cell>
          <cell r="U463">
            <v>122.428</v>
          </cell>
          <cell r="V463">
            <v>0.43891755828360435</v>
          </cell>
          <cell r="W463">
            <v>0.20635522251227201</v>
          </cell>
          <cell r="X463">
            <v>42.589249701282526</v>
          </cell>
          <cell r="Y463">
            <v>44.778499402565046</v>
          </cell>
          <cell r="Z463">
            <v>0.11056816673144054</v>
          </cell>
          <cell r="AA463">
            <v>0.19225458791995378</v>
          </cell>
          <cell r="AB463">
            <v>10.590508807326579</v>
          </cell>
          <cell r="AC463">
            <v>1.3689353869802898</v>
          </cell>
          <cell r="AD463">
            <v>1.3951420463427007</v>
          </cell>
          <cell r="AE463">
            <v>80.128550126129284</v>
          </cell>
          <cell r="AF463">
            <v>690.44738802171366</v>
          </cell>
          <cell r="AG463">
            <v>2</v>
          </cell>
          <cell r="AH463">
            <v>92263.442735691584</v>
          </cell>
          <cell r="AI463">
            <v>-92.253784769455933</v>
          </cell>
          <cell r="AJ463">
            <v>-1.7472307721487862E-2</v>
          </cell>
          <cell r="AK463">
            <v>-1476.0605563112949</v>
          </cell>
        </row>
        <row r="464">
          <cell r="B464" t="str">
            <v>LoPGas</v>
          </cell>
          <cell r="C464" t="str">
            <v>Header</v>
          </cell>
          <cell r="D464" t="str">
            <v>x</v>
          </cell>
          <cell r="E464" t="str">
            <v>H</v>
          </cell>
          <cell r="F464">
            <v>35</v>
          </cell>
          <cell r="G464">
            <v>115</v>
          </cell>
          <cell r="J464">
            <v>5.4</v>
          </cell>
          <cell r="K464">
            <v>5.4</v>
          </cell>
          <cell r="L464">
            <v>80</v>
          </cell>
          <cell r="M464">
            <v>44.778499402565046</v>
          </cell>
          <cell r="N464">
            <v>63360</v>
          </cell>
          <cell r="O464">
            <v>5.28</v>
          </cell>
          <cell r="P464">
            <v>1</v>
          </cell>
          <cell r="Q464">
            <v>20</v>
          </cell>
          <cell r="R464">
            <v>0.4</v>
          </cell>
          <cell r="S464">
            <v>0.73278748682815997</v>
          </cell>
          <cell r="T464">
            <v>0.75</v>
          </cell>
          <cell r="U464">
            <v>122.428</v>
          </cell>
          <cell r="V464">
            <v>0.67467762497057071</v>
          </cell>
          <cell r="W464">
            <v>0.31719681474874051</v>
          </cell>
          <cell r="X464">
            <v>45.134224236921433</v>
          </cell>
          <cell r="Y464">
            <v>45.48994907127782</v>
          </cell>
          <cell r="Z464">
            <v>2.0199300332041648E-2</v>
          </cell>
          <cell r="AA464">
            <v>7.7155722906189439E-2</v>
          </cell>
          <cell r="AB464">
            <v>8.5114816344094599</v>
          </cell>
          <cell r="AC464">
            <v>1.2396241601960736</v>
          </cell>
          <cell r="AD464">
            <v>1.3800472364674505</v>
          </cell>
          <cell r="AE464">
            <v>384.61704060542053</v>
          </cell>
          <cell r="AF464">
            <v>1440.1314807936044</v>
          </cell>
          <cell r="AG464">
            <v>2</v>
          </cell>
          <cell r="AH464">
            <v>289112.65635483275</v>
          </cell>
          <cell r="AI464">
            <v>-70.947574774072919</v>
          </cell>
          <cell r="AJ464">
            <v>-2.7993834743557811E-3</v>
          </cell>
          <cell r="AK464">
            <v>-70.947574774072919</v>
          </cell>
        </row>
        <row r="465">
          <cell r="B465" t="str">
            <v>LoPGas</v>
          </cell>
          <cell r="C465" t="str">
            <v>Header</v>
          </cell>
          <cell r="D465" t="str">
            <v>x</v>
          </cell>
          <cell r="E465" t="str">
            <v>H</v>
          </cell>
          <cell r="F465">
            <v>35</v>
          </cell>
          <cell r="G465">
            <v>115</v>
          </cell>
          <cell r="J465">
            <v>5.4</v>
          </cell>
          <cell r="K465">
            <v>5.4</v>
          </cell>
          <cell r="L465">
            <v>80</v>
          </cell>
          <cell r="M465">
            <v>45.48994907127782</v>
          </cell>
          <cell r="N465">
            <v>126720</v>
          </cell>
          <cell r="O465">
            <v>10.56</v>
          </cell>
          <cell r="P465">
            <v>1</v>
          </cell>
          <cell r="Q465">
            <v>20</v>
          </cell>
          <cell r="R465">
            <v>0.4</v>
          </cell>
          <cell r="S465">
            <v>1.01473233779264</v>
          </cell>
          <cell r="T465">
            <v>0.75</v>
          </cell>
          <cell r="U465">
            <v>122.428</v>
          </cell>
          <cell r="V465">
            <v>0.44906328674856655</v>
          </cell>
          <cell r="W465">
            <v>0.2111251935818359</v>
          </cell>
          <cell r="X465">
            <v>45.702726319058414</v>
          </cell>
          <cell r="Y465">
            <v>45.915503566839</v>
          </cell>
          <cell r="Z465">
            <v>1.2331320415612579E-2</v>
          </cell>
          <cell r="AA465">
            <v>5.8593822448205636E-2</v>
          </cell>
          <cell r="AB465">
            <v>6.9331063611990746</v>
          </cell>
          <cell r="AC465">
            <v>1.1068773060004791</v>
          </cell>
          <cell r="AD465">
            <v>1.3722717517506158</v>
          </cell>
          <cell r="AE465">
            <v>769.23408121084105</v>
          </cell>
          <cell r="AF465">
            <v>1435.6190796023959</v>
          </cell>
          <cell r="AG465">
            <v>2</v>
          </cell>
          <cell r="AH465">
            <v>407601.05068461894</v>
          </cell>
          <cell r="AI465">
            <v>-84.698414513414491</v>
          </cell>
          <cell r="AJ465">
            <v>-1.6709756651162896E-3</v>
          </cell>
          <cell r="AK465">
            <v>-84.698414513414491</v>
          </cell>
        </row>
        <row r="466">
          <cell r="B466" t="str">
            <v>LoPGas</v>
          </cell>
          <cell r="C466" t="str">
            <v>Header</v>
          </cell>
          <cell r="D466" t="str">
            <v>x</v>
          </cell>
          <cell r="E466" t="str">
            <v>H</v>
          </cell>
          <cell r="F466">
            <v>35</v>
          </cell>
          <cell r="G466">
            <v>115</v>
          </cell>
          <cell r="J466">
            <v>5.4</v>
          </cell>
          <cell r="K466">
            <v>5.4</v>
          </cell>
          <cell r="L466">
            <v>80</v>
          </cell>
          <cell r="M466">
            <v>45.915503566839</v>
          </cell>
          <cell r="N466">
            <v>190080</v>
          </cell>
          <cell r="O466">
            <v>15.84</v>
          </cell>
          <cell r="P466">
            <v>1</v>
          </cell>
          <cell r="Q466">
            <v>20</v>
          </cell>
          <cell r="R466">
            <v>0.4</v>
          </cell>
          <cell r="S466">
            <v>1.2386846748934399</v>
          </cell>
          <cell r="T466">
            <v>0.75</v>
          </cell>
          <cell r="U466">
            <v>122.428</v>
          </cell>
          <cell r="V466">
            <v>0.34431127348315804</v>
          </cell>
          <cell r="W466">
            <v>0.16187648024595802</v>
          </cell>
          <cell r="X466">
            <v>46.075056184839951</v>
          </cell>
          <cell r="Y466">
            <v>46.234608802840903</v>
          </cell>
          <cell r="Z466">
            <v>9.3621813256846709E-3</v>
          </cell>
          <cell r="AA466">
            <v>5.0132137034193974E-2</v>
          </cell>
          <cell r="AB466">
            <v>6.0613410564312922</v>
          </cell>
          <cell r="AC466">
            <v>1.0208938902984683</v>
          </cell>
          <cell r="AD466">
            <v>1.3661825600068958</v>
          </cell>
          <cell r="AE466">
            <v>1153.8511218162616</v>
          </cell>
          <cell r="AF466">
            <v>1415.8258985164639</v>
          </cell>
          <cell r="AG466">
            <v>2</v>
          </cell>
          <cell r="AH466">
            <v>495203.35656796437</v>
          </cell>
          <cell r="AI466">
            <v>-95.128849326711659</v>
          </cell>
          <cell r="AJ466">
            <v>-1.2511685780554459E-3</v>
          </cell>
          <cell r="AK466">
            <v>-95.128849326711659</v>
          </cell>
        </row>
        <row r="467">
          <cell r="B467" t="str">
            <v>LoPGas</v>
          </cell>
          <cell r="C467" t="str">
            <v>Leader</v>
          </cell>
          <cell r="D467" t="str">
            <v>x</v>
          </cell>
          <cell r="E467" t="str">
            <v>L</v>
          </cell>
          <cell r="F467">
            <v>35</v>
          </cell>
          <cell r="G467">
            <v>115</v>
          </cell>
          <cell r="J467">
            <v>5.4</v>
          </cell>
          <cell r="K467">
            <v>5.4</v>
          </cell>
          <cell r="L467">
            <v>80</v>
          </cell>
          <cell r="M467">
            <v>46.234608802840903</v>
          </cell>
          <cell r="N467">
            <v>253440.00000000003</v>
          </cell>
          <cell r="O467">
            <v>21.12</v>
          </cell>
          <cell r="P467">
            <v>1</v>
          </cell>
          <cell r="Q467">
            <v>150</v>
          </cell>
          <cell r="R467">
            <v>0.4</v>
          </cell>
          <cell r="S467">
            <v>1.4046444981305601</v>
          </cell>
          <cell r="T467">
            <v>0.75</v>
          </cell>
          <cell r="U467">
            <v>122.428</v>
          </cell>
          <cell r="V467">
            <v>2.3665633548939704</v>
          </cell>
          <cell r="W467">
            <v>1.1141865371277291</v>
          </cell>
          <cell r="X467">
            <v>47.18653308223756</v>
          </cell>
          <cell r="Y467">
            <v>48.13845736163421</v>
          </cell>
          <cell r="Z467">
            <v>5.6384614283796264E-2</v>
          </cell>
          <cell r="AA467">
            <v>4.4382903051373442E-2</v>
          </cell>
          <cell r="AB467">
            <v>5.5502556253984103</v>
          </cell>
          <cell r="AC467">
            <v>0.96573083446952068</v>
          </cell>
          <cell r="AD467">
            <v>1.3617026698819972</v>
          </cell>
          <cell r="AE467">
            <v>1538.4681624216823</v>
          </cell>
          <cell r="AF467">
            <v>1472.8694108028233</v>
          </cell>
          <cell r="AG467">
            <v>2</v>
          </cell>
          <cell r="AH467">
            <v>577964.92239487299</v>
          </cell>
          <cell r="AI467">
            <v>-750.05516932709384</v>
          </cell>
          <cell r="AJ467">
            <v>-7.3987449625857573E-3</v>
          </cell>
          <cell r="AK467">
            <v>-750.05516932709384</v>
          </cell>
        </row>
        <row r="468">
          <cell r="B468" t="str">
            <v>35_115_0.4_150</v>
          </cell>
          <cell r="F468">
            <v>35</v>
          </cell>
          <cell r="G468">
            <v>115</v>
          </cell>
          <cell r="H468">
            <v>32.989259751783464</v>
          </cell>
          <cell r="R468">
            <v>0.4</v>
          </cell>
          <cell r="W468">
            <v>1.1141865371277291</v>
          </cell>
          <cell r="X468">
            <v>2.0107402482165355</v>
          </cell>
          <cell r="AK468">
            <v>-1000.8300079412929</v>
          </cell>
          <cell r="AL468">
            <v>2.959497985034303E-3</v>
          </cell>
          <cell r="AM468">
            <v>-750.05516932709384</v>
          </cell>
        </row>
        <row r="469">
          <cell r="B469" t="str">
            <v>LoPGas</v>
          </cell>
          <cell r="C469" t="str">
            <v>Branch</v>
          </cell>
          <cell r="D469" t="str">
            <v>x</v>
          </cell>
          <cell r="E469" t="str">
            <v>B</v>
          </cell>
          <cell r="F469">
            <v>35</v>
          </cell>
          <cell r="G469">
            <v>115</v>
          </cell>
          <cell r="J469">
            <v>5.4</v>
          </cell>
          <cell r="K469">
            <v>5.4</v>
          </cell>
          <cell r="L469">
            <v>80</v>
          </cell>
          <cell r="M469">
            <v>40.4</v>
          </cell>
          <cell r="N469">
            <v>13200.000000000002</v>
          </cell>
          <cell r="O469">
            <v>1.2</v>
          </cell>
          <cell r="P469">
            <v>16</v>
          </cell>
          <cell r="Q469">
            <v>30</v>
          </cell>
          <cell r="R469">
            <v>0.4</v>
          </cell>
          <cell r="S469">
            <v>0.5</v>
          </cell>
          <cell r="T469">
            <v>0.75</v>
          </cell>
          <cell r="U469">
            <v>122.428</v>
          </cell>
          <cell r="V469">
            <v>0.43891755828360435</v>
          </cell>
          <cell r="W469">
            <v>0.20635522251227201</v>
          </cell>
          <cell r="X469">
            <v>42.589249701282526</v>
          </cell>
          <cell r="Y469">
            <v>44.778499402565046</v>
          </cell>
          <cell r="Z469">
            <v>0.11056816673144054</v>
          </cell>
          <cell r="AA469">
            <v>0.19225458791995378</v>
          </cell>
          <cell r="AB469">
            <v>10.590508807326579</v>
          </cell>
          <cell r="AC469">
            <v>1.3689353869802898</v>
          </cell>
          <cell r="AD469">
            <v>1.3951420463427007</v>
          </cell>
          <cell r="AE469">
            <v>80.128550126129284</v>
          </cell>
          <cell r="AF469">
            <v>690.44738802171366</v>
          </cell>
          <cell r="AG469">
            <v>2</v>
          </cell>
          <cell r="AH469">
            <v>92263.442735691584</v>
          </cell>
          <cell r="AI469">
            <v>-92.253784769455933</v>
          </cell>
          <cell r="AJ469">
            <v>-1.7472307721487862E-2</v>
          </cell>
          <cell r="AK469">
            <v>-1476.0605563112949</v>
          </cell>
        </row>
        <row r="470">
          <cell r="B470" t="str">
            <v>LoPGas</v>
          </cell>
          <cell r="C470" t="str">
            <v>Header</v>
          </cell>
          <cell r="D470" t="str">
            <v>x</v>
          </cell>
          <cell r="E470" t="str">
            <v>H</v>
          </cell>
          <cell r="F470">
            <v>35</v>
          </cell>
          <cell r="G470">
            <v>115</v>
          </cell>
          <cell r="J470">
            <v>5.4</v>
          </cell>
          <cell r="K470">
            <v>5.4</v>
          </cell>
          <cell r="L470">
            <v>80</v>
          </cell>
          <cell r="M470">
            <v>44.778499402565046</v>
          </cell>
          <cell r="N470">
            <v>63360</v>
          </cell>
          <cell r="O470">
            <v>5.28</v>
          </cell>
          <cell r="P470">
            <v>1</v>
          </cell>
          <cell r="Q470">
            <v>20</v>
          </cell>
          <cell r="R470">
            <v>0.4</v>
          </cell>
          <cell r="S470">
            <v>0.73278748682815997</v>
          </cell>
          <cell r="T470">
            <v>0.75</v>
          </cell>
          <cell r="U470">
            <v>122.428</v>
          </cell>
          <cell r="V470">
            <v>0.67467762497057071</v>
          </cell>
          <cell r="W470">
            <v>0.31719681474874051</v>
          </cell>
          <cell r="X470">
            <v>45.134224236921433</v>
          </cell>
          <cell r="Y470">
            <v>45.48994907127782</v>
          </cell>
          <cell r="Z470">
            <v>2.0199300332041648E-2</v>
          </cell>
          <cell r="AA470">
            <v>7.7155722906189439E-2</v>
          </cell>
          <cell r="AB470">
            <v>8.5114816344094599</v>
          </cell>
          <cell r="AC470">
            <v>1.2396241601960736</v>
          </cell>
          <cell r="AD470">
            <v>1.3800472364674505</v>
          </cell>
          <cell r="AE470">
            <v>384.61704060542053</v>
          </cell>
          <cell r="AF470">
            <v>1440.1314807936044</v>
          </cell>
          <cell r="AG470">
            <v>2</v>
          </cell>
          <cell r="AH470">
            <v>289112.65635483275</v>
          </cell>
          <cell r="AI470">
            <v>-70.947574774072919</v>
          </cell>
          <cell r="AJ470">
            <v>-2.7993834743557811E-3</v>
          </cell>
          <cell r="AK470">
            <v>-70.947574774072919</v>
          </cell>
        </row>
        <row r="471">
          <cell r="B471" t="str">
            <v>LoPGas</v>
          </cell>
          <cell r="C471" t="str">
            <v>Header</v>
          </cell>
          <cell r="D471" t="str">
            <v>x</v>
          </cell>
          <cell r="E471" t="str">
            <v>H</v>
          </cell>
          <cell r="F471">
            <v>35</v>
          </cell>
          <cell r="G471">
            <v>115</v>
          </cell>
          <cell r="J471">
            <v>5.4</v>
          </cell>
          <cell r="K471">
            <v>5.4</v>
          </cell>
          <cell r="L471">
            <v>80</v>
          </cell>
          <cell r="M471">
            <v>45.48994907127782</v>
          </cell>
          <cell r="N471">
            <v>126720</v>
          </cell>
          <cell r="O471">
            <v>10.56</v>
          </cell>
          <cell r="P471">
            <v>1</v>
          </cell>
          <cell r="Q471">
            <v>20</v>
          </cell>
          <cell r="R471">
            <v>0.4</v>
          </cell>
          <cell r="S471">
            <v>1.01473233779264</v>
          </cell>
          <cell r="T471">
            <v>0.75</v>
          </cell>
          <cell r="U471">
            <v>122.428</v>
          </cell>
          <cell r="V471">
            <v>0.44906328674856655</v>
          </cell>
          <cell r="W471">
            <v>0.2111251935818359</v>
          </cell>
          <cell r="X471">
            <v>45.702726319058414</v>
          </cell>
          <cell r="Y471">
            <v>45.915503566839</v>
          </cell>
          <cell r="Z471">
            <v>1.2331320415612579E-2</v>
          </cell>
          <cell r="AA471">
            <v>5.8593822448205636E-2</v>
          </cell>
          <cell r="AB471">
            <v>6.9331063611990746</v>
          </cell>
          <cell r="AC471">
            <v>1.1068773060004791</v>
          </cell>
          <cell r="AD471">
            <v>1.3722717517506158</v>
          </cell>
          <cell r="AE471">
            <v>769.23408121084105</v>
          </cell>
          <cell r="AF471">
            <v>1435.6190796023959</v>
          </cell>
          <cell r="AG471">
            <v>2</v>
          </cell>
          <cell r="AH471">
            <v>407601.05068461894</v>
          </cell>
          <cell r="AI471">
            <v>-84.698414513414491</v>
          </cell>
          <cell r="AJ471">
            <v>-1.6709756651162896E-3</v>
          </cell>
          <cell r="AK471">
            <v>-84.698414513414491</v>
          </cell>
        </row>
        <row r="472">
          <cell r="B472" t="str">
            <v>LoPGas</v>
          </cell>
          <cell r="C472" t="str">
            <v>Header</v>
          </cell>
          <cell r="D472" t="str">
            <v>x</v>
          </cell>
          <cell r="E472" t="str">
            <v>H</v>
          </cell>
          <cell r="F472">
            <v>35</v>
          </cell>
          <cell r="G472">
            <v>115</v>
          </cell>
          <cell r="J472">
            <v>5.4</v>
          </cell>
          <cell r="K472">
            <v>5.4</v>
          </cell>
          <cell r="L472">
            <v>80</v>
          </cell>
          <cell r="M472">
            <v>45.915503566839</v>
          </cell>
          <cell r="N472">
            <v>190080</v>
          </cell>
          <cell r="O472">
            <v>15.84</v>
          </cell>
          <cell r="P472">
            <v>1</v>
          </cell>
          <cell r="Q472">
            <v>20</v>
          </cell>
          <cell r="R472">
            <v>0.4</v>
          </cell>
          <cell r="S472">
            <v>1.2386846748934399</v>
          </cell>
          <cell r="T472">
            <v>0.75</v>
          </cell>
          <cell r="U472">
            <v>122.428</v>
          </cell>
          <cell r="V472">
            <v>0.34431127348315804</v>
          </cell>
          <cell r="W472">
            <v>0.16187648024595802</v>
          </cell>
          <cell r="X472">
            <v>46.075056184839951</v>
          </cell>
          <cell r="Y472">
            <v>46.234608802840903</v>
          </cell>
          <cell r="Z472">
            <v>9.3621813256846709E-3</v>
          </cell>
          <cell r="AA472">
            <v>5.0132137034193974E-2</v>
          </cell>
          <cell r="AB472">
            <v>6.0613410564312922</v>
          </cell>
          <cell r="AC472">
            <v>1.0208938902984683</v>
          </cell>
          <cell r="AD472">
            <v>1.3661825600068958</v>
          </cell>
          <cell r="AE472">
            <v>1153.8511218162616</v>
          </cell>
          <cell r="AF472">
            <v>1415.8258985164639</v>
          </cell>
          <cell r="AG472">
            <v>2</v>
          </cell>
          <cell r="AH472">
            <v>495203.35656796437</v>
          </cell>
          <cell r="AI472">
            <v>-95.128849326711659</v>
          </cell>
          <cell r="AJ472">
            <v>-1.2511685780554459E-3</v>
          </cell>
          <cell r="AK472">
            <v>-95.128849326711659</v>
          </cell>
        </row>
        <row r="473">
          <cell r="B473" t="str">
            <v>LoPGas</v>
          </cell>
          <cell r="C473" t="str">
            <v>Leader</v>
          </cell>
          <cell r="D473" t="str">
            <v>x</v>
          </cell>
          <cell r="E473" t="str">
            <v>L</v>
          </cell>
          <cell r="F473">
            <v>35</v>
          </cell>
          <cell r="G473">
            <v>115</v>
          </cell>
          <cell r="J473">
            <v>5.4</v>
          </cell>
          <cell r="K473">
            <v>5.4</v>
          </cell>
          <cell r="L473">
            <v>80</v>
          </cell>
          <cell r="M473">
            <v>46.234608802840903</v>
          </cell>
          <cell r="N473">
            <v>253440.00000000003</v>
          </cell>
          <cell r="O473">
            <v>21.12</v>
          </cell>
          <cell r="P473">
            <v>1</v>
          </cell>
          <cell r="Q473">
            <v>200</v>
          </cell>
          <cell r="R473">
            <v>0.4</v>
          </cell>
          <cell r="S473">
            <v>1.4046444981305601</v>
          </cell>
          <cell r="T473">
            <v>0.75</v>
          </cell>
          <cell r="U473">
            <v>122.428</v>
          </cell>
          <cell r="V473">
            <v>3.1733934692275714</v>
          </cell>
          <cell r="W473">
            <v>1.4987576116432706</v>
          </cell>
          <cell r="X473">
            <v>47.495400374279903</v>
          </cell>
          <cell r="Y473">
            <v>48.756191945718903</v>
          </cell>
          <cell r="Z473">
            <v>7.4679518094555863E-2</v>
          </cell>
          <cell r="AA473">
            <v>4.4434329648382682E-2</v>
          </cell>
          <cell r="AB473">
            <v>5.5502556253984103</v>
          </cell>
          <cell r="AC473">
            <v>0.9657328402666282</v>
          </cell>
          <cell r="AD473">
            <v>1.361699841667855</v>
          </cell>
          <cell r="AE473">
            <v>1538.4681624216823</v>
          </cell>
          <cell r="AF473">
            <v>1481.1761430356996</v>
          </cell>
          <cell r="AG473">
            <v>2</v>
          </cell>
          <cell r="AH473">
            <v>577708.81644268159</v>
          </cell>
          <cell r="AI473">
            <v>-990.43286869497479</v>
          </cell>
          <cell r="AJ473">
            <v>-9.7698949326761233E-3</v>
          </cell>
          <cell r="AK473">
            <v>-990.43286869497479</v>
          </cell>
        </row>
        <row r="474">
          <cell r="B474" t="str">
            <v>35_115_0.4_200</v>
          </cell>
          <cell r="F474">
            <v>35</v>
          </cell>
          <cell r="G474">
            <v>115</v>
          </cell>
          <cell r="H474">
            <v>32.604688677267923</v>
          </cell>
          <cell r="R474">
            <v>0.4</v>
          </cell>
          <cell r="W474">
            <v>1.4987576116432706</v>
          </cell>
          <cell r="X474">
            <v>2.395311322732077</v>
          </cell>
          <cell r="AK474">
            <v>-1241.2077073091739</v>
          </cell>
          <cell r="AL474">
            <v>3.907957973070449E-3</v>
          </cell>
          <cell r="AM474">
            <v>-990.43286869497479</v>
          </cell>
        </row>
        <row r="475">
          <cell r="B475" t="str">
            <v>LoPGas</v>
          </cell>
          <cell r="C475" t="str">
            <v>Branch</v>
          </cell>
          <cell r="D475" t="str">
            <v>x</v>
          </cell>
          <cell r="E475" t="str">
            <v>B</v>
          </cell>
          <cell r="F475">
            <v>35</v>
          </cell>
          <cell r="G475">
            <v>115</v>
          </cell>
          <cell r="J475">
            <v>5.4</v>
          </cell>
          <cell r="K475">
            <v>5.4</v>
          </cell>
          <cell r="L475">
            <v>80</v>
          </cell>
          <cell r="M475">
            <v>40.4</v>
          </cell>
          <cell r="N475">
            <v>13200.000000000002</v>
          </cell>
          <cell r="O475">
            <v>1.2</v>
          </cell>
          <cell r="P475">
            <v>16</v>
          </cell>
          <cell r="Q475">
            <v>30</v>
          </cell>
          <cell r="R475">
            <v>0.2</v>
          </cell>
          <cell r="S475">
            <v>0.5</v>
          </cell>
          <cell r="T475">
            <v>0.75</v>
          </cell>
          <cell r="U475">
            <v>122.428</v>
          </cell>
          <cell r="V475">
            <v>0.12756621913974239</v>
          </cell>
          <cell r="W475">
            <v>5.9974715157373737E-2</v>
          </cell>
          <cell r="X475">
            <v>44.529782100107013</v>
          </cell>
          <cell r="Y475">
            <v>48.659564200214035</v>
          </cell>
          <cell r="Z475">
            <v>0.20857485354075844</v>
          </cell>
          <cell r="AA475">
            <v>0.33567353552784623</v>
          </cell>
          <cell r="AB475">
            <v>10.590508807326579</v>
          </cell>
          <cell r="AC475">
            <v>1.3703207269838804</v>
          </cell>
          <cell r="AD475">
            <v>1.3937316129679216</v>
          </cell>
          <cell r="AE475">
            <v>40.064275063064642</v>
          </cell>
          <cell r="AF475">
            <v>347.28179726764603</v>
          </cell>
          <cell r="AG475">
            <v>2</v>
          </cell>
          <cell r="AH475">
            <v>45975.821637758323</v>
          </cell>
          <cell r="AI475">
            <v>-86.144876931475252</v>
          </cell>
          <cell r="AJ475">
            <v>-3.2630635201316378E-2</v>
          </cell>
          <cell r="AK475">
            <v>-1378.318030903604</v>
          </cell>
        </row>
        <row r="476">
          <cell r="B476" t="str">
            <v>LoPGas</v>
          </cell>
          <cell r="C476" t="str">
            <v>Header</v>
          </cell>
          <cell r="D476" t="str">
            <v>x</v>
          </cell>
          <cell r="E476" t="str">
            <v>H</v>
          </cell>
          <cell r="F476">
            <v>35</v>
          </cell>
          <cell r="G476">
            <v>115</v>
          </cell>
          <cell r="J476">
            <v>5.4</v>
          </cell>
          <cell r="K476">
            <v>5.4</v>
          </cell>
          <cell r="L476">
            <v>80</v>
          </cell>
          <cell r="M476">
            <v>48.659564200214035</v>
          </cell>
          <cell r="N476">
            <v>63360</v>
          </cell>
          <cell r="O476">
            <v>5.28</v>
          </cell>
          <cell r="P476">
            <v>1</v>
          </cell>
          <cell r="Q476">
            <v>20</v>
          </cell>
          <cell r="R476">
            <v>0.2</v>
          </cell>
          <cell r="S476">
            <v>0.73278748682815997</v>
          </cell>
          <cell r="T476">
            <v>0.75</v>
          </cell>
          <cell r="U476">
            <v>122.428</v>
          </cell>
          <cell r="V476">
            <v>0.19233656247664765</v>
          </cell>
          <cell r="W476">
            <v>9.0426216491138689E-2</v>
          </cell>
          <cell r="X476">
            <v>49.292823646917064</v>
          </cell>
          <cell r="Y476">
            <v>49.926083093620093</v>
          </cell>
          <cell r="Z476">
            <v>4.0411655456772722E-2</v>
          </cell>
          <cell r="AA476">
            <v>0.1349361749938969</v>
          </cell>
          <cell r="AB476">
            <v>8.5114816344094599</v>
          </cell>
          <cell r="AC476">
            <v>1.2516858828139519</v>
          </cell>
          <cell r="AD476">
            <v>1.3667485748827899</v>
          </cell>
          <cell r="AE476">
            <v>192.30852030271026</v>
          </cell>
          <cell r="AF476">
            <v>729.35816231249407</v>
          </cell>
          <cell r="AG476">
            <v>2</v>
          </cell>
          <cell r="AH476">
            <v>143448.71825381581</v>
          </cell>
          <cell r="AI476">
            <v>-62.037787596862032</v>
          </cell>
          <cell r="AJ476">
            <v>-4.8956587434392388E-3</v>
          </cell>
          <cell r="AK476">
            <v>-62.037787596862032</v>
          </cell>
        </row>
        <row r="477">
          <cell r="B477" t="str">
            <v>LoPGas</v>
          </cell>
          <cell r="C477" t="str">
            <v>Header</v>
          </cell>
          <cell r="D477" t="str">
            <v>x</v>
          </cell>
          <cell r="E477" t="str">
            <v>H</v>
          </cell>
          <cell r="F477">
            <v>35</v>
          </cell>
          <cell r="G477">
            <v>115</v>
          </cell>
          <cell r="J477">
            <v>5.4</v>
          </cell>
          <cell r="K477">
            <v>5.4</v>
          </cell>
          <cell r="L477">
            <v>80</v>
          </cell>
          <cell r="M477">
            <v>49.926083093620093</v>
          </cell>
          <cell r="N477">
            <v>126720</v>
          </cell>
          <cell r="O477">
            <v>10.56</v>
          </cell>
          <cell r="P477">
            <v>1</v>
          </cell>
          <cell r="Q477">
            <v>20</v>
          </cell>
          <cell r="R477">
            <v>0.2</v>
          </cell>
          <cell r="S477">
            <v>1.01473233779264</v>
          </cell>
          <cell r="T477">
            <v>0.75</v>
          </cell>
          <cell r="U477">
            <v>122.428</v>
          </cell>
          <cell r="V477">
            <v>0.12718694222432483</v>
          </cell>
          <cell r="W477">
            <v>5.9796399729350469E-2</v>
          </cell>
          <cell r="X477">
            <v>50.299373369038484</v>
          </cell>
          <cell r="Y477">
            <v>50.672663644456875</v>
          </cell>
          <cell r="Z477">
            <v>2.4824852484659266E-2</v>
          </cell>
          <cell r="AA477">
            <v>0.10253427764554152</v>
          </cell>
          <cell r="AB477">
            <v>6.9331063611990746</v>
          </cell>
          <cell r="AC477">
            <v>1.1194549070441782</v>
          </cell>
          <cell r="AD477">
            <v>1.3568536348542142</v>
          </cell>
          <cell r="AE477">
            <v>384.61704060542053</v>
          </cell>
          <cell r="AF477">
            <v>728.80603377291334</v>
          </cell>
          <cell r="AG477">
            <v>2</v>
          </cell>
          <cell r="AH477">
            <v>202083.99893302415</v>
          </cell>
          <cell r="AI477">
            <v>-72.835597098630828</v>
          </cell>
          <cell r="AJ477">
            <v>-2.8738793047123905E-3</v>
          </cell>
          <cell r="AK477">
            <v>-72.835597098630828</v>
          </cell>
        </row>
        <row r="478">
          <cell r="B478" t="str">
            <v>LoPGas</v>
          </cell>
          <cell r="C478" t="str">
            <v>Header</v>
          </cell>
          <cell r="D478" t="str">
            <v>x</v>
          </cell>
          <cell r="E478" t="str">
            <v>H</v>
          </cell>
          <cell r="F478">
            <v>35</v>
          </cell>
          <cell r="G478">
            <v>115</v>
          </cell>
          <cell r="J478">
            <v>5.4</v>
          </cell>
          <cell r="K478">
            <v>5.4</v>
          </cell>
          <cell r="L478">
            <v>80</v>
          </cell>
          <cell r="M478">
            <v>50.672663644456875</v>
          </cell>
          <cell r="N478">
            <v>190080</v>
          </cell>
          <cell r="O478">
            <v>15.84</v>
          </cell>
          <cell r="P478">
            <v>1</v>
          </cell>
          <cell r="Q478">
            <v>20</v>
          </cell>
          <cell r="R478">
            <v>0.2</v>
          </cell>
          <cell r="S478">
            <v>1.2386846748934399</v>
          </cell>
          <cell r="T478">
            <v>0.75</v>
          </cell>
          <cell r="U478">
            <v>122.428</v>
          </cell>
          <cell r="V478">
            <v>9.7128594937805401E-2</v>
          </cell>
          <cell r="W478">
            <v>4.5664595645419581E-2</v>
          </cell>
          <cell r="X478">
            <v>50.949682565001851</v>
          </cell>
          <cell r="Y478">
            <v>51.226701485546819</v>
          </cell>
          <cell r="Z478">
            <v>1.8891515900837152E-2</v>
          </cell>
          <cell r="AA478">
            <v>8.7742120248706992E-2</v>
          </cell>
          <cell r="AB478">
            <v>6.0613410564312922</v>
          </cell>
          <cell r="AC478">
            <v>1.0335143410462362</v>
          </cell>
          <cell r="AD478">
            <v>1.3494998309665107</v>
          </cell>
          <cell r="AE478">
            <v>576.92556090813082</v>
          </cell>
          <cell r="AF478">
            <v>719.67535131576358</v>
          </cell>
          <cell r="AG478">
            <v>2</v>
          </cell>
          <cell r="AH478">
            <v>245394.09673870541</v>
          </cell>
          <cell r="AI478">
            <v>-80.888388376879632</v>
          </cell>
          <cell r="AJ478">
            <v>-2.1277459063783572E-3</v>
          </cell>
          <cell r="AK478">
            <v>-80.888388376879632</v>
          </cell>
        </row>
        <row r="479">
          <cell r="B479" t="str">
            <v>LoPGas</v>
          </cell>
          <cell r="C479" t="str">
            <v>Leader</v>
          </cell>
          <cell r="D479" t="str">
            <v>x</v>
          </cell>
          <cell r="E479" t="str">
            <v>L</v>
          </cell>
          <cell r="F479">
            <v>35</v>
          </cell>
          <cell r="G479">
            <v>115</v>
          </cell>
          <cell r="J479">
            <v>5.4</v>
          </cell>
          <cell r="K479">
            <v>5.4</v>
          </cell>
          <cell r="L479">
            <v>80</v>
          </cell>
          <cell r="M479">
            <v>51.226701485546819</v>
          </cell>
          <cell r="N479">
            <v>253440.00000000003</v>
          </cell>
          <cell r="O479">
            <v>21.12</v>
          </cell>
          <cell r="P479">
            <v>1</v>
          </cell>
          <cell r="Q479">
            <v>40</v>
          </cell>
          <cell r="R479">
            <v>0.2</v>
          </cell>
          <cell r="S479">
            <v>1.4046444981305601</v>
          </cell>
          <cell r="T479">
            <v>0.75</v>
          </cell>
          <cell r="U479">
            <v>122.428</v>
          </cell>
          <cell r="V479">
            <v>0.17517218819546346</v>
          </cell>
          <cell r="W479">
            <v>8.2356458954144784E-2</v>
          </cell>
          <cell r="X479">
            <v>51.668518056229786</v>
          </cell>
          <cell r="Y479">
            <v>52.110334626912746</v>
          </cell>
          <cell r="Z479">
            <v>3.0710178776412023E-2</v>
          </cell>
          <cell r="AA479">
            <v>7.7480925451553634E-2</v>
          </cell>
          <cell r="AB479">
            <v>5.5502556253984103</v>
          </cell>
          <cell r="AC479">
            <v>0.97838179513239631</v>
          </cell>
          <cell r="AD479">
            <v>1.344095180661617</v>
          </cell>
          <cell r="AE479">
            <v>769.23408121084117</v>
          </cell>
          <cell r="AF479">
            <v>739.95520661062687</v>
          </cell>
          <cell r="AG479">
            <v>2</v>
          </cell>
          <cell r="AH479">
            <v>286529.23069588898</v>
          </cell>
          <cell r="AI479">
            <v>-171.53301632412098</v>
          </cell>
          <cell r="AJ479">
            <v>-3.384095176848977E-3</v>
          </cell>
          <cell r="AK479">
            <v>-171.53301632412098</v>
          </cell>
        </row>
        <row r="480">
          <cell r="B480" t="str">
            <v>35_115_0.2_40</v>
          </cell>
          <cell r="F480">
            <v>35</v>
          </cell>
          <cell r="G480">
            <v>115</v>
          </cell>
          <cell r="H480">
            <v>34.661781614022573</v>
          </cell>
          <cell r="R480">
            <v>0.2</v>
          </cell>
          <cell r="W480">
            <v>8.2356458954144784E-2</v>
          </cell>
          <cell r="X480">
            <v>0.33821838597742726</v>
          </cell>
          <cell r="AK480">
            <v>-387.29478939649346</v>
          </cell>
          <cell r="AL480">
            <v>6.7681903536979547E-4</v>
          </cell>
          <cell r="AM480">
            <v>-171.53301632412098</v>
          </cell>
        </row>
        <row r="481">
          <cell r="B481" t="str">
            <v>LoPGas</v>
          </cell>
          <cell r="C481" t="str">
            <v>Branch</v>
          </cell>
          <cell r="D481" t="str">
            <v>x</v>
          </cell>
          <cell r="E481" t="str">
            <v>B</v>
          </cell>
          <cell r="F481">
            <v>35</v>
          </cell>
          <cell r="G481">
            <v>115</v>
          </cell>
          <cell r="J481">
            <v>5.4</v>
          </cell>
          <cell r="K481">
            <v>5.4</v>
          </cell>
          <cell r="L481">
            <v>80</v>
          </cell>
          <cell r="M481">
            <v>40.4</v>
          </cell>
          <cell r="N481">
            <v>13200.000000000002</v>
          </cell>
          <cell r="O481">
            <v>1.2</v>
          </cell>
          <cell r="P481">
            <v>16</v>
          </cell>
          <cell r="Q481">
            <v>30</v>
          </cell>
          <cell r="R481">
            <v>0.2</v>
          </cell>
          <cell r="S481">
            <v>0.5</v>
          </cell>
          <cell r="T481">
            <v>0.75</v>
          </cell>
          <cell r="U481">
            <v>122.428</v>
          </cell>
          <cell r="V481">
            <v>0.12756621913974239</v>
          </cell>
          <cell r="W481">
            <v>5.9974715157373737E-2</v>
          </cell>
          <cell r="X481">
            <v>44.529782100107013</v>
          </cell>
          <cell r="Y481">
            <v>48.659564200214035</v>
          </cell>
          <cell r="Z481">
            <v>0.20857485354075844</v>
          </cell>
          <cell r="AA481">
            <v>0.33567353552784623</v>
          </cell>
          <cell r="AB481">
            <v>10.590508807326579</v>
          </cell>
          <cell r="AC481">
            <v>1.3703207269838804</v>
          </cell>
          <cell r="AD481">
            <v>1.3937316129679216</v>
          </cell>
          <cell r="AE481">
            <v>40.064275063064642</v>
          </cell>
          <cell r="AF481">
            <v>347.28179726764603</v>
          </cell>
          <cell r="AG481">
            <v>2</v>
          </cell>
          <cell r="AH481">
            <v>45975.821637758323</v>
          </cell>
          <cell r="AI481">
            <v>-86.144876931475252</v>
          </cell>
          <cell r="AJ481">
            <v>-3.2630635201316378E-2</v>
          </cell>
          <cell r="AK481">
            <v>-1378.318030903604</v>
          </cell>
        </row>
        <row r="482">
          <cell r="B482" t="str">
            <v>LoPGas</v>
          </cell>
          <cell r="C482" t="str">
            <v>Header</v>
          </cell>
          <cell r="D482" t="str">
            <v>x</v>
          </cell>
          <cell r="E482" t="str">
            <v>H</v>
          </cell>
          <cell r="F482">
            <v>35</v>
          </cell>
          <cell r="G482">
            <v>115</v>
          </cell>
          <cell r="J482">
            <v>5.4</v>
          </cell>
          <cell r="K482">
            <v>5.4</v>
          </cell>
          <cell r="L482">
            <v>80</v>
          </cell>
          <cell r="M482">
            <v>48.659564200214035</v>
          </cell>
          <cell r="N482">
            <v>63360</v>
          </cell>
          <cell r="O482">
            <v>5.28</v>
          </cell>
          <cell r="P482">
            <v>1</v>
          </cell>
          <cell r="Q482">
            <v>20</v>
          </cell>
          <cell r="R482">
            <v>0.2</v>
          </cell>
          <cell r="S482">
            <v>0.73278748682815997</v>
          </cell>
          <cell r="T482">
            <v>0.75</v>
          </cell>
          <cell r="U482">
            <v>122.428</v>
          </cell>
          <cell r="V482">
            <v>0.19233656247664765</v>
          </cell>
          <cell r="W482">
            <v>9.0426216491138689E-2</v>
          </cell>
          <cell r="X482">
            <v>49.292823646917064</v>
          </cell>
          <cell r="Y482">
            <v>49.926083093620093</v>
          </cell>
          <cell r="Z482">
            <v>4.0411655456772722E-2</v>
          </cell>
          <cell r="AA482">
            <v>0.1349361749938969</v>
          </cell>
          <cell r="AB482">
            <v>8.5114816344094599</v>
          </cell>
          <cell r="AC482">
            <v>1.2516858828139519</v>
          </cell>
          <cell r="AD482">
            <v>1.3667485748827899</v>
          </cell>
          <cell r="AE482">
            <v>192.30852030271026</v>
          </cell>
          <cell r="AF482">
            <v>729.35816231249407</v>
          </cell>
          <cell r="AG482">
            <v>2</v>
          </cell>
          <cell r="AH482">
            <v>143448.71825381581</v>
          </cell>
          <cell r="AI482">
            <v>-62.037787596862032</v>
          </cell>
          <cell r="AJ482">
            <v>-4.8956587434392388E-3</v>
          </cell>
          <cell r="AK482">
            <v>-62.037787596862032</v>
          </cell>
        </row>
        <row r="483">
          <cell r="B483" t="str">
            <v>LoPGas</v>
          </cell>
          <cell r="C483" t="str">
            <v>Header</v>
          </cell>
          <cell r="D483" t="str">
            <v>x</v>
          </cell>
          <cell r="E483" t="str">
            <v>H</v>
          </cell>
          <cell r="F483">
            <v>35</v>
          </cell>
          <cell r="G483">
            <v>115</v>
          </cell>
          <cell r="J483">
            <v>5.4</v>
          </cell>
          <cell r="K483">
            <v>5.4</v>
          </cell>
          <cell r="L483">
            <v>80</v>
          </cell>
          <cell r="M483">
            <v>49.926083093620093</v>
          </cell>
          <cell r="N483">
            <v>126720</v>
          </cell>
          <cell r="O483">
            <v>10.56</v>
          </cell>
          <cell r="P483">
            <v>1</v>
          </cell>
          <cell r="Q483">
            <v>20</v>
          </cell>
          <cell r="R483">
            <v>0.2</v>
          </cell>
          <cell r="S483">
            <v>1.01473233779264</v>
          </cell>
          <cell r="T483">
            <v>0.75</v>
          </cell>
          <cell r="U483">
            <v>122.428</v>
          </cell>
          <cell r="V483">
            <v>0.12718694222432483</v>
          </cell>
          <cell r="W483">
            <v>5.9796399729350469E-2</v>
          </cell>
          <cell r="X483">
            <v>50.299373369038484</v>
          </cell>
          <cell r="Y483">
            <v>50.672663644456875</v>
          </cell>
          <cell r="Z483">
            <v>2.4824852484659266E-2</v>
          </cell>
          <cell r="AA483">
            <v>0.10253427764554152</v>
          </cell>
          <cell r="AB483">
            <v>6.9331063611990746</v>
          </cell>
          <cell r="AC483">
            <v>1.1194549070441782</v>
          </cell>
          <cell r="AD483">
            <v>1.3568536348542142</v>
          </cell>
          <cell r="AE483">
            <v>384.61704060542053</v>
          </cell>
          <cell r="AF483">
            <v>728.80603377291334</v>
          </cell>
          <cell r="AG483">
            <v>2</v>
          </cell>
          <cell r="AH483">
            <v>202083.99893302415</v>
          </cell>
          <cell r="AI483">
            <v>-72.835597098630828</v>
          </cell>
          <cell r="AJ483">
            <v>-2.8738793047123905E-3</v>
          </cell>
          <cell r="AK483">
            <v>-72.835597098630828</v>
          </cell>
        </row>
        <row r="484">
          <cell r="B484" t="str">
            <v>LoPGas</v>
          </cell>
          <cell r="C484" t="str">
            <v>Header</v>
          </cell>
          <cell r="D484" t="str">
            <v>x</v>
          </cell>
          <cell r="E484" t="str">
            <v>H</v>
          </cell>
          <cell r="F484">
            <v>35</v>
          </cell>
          <cell r="G484">
            <v>115</v>
          </cell>
          <cell r="J484">
            <v>5.4</v>
          </cell>
          <cell r="K484">
            <v>5.4</v>
          </cell>
          <cell r="L484">
            <v>80</v>
          </cell>
          <cell r="M484">
            <v>50.672663644456875</v>
          </cell>
          <cell r="N484">
            <v>190080</v>
          </cell>
          <cell r="O484">
            <v>15.84</v>
          </cell>
          <cell r="P484">
            <v>1</v>
          </cell>
          <cell r="Q484">
            <v>20</v>
          </cell>
          <cell r="R484">
            <v>0.2</v>
          </cell>
          <cell r="S484">
            <v>1.2386846748934399</v>
          </cell>
          <cell r="T484">
            <v>0.75</v>
          </cell>
          <cell r="U484">
            <v>122.428</v>
          </cell>
          <cell r="V484">
            <v>9.7128594937805401E-2</v>
          </cell>
          <cell r="W484">
            <v>4.5664595645419581E-2</v>
          </cell>
          <cell r="X484">
            <v>50.949682565001851</v>
          </cell>
          <cell r="Y484">
            <v>51.226701485546819</v>
          </cell>
          <cell r="Z484">
            <v>1.8891515900837152E-2</v>
          </cell>
          <cell r="AA484">
            <v>8.7742120248706992E-2</v>
          </cell>
          <cell r="AB484">
            <v>6.0613410564312922</v>
          </cell>
          <cell r="AC484">
            <v>1.0335143410462362</v>
          </cell>
          <cell r="AD484">
            <v>1.3494998309665107</v>
          </cell>
          <cell r="AE484">
            <v>576.92556090813082</v>
          </cell>
          <cell r="AF484">
            <v>719.67535131576358</v>
          </cell>
          <cell r="AG484">
            <v>2</v>
          </cell>
          <cell r="AH484">
            <v>245394.09673870541</v>
          </cell>
          <cell r="AI484">
            <v>-80.888388376879632</v>
          </cell>
          <cell r="AJ484">
            <v>-2.1277459063783572E-3</v>
          </cell>
          <cell r="AK484">
            <v>-80.888388376879632</v>
          </cell>
        </row>
        <row r="485">
          <cell r="B485" t="str">
            <v>LoPGas</v>
          </cell>
          <cell r="C485" t="str">
            <v>Leader</v>
          </cell>
          <cell r="D485" t="str">
            <v>x</v>
          </cell>
          <cell r="E485" t="str">
            <v>L</v>
          </cell>
          <cell r="F485">
            <v>35</v>
          </cell>
          <cell r="G485">
            <v>115</v>
          </cell>
          <cell r="J485">
            <v>5.4</v>
          </cell>
          <cell r="K485">
            <v>5.4</v>
          </cell>
          <cell r="L485">
            <v>80</v>
          </cell>
          <cell r="M485">
            <v>51.226701485546819</v>
          </cell>
          <cell r="N485">
            <v>253440.00000000003</v>
          </cell>
          <cell r="O485">
            <v>21.12</v>
          </cell>
          <cell r="P485">
            <v>1</v>
          </cell>
          <cell r="Q485">
            <v>20</v>
          </cell>
          <cell r="R485">
            <v>0.2</v>
          </cell>
          <cell r="S485">
            <v>1.4046444981305601</v>
          </cell>
          <cell r="T485">
            <v>0.75</v>
          </cell>
          <cell r="U485">
            <v>122.428</v>
          </cell>
          <cell r="V485">
            <v>8.7474510702223049E-2</v>
          </cell>
          <cell r="W485">
            <v>4.1125769018442782E-2</v>
          </cell>
          <cell r="X485">
            <v>51.449119142865868</v>
          </cell>
          <cell r="Y485">
            <v>51.671536800184924</v>
          </cell>
          <cell r="Z485">
            <v>1.5460004156793383E-2</v>
          </cell>
          <cell r="AA485">
            <v>7.7461100478723427E-2</v>
          </cell>
          <cell r="AB485">
            <v>5.5502556253984103</v>
          </cell>
          <cell r="AC485">
            <v>0.97838055222469589</v>
          </cell>
          <cell r="AD485">
            <v>1.3440968881631066</v>
          </cell>
          <cell r="AE485">
            <v>769.23408121084117</v>
          </cell>
          <cell r="AF485">
            <v>739.05826534646826</v>
          </cell>
          <cell r="AG485">
            <v>2</v>
          </cell>
          <cell r="AH485">
            <v>286642.67764970177</v>
          </cell>
          <cell r="AI485">
            <v>-86.436218193644081</v>
          </cell>
          <cell r="AJ485">
            <v>-1.7052599864592027E-3</v>
          </cell>
          <cell r="AK485">
            <v>-86.436218193644081</v>
          </cell>
        </row>
        <row r="486">
          <cell r="B486" t="str">
            <v>35_115_0.2_20</v>
          </cell>
          <cell r="F486">
            <v>35</v>
          </cell>
          <cell r="G486">
            <v>115</v>
          </cell>
          <cell r="H486">
            <v>34.703012303958275</v>
          </cell>
          <cell r="R486">
            <v>0.2</v>
          </cell>
          <cell r="W486">
            <v>4.1125769018442782E-2</v>
          </cell>
          <cell r="X486">
            <v>0.29698769604172526</v>
          </cell>
          <cell r="AK486">
            <v>-302.19799126601657</v>
          </cell>
          <cell r="AL486">
            <v>3.4105199729184057E-4</v>
          </cell>
          <cell r="AM486">
            <v>-86.436218193644081</v>
          </cell>
        </row>
        <row r="487">
          <cell r="B487" t="str">
            <v>LoPGas</v>
          </cell>
          <cell r="C487" t="str">
            <v>Branch</v>
          </cell>
          <cell r="D487" t="str">
            <v>x</v>
          </cell>
          <cell r="E487" t="str">
            <v>B</v>
          </cell>
          <cell r="F487">
            <v>35</v>
          </cell>
          <cell r="G487">
            <v>115</v>
          </cell>
          <cell r="J487">
            <v>5.4</v>
          </cell>
          <cell r="K487">
            <v>5.4</v>
          </cell>
          <cell r="L487">
            <v>80</v>
          </cell>
          <cell r="M487">
            <v>40.4</v>
          </cell>
          <cell r="N487">
            <v>13200.000000000002</v>
          </cell>
          <cell r="O487">
            <v>1.2</v>
          </cell>
          <cell r="P487">
            <v>16</v>
          </cell>
          <cell r="Q487">
            <v>30</v>
          </cell>
          <cell r="R487">
            <v>0.2</v>
          </cell>
          <cell r="S487">
            <v>0.5</v>
          </cell>
          <cell r="T487">
            <v>0.75</v>
          </cell>
          <cell r="U487">
            <v>122.428</v>
          </cell>
          <cell r="V487">
            <v>0.12756621913974239</v>
          </cell>
          <cell r="W487">
            <v>5.9974715157373737E-2</v>
          </cell>
          <cell r="X487">
            <v>44.529782100107013</v>
          </cell>
          <cell r="Y487">
            <v>48.659564200214035</v>
          </cell>
          <cell r="Z487">
            <v>0.20857485354075844</v>
          </cell>
          <cell r="AA487">
            <v>0.33567353552784623</v>
          </cell>
          <cell r="AB487">
            <v>10.590508807326579</v>
          </cell>
          <cell r="AC487">
            <v>1.3703207269838804</v>
          </cell>
          <cell r="AD487">
            <v>1.3937316129679216</v>
          </cell>
          <cell r="AE487">
            <v>40.064275063064642</v>
          </cell>
          <cell r="AF487">
            <v>347.28179726764603</v>
          </cell>
          <cell r="AG487">
            <v>2</v>
          </cell>
          <cell r="AH487">
            <v>45975.821637758323</v>
          </cell>
          <cell r="AI487">
            <v>-86.144876931475252</v>
          </cell>
          <cell r="AJ487">
            <v>-3.2630635201316378E-2</v>
          </cell>
          <cell r="AK487">
            <v>-1378.318030903604</v>
          </cell>
        </row>
        <row r="488">
          <cell r="B488" t="str">
            <v>LoPGas</v>
          </cell>
          <cell r="C488" t="str">
            <v>Header</v>
          </cell>
          <cell r="D488" t="str">
            <v>x</v>
          </cell>
          <cell r="E488" t="str">
            <v>H</v>
          </cell>
          <cell r="F488">
            <v>35</v>
          </cell>
          <cell r="G488">
            <v>115</v>
          </cell>
          <cell r="J488">
            <v>5.4</v>
          </cell>
          <cell r="K488">
            <v>5.4</v>
          </cell>
          <cell r="L488">
            <v>80</v>
          </cell>
          <cell r="M488">
            <v>48.659564200214035</v>
          </cell>
          <cell r="N488">
            <v>63360</v>
          </cell>
          <cell r="O488">
            <v>5.28</v>
          </cell>
          <cell r="P488">
            <v>1</v>
          </cell>
          <cell r="Q488">
            <v>20</v>
          </cell>
          <cell r="R488">
            <v>0.2</v>
          </cell>
          <cell r="S488">
            <v>0.73278748682815997</v>
          </cell>
          <cell r="T488">
            <v>0.75</v>
          </cell>
          <cell r="U488">
            <v>122.428</v>
          </cell>
          <cell r="V488">
            <v>0.19233656247664765</v>
          </cell>
          <cell r="W488">
            <v>9.0426216491138689E-2</v>
          </cell>
          <cell r="X488">
            <v>49.292823646917064</v>
          </cell>
          <cell r="Y488">
            <v>49.926083093620093</v>
          </cell>
          <cell r="Z488">
            <v>4.0411655456772722E-2</v>
          </cell>
          <cell r="AA488">
            <v>0.1349361749938969</v>
          </cell>
          <cell r="AB488">
            <v>8.5114816344094599</v>
          </cell>
          <cell r="AC488">
            <v>1.2516858828139519</v>
          </cell>
          <cell r="AD488">
            <v>1.3667485748827899</v>
          </cell>
          <cell r="AE488">
            <v>192.30852030271026</v>
          </cell>
          <cell r="AF488">
            <v>729.35816231249407</v>
          </cell>
          <cell r="AG488">
            <v>2</v>
          </cell>
          <cell r="AH488">
            <v>143448.71825381581</v>
          </cell>
          <cell r="AI488">
            <v>-62.037787596862032</v>
          </cell>
          <cell r="AJ488">
            <v>-4.8956587434392388E-3</v>
          </cell>
          <cell r="AK488">
            <v>-62.037787596862032</v>
          </cell>
        </row>
        <row r="489">
          <cell r="B489" t="str">
            <v>LoPGas</v>
          </cell>
          <cell r="C489" t="str">
            <v>Header</v>
          </cell>
          <cell r="D489" t="str">
            <v>x</v>
          </cell>
          <cell r="E489" t="str">
            <v>H</v>
          </cell>
          <cell r="F489">
            <v>35</v>
          </cell>
          <cell r="G489">
            <v>115</v>
          </cell>
          <cell r="J489">
            <v>5.4</v>
          </cell>
          <cell r="K489">
            <v>5.4</v>
          </cell>
          <cell r="L489">
            <v>80</v>
          </cell>
          <cell r="M489">
            <v>49.926083093620093</v>
          </cell>
          <cell r="N489">
            <v>126720</v>
          </cell>
          <cell r="O489">
            <v>10.56</v>
          </cell>
          <cell r="P489">
            <v>1</v>
          </cell>
          <cell r="Q489">
            <v>20</v>
          </cell>
          <cell r="R489">
            <v>0.2</v>
          </cell>
          <cell r="S489">
            <v>1.01473233779264</v>
          </cell>
          <cell r="T489">
            <v>0.75</v>
          </cell>
          <cell r="U489">
            <v>122.428</v>
          </cell>
          <cell r="V489">
            <v>0.12718694222432483</v>
          </cell>
          <cell r="W489">
            <v>5.9796399729350469E-2</v>
          </cell>
          <cell r="X489">
            <v>50.299373369038484</v>
          </cell>
          <cell r="Y489">
            <v>50.672663644456875</v>
          </cell>
          <cell r="Z489">
            <v>2.4824852484659266E-2</v>
          </cell>
          <cell r="AA489">
            <v>0.10253427764554152</v>
          </cell>
          <cell r="AB489">
            <v>6.9331063611990746</v>
          </cell>
          <cell r="AC489">
            <v>1.1194549070441782</v>
          </cell>
          <cell r="AD489">
            <v>1.3568536348542142</v>
          </cell>
          <cell r="AE489">
            <v>384.61704060542053</v>
          </cell>
          <cell r="AF489">
            <v>728.80603377291334</v>
          </cell>
          <cell r="AG489">
            <v>2</v>
          </cell>
          <cell r="AH489">
            <v>202083.99893302415</v>
          </cell>
          <cell r="AI489">
            <v>-72.835597098630828</v>
          </cell>
          <cell r="AJ489">
            <v>-2.8738793047123905E-3</v>
          </cell>
          <cell r="AK489">
            <v>-72.835597098630828</v>
          </cell>
        </row>
        <row r="490">
          <cell r="B490" t="str">
            <v>LoPGas</v>
          </cell>
          <cell r="C490" t="str">
            <v>Header</v>
          </cell>
          <cell r="D490" t="str">
            <v>x</v>
          </cell>
          <cell r="E490" t="str">
            <v>H</v>
          </cell>
          <cell r="F490">
            <v>35</v>
          </cell>
          <cell r="G490">
            <v>115</v>
          </cell>
          <cell r="J490">
            <v>5.4</v>
          </cell>
          <cell r="K490">
            <v>5.4</v>
          </cell>
          <cell r="L490">
            <v>80</v>
          </cell>
          <cell r="M490">
            <v>50.672663644456875</v>
          </cell>
          <cell r="N490">
            <v>190080</v>
          </cell>
          <cell r="O490">
            <v>15.84</v>
          </cell>
          <cell r="P490">
            <v>1</v>
          </cell>
          <cell r="Q490">
            <v>20</v>
          </cell>
          <cell r="R490">
            <v>0.2</v>
          </cell>
          <cell r="S490">
            <v>1.2386846748934399</v>
          </cell>
          <cell r="T490">
            <v>0.75</v>
          </cell>
          <cell r="U490">
            <v>122.428</v>
          </cell>
          <cell r="V490">
            <v>9.7128594937805401E-2</v>
          </cell>
          <cell r="W490">
            <v>4.5664595645419581E-2</v>
          </cell>
          <cell r="X490">
            <v>50.949682565001851</v>
          </cell>
          <cell r="Y490">
            <v>51.226701485546819</v>
          </cell>
          <cell r="Z490">
            <v>1.8891515900837152E-2</v>
          </cell>
          <cell r="AA490">
            <v>8.7742120248706992E-2</v>
          </cell>
          <cell r="AB490">
            <v>6.0613410564312922</v>
          </cell>
          <cell r="AC490">
            <v>1.0335143410462362</v>
          </cell>
          <cell r="AD490">
            <v>1.3494998309665107</v>
          </cell>
          <cell r="AE490">
            <v>576.92556090813082</v>
          </cell>
          <cell r="AF490">
            <v>719.67535131576358</v>
          </cell>
          <cell r="AG490">
            <v>2</v>
          </cell>
          <cell r="AH490">
            <v>245394.09673870541</v>
          </cell>
          <cell r="AI490">
            <v>-80.888388376879632</v>
          </cell>
          <cell r="AJ490">
            <v>-2.1277459063783572E-3</v>
          </cell>
          <cell r="AK490">
            <v>-80.888388376879632</v>
          </cell>
        </row>
        <row r="491">
          <cell r="B491" t="str">
            <v>LoPGas</v>
          </cell>
          <cell r="C491" t="str">
            <v>Leader</v>
          </cell>
          <cell r="D491" t="str">
            <v>x</v>
          </cell>
          <cell r="E491" t="str">
            <v>L</v>
          </cell>
          <cell r="F491">
            <v>35</v>
          </cell>
          <cell r="G491">
            <v>115</v>
          </cell>
          <cell r="J491">
            <v>5.4</v>
          </cell>
          <cell r="K491">
            <v>5.4</v>
          </cell>
          <cell r="L491">
            <v>80</v>
          </cell>
          <cell r="M491">
            <v>51.226701485546819</v>
          </cell>
          <cell r="N491">
            <v>253440.00000000003</v>
          </cell>
          <cell r="O491">
            <v>21.12</v>
          </cell>
          <cell r="P491">
            <v>1</v>
          </cell>
          <cell r="Q491">
            <v>60</v>
          </cell>
          <cell r="R491">
            <v>0.2</v>
          </cell>
          <cell r="S491">
            <v>1.4046444981305601</v>
          </cell>
          <cell r="T491">
            <v>0.75</v>
          </cell>
          <cell r="U491">
            <v>122.428</v>
          </cell>
          <cell r="V491">
            <v>0.26309310768495686</v>
          </cell>
          <cell r="W491">
            <v>0.12369210516452966</v>
          </cell>
          <cell r="X491">
            <v>51.884927902044367</v>
          </cell>
          <cell r="Y491">
            <v>52.543154318541923</v>
          </cell>
          <cell r="Z491">
            <v>4.5752586632840653E-2</v>
          </cell>
          <cell r="AA491">
            <v>7.7500669237387201E-2</v>
          </cell>
          <cell r="AB491">
            <v>5.5502556253984103</v>
          </cell>
          <cell r="AC491">
            <v>0.97838304240225071</v>
          </cell>
          <cell r="AD491">
            <v>1.3440934671717797</v>
          </cell>
          <cell r="AE491">
            <v>769.23408121084117</v>
          </cell>
          <cell r="AF491">
            <v>740.8528048086373</v>
          </cell>
          <cell r="AG491">
            <v>2</v>
          </cell>
          <cell r="AH491">
            <v>286417.22153630859</v>
          </cell>
          <cell r="AI491">
            <v>-255.30737220937709</v>
          </cell>
          <cell r="AJ491">
            <v>-5.0368405186509042E-3</v>
          </cell>
          <cell r="AK491">
            <v>-255.30737220937709</v>
          </cell>
        </row>
        <row r="492">
          <cell r="B492" t="str">
            <v>35_115_0.2_60</v>
          </cell>
          <cell r="F492">
            <v>35</v>
          </cell>
          <cell r="G492">
            <v>115</v>
          </cell>
          <cell r="H492">
            <v>34.620445967812188</v>
          </cell>
          <cell r="R492">
            <v>0.2</v>
          </cell>
          <cell r="W492">
            <v>0.12369210516452966</v>
          </cell>
          <cell r="X492">
            <v>0.37955403218781214</v>
          </cell>
          <cell r="AK492">
            <v>-471.06914528174957</v>
          </cell>
          <cell r="AL492">
            <v>1.0073681037301809E-3</v>
          </cell>
          <cell r="AM492">
            <v>-255.30737220937709</v>
          </cell>
        </row>
        <row r="493">
          <cell r="B493" t="str">
            <v>LoPGas</v>
          </cell>
          <cell r="C493" t="str">
            <v>Branch</v>
          </cell>
          <cell r="D493" t="str">
            <v>x</v>
          </cell>
          <cell r="E493" t="str">
            <v>B</v>
          </cell>
          <cell r="F493">
            <v>35</v>
          </cell>
          <cell r="G493">
            <v>115</v>
          </cell>
          <cell r="J493">
            <v>5.4</v>
          </cell>
          <cell r="K493">
            <v>5.4</v>
          </cell>
          <cell r="L493">
            <v>80</v>
          </cell>
          <cell r="M493">
            <v>40.4</v>
          </cell>
          <cell r="N493">
            <v>13200.000000000002</v>
          </cell>
          <cell r="O493">
            <v>1.2</v>
          </cell>
          <cell r="P493">
            <v>16</v>
          </cell>
          <cell r="Q493">
            <v>30</v>
          </cell>
          <cell r="R493">
            <v>0.2</v>
          </cell>
          <cell r="S493">
            <v>0.5</v>
          </cell>
          <cell r="T493">
            <v>0.75</v>
          </cell>
          <cell r="U493">
            <v>122.428</v>
          </cell>
          <cell r="V493">
            <v>0.12756621913974239</v>
          </cell>
          <cell r="W493">
            <v>5.9974715157373737E-2</v>
          </cell>
          <cell r="X493">
            <v>44.529782100107013</v>
          </cell>
          <cell r="Y493">
            <v>48.659564200214035</v>
          </cell>
          <cell r="Z493">
            <v>0.20857485354075844</v>
          </cell>
          <cell r="AA493">
            <v>0.33567353552784623</v>
          </cell>
          <cell r="AB493">
            <v>10.590508807326579</v>
          </cell>
          <cell r="AC493">
            <v>1.3703207269838804</v>
          </cell>
          <cell r="AD493">
            <v>1.3937316129679216</v>
          </cell>
          <cell r="AE493">
            <v>40.064275063064642</v>
          </cell>
          <cell r="AF493">
            <v>347.28179726764603</v>
          </cell>
          <cell r="AG493">
            <v>2</v>
          </cell>
          <cell r="AH493">
            <v>45975.821637758323</v>
          </cell>
          <cell r="AI493">
            <v>-86.144876931475252</v>
          </cell>
          <cell r="AJ493">
            <v>-3.2630635201316378E-2</v>
          </cell>
          <cell r="AK493">
            <v>-1378.318030903604</v>
          </cell>
        </row>
        <row r="494">
          <cell r="B494" t="str">
            <v>LoPGas</v>
          </cell>
          <cell r="C494" t="str">
            <v>Header</v>
          </cell>
          <cell r="D494" t="str">
            <v>x</v>
          </cell>
          <cell r="E494" t="str">
            <v>H</v>
          </cell>
          <cell r="F494">
            <v>35</v>
          </cell>
          <cell r="G494">
            <v>115</v>
          </cell>
          <cell r="J494">
            <v>5.4</v>
          </cell>
          <cell r="K494">
            <v>5.4</v>
          </cell>
          <cell r="L494">
            <v>80</v>
          </cell>
          <cell r="M494">
            <v>48.659564200214035</v>
          </cell>
          <cell r="N494">
            <v>63360</v>
          </cell>
          <cell r="O494">
            <v>5.28</v>
          </cell>
          <cell r="P494">
            <v>1</v>
          </cell>
          <cell r="Q494">
            <v>20</v>
          </cell>
          <cell r="R494">
            <v>0.2</v>
          </cell>
          <cell r="S494">
            <v>0.73278748682815997</v>
          </cell>
          <cell r="T494">
            <v>0.75</v>
          </cell>
          <cell r="U494">
            <v>122.428</v>
          </cell>
          <cell r="V494">
            <v>0.19233656247664765</v>
          </cell>
          <cell r="W494">
            <v>9.0426216491138689E-2</v>
          </cell>
          <cell r="X494">
            <v>49.292823646917064</v>
          </cell>
          <cell r="Y494">
            <v>49.926083093620093</v>
          </cell>
          <cell r="Z494">
            <v>4.0411655456772722E-2</v>
          </cell>
          <cell r="AA494">
            <v>0.1349361749938969</v>
          </cell>
          <cell r="AB494">
            <v>8.5114816344094599</v>
          </cell>
          <cell r="AC494">
            <v>1.2516858828139519</v>
          </cell>
          <cell r="AD494">
            <v>1.3667485748827899</v>
          </cell>
          <cell r="AE494">
            <v>192.30852030271026</v>
          </cell>
          <cell r="AF494">
            <v>729.35816231249407</v>
          </cell>
          <cell r="AG494">
            <v>2</v>
          </cell>
          <cell r="AH494">
            <v>143448.71825381581</v>
          </cell>
          <cell r="AI494">
            <v>-62.037787596862032</v>
          </cell>
          <cell r="AJ494">
            <v>-4.8956587434392388E-3</v>
          </cell>
          <cell r="AK494">
            <v>-62.037787596862032</v>
          </cell>
        </row>
        <row r="495">
          <cell r="B495" t="str">
            <v>LoPGas</v>
          </cell>
          <cell r="C495" t="str">
            <v>Header</v>
          </cell>
          <cell r="D495" t="str">
            <v>x</v>
          </cell>
          <cell r="E495" t="str">
            <v>H</v>
          </cell>
          <cell r="F495">
            <v>35</v>
          </cell>
          <cell r="G495">
            <v>115</v>
          </cell>
          <cell r="J495">
            <v>5.4</v>
          </cell>
          <cell r="K495">
            <v>5.4</v>
          </cell>
          <cell r="L495">
            <v>80</v>
          </cell>
          <cell r="M495">
            <v>49.926083093620093</v>
          </cell>
          <cell r="N495">
            <v>126720</v>
          </cell>
          <cell r="O495">
            <v>10.56</v>
          </cell>
          <cell r="P495">
            <v>1</v>
          </cell>
          <cell r="Q495">
            <v>20</v>
          </cell>
          <cell r="R495">
            <v>0.2</v>
          </cell>
          <cell r="S495">
            <v>1.01473233779264</v>
          </cell>
          <cell r="T495">
            <v>0.75</v>
          </cell>
          <cell r="U495">
            <v>122.428</v>
          </cell>
          <cell r="V495">
            <v>0.12718694222432483</v>
          </cell>
          <cell r="W495">
            <v>5.9796399729350469E-2</v>
          </cell>
          <cell r="X495">
            <v>50.299373369038484</v>
          </cell>
          <cell r="Y495">
            <v>50.672663644456875</v>
          </cell>
          <cell r="Z495">
            <v>2.4824852484659266E-2</v>
          </cell>
          <cell r="AA495">
            <v>0.10253427764554152</v>
          </cell>
          <cell r="AB495">
            <v>6.9331063611990746</v>
          </cell>
          <cell r="AC495">
            <v>1.1194549070441782</v>
          </cell>
          <cell r="AD495">
            <v>1.3568536348542142</v>
          </cell>
          <cell r="AE495">
            <v>384.61704060542053</v>
          </cell>
          <cell r="AF495">
            <v>728.80603377291334</v>
          </cell>
          <cell r="AG495">
            <v>2</v>
          </cell>
          <cell r="AH495">
            <v>202083.99893302415</v>
          </cell>
          <cell r="AI495">
            <v>-72.835597098630828</v>
          </cell>
          <cell r="AJ495">
            <v>-2.8738793047123905E-3</v>
          </cell>
          <cell r="AK495">
            <v>-72.835597098630828</v>
          </cell>
        </row>
        <row r="496">
          <cell r="B496" t="str">
            <v>LoPGas</v>
          </cell>
          <cell r="C496" t="str">
            <v>Header</v>
          </cell>
          <cell r="D496" t="str">
            <v>x</v>
          </cell>
          <cell r="E496" t="str">
            <v>H</v>
          </cell>
          <cell r="F496">
            <v>35</v>
          </cell>
          <cell r="G496">
            <v>115</v>
          </cell>
          <cell r="J496">
            <v>5.4</v>
          </cell>
          <cell r="K496">
            <v>5.4</v>
          </cell>
          <cell r="L496">
            <v>80</v>
          </cell>
          <cell r="M496">
            <v>50.672663644456875</v>
          </cell>
          <cell r="N496">
            <v>190080</v>
          </cell>
          <cell r="O496">
            <v>15.84</v>
          </cell>
          <cell r="P496">
            <v>1</v>
          </cell>
          <cell r="Q496">
            <v>20</v>
          </cell>
          <cell r="R496">
            <v>0.2</v>
          </cell>
          <cell r="S496">
            <v>1.2386846748934399</v>
          </cell>
          <cell r="T496">
            <v>0.75</v>
          </cell>
          <cell r="U496">
            <v>122.428</v>
          </cell>
          <cell r="V496">
            <v>9.7128594937805401E-2</v>
          </cell>
          <cell r="W496">
            <v>4.5664595645419581E-2</v>
          </cell>
          <cell r="X496">
            <v>50.949682565001851</v>
          </cell>
          <cell r="Y496">
            <v>51.226701485546819</v>
          </cell>
          <cell r="Z496">
            <v>1.8891515900837152E-2</v>
          </cell>
          <cell r="AA496">
            <v>8.7742120248706992E-2</v>
          </cell>
          <cell r="AB496">
            <v>6.0613410564312922</v>
          </cell>
          <cell r="AC496">
            <v>1.0335143410462362</v>
          </cell>
          <cell r="AD496">
            <v>1.3494998309665107</v>
          </cell>
          <cell r="AE496">
            <v>576.92556090813082</v>
          </cell>
          <cell r="AF496">
            <v>719.67535131576358</v>
          </cell>
          <cell r="AG496">
            <v>2</v>
          </cell>
          <cell r="AH496">
            <v>245394.09673870541</v>
          </cell>
          <cell r="AI496">
            <v>-80.888388376879632</v>
          </cell>
          <cell r="AJ496">
            <v>-2.1277459063783572E-3</v>
          </cell>
          <cell r="AK496">
            <v>-80.888388376879632</v>
          </cell>
        </row>
        <row r="497">
          <cell r="B497" t="str">
            <v>LoPGas</v>
          </cell>
          <cell r="C497" t="str">
            <v>Leader</v>
          </cell>
          <cell r="D497" t="str">
            <v>x</v>
          </cell>
          <cell r="E497" t="str">
            <v>L</v>
          </cell>
          <cell r="F497">
            <v>35</v>
          </cell>
          <cell r="G497">
            <v>115</v>
          </cell>
          <cell r="J497">
            <v>5.4</v>
          </cell>
          <cell r="K497">
            <v>5.4</v>
          </cell>
          <cell r="L497">
            <v>80</v>
          </cell>
          <cell r="M497">
            <v>51.226701485546819</v>
          </cell>
          <cell r="N497">
            <v>253440.00000000003</v>
          </cell>
          <cell r="O497">
            <v>21.12</v>
          </cell>
          <cell r="P497">
            <v>1</v>
          </cell>
          <cell r="Q497">
            <v>100</v>
          </cell>
          <cell r="R497">
            <v>0.2</v>
          </cell>
          <cell r="S497">
            <v>1.4046444981305601</v>
          </cell>
          <cell r="T497">
            <v>0.75</v>
          </cell>
          <cell r="U497">
            <v>122.428</v>
          </cell>
          <cell r="V497">
            <v>0.43960536124616367</v>
          </cell>
          <cell r="W497">
            <v>0.20667859014864121</v>
          </cell>
          <cell r="X497">
            <v>52.308899257201574</v>
          </cell>
          <cell r="Y497">
            <v>53.391097028856336</v>
          </cell>
          <cell r="Z497">
            <v>7.5222364311909429E-2</v>
          </cell>
          <cell r="AA497">
            <v>7.7539919888670567E-2</v>
          </cell>
          <cell r="AB497">
            <v>5.5502556253984103</v>
          </cell>
          <cell r="AC497">
            <v>0.97838555013428463</v>
          </cell>
          <cell r="AD497">
            <v>1.3440900220818111</v>
          </cell>
          <cell r="AE497">
            <v>769.23408121084117</v>
          </cell>
          <cell r="AF497">
            <v>742.6506269907992</v>
          </cell>
          <cell r="AG497">
            <v>2</v>
          </cell>
          <cell r="AH497">
            <v>286197.48841040238</v>
          </cell>
          <cell r="AI497">
            <v>-418.95607737524892</v>
          </cell>
          <cell r="AJ497">
            <v>-8.2653897840760902E-3</v>
          </cell>
          <cell r="AK497">
            <v>-418.95607737524892</v>
          </cell>
        </row>
        <row r="498">
          <cell r="B498" t="str">
            <v>35_115_0.2_100</v>
          </cell>
          <cell r="F498">
            <v>35</v>
          </cell>
          <cell r="G498">
            <v>115</v>
          </cell>
          <cell r="H498">
            <v>34.537459482828076</v>
          </cell>
          <cell r="R498">
            <v>0.2</v>
          </cell>
          <cell r="W498">
            <v>0.20667859014864121</v>
          </cell>
          <cell r="X498">
            <v>0.46254051717192368</v>
          </cell>
          <cell r="AK498">
            <v>-634.71785044762146</v>
          </cell>
          <cell r="AL498">
            <v>1.6530779568152182E-3</v>
          </cell>
          <cell r="AM498">
            <v>-418.95607737524892</v>
          </cell>
        </row>
        <row r="499">
          <cell r="B499" t="str">
            <v>LoPGas</v>
          </cell>
          <cell r="C499" t="str">
            <v>Branch</v>
          </cell>
          <cell r="D499" t="str">
            <v>x</v>
          </cell>
          <cell r="E499" t="str">
            <v>B</v>
          </cell>
          <cell r="F499">
            <v>35</v>
          </cell>
          <cell r="G499">
            <v>115</v>
          </cell>
          <cell r="J499">
            <v>5.4</v>
          </cell>
          <cell r="K499">
            <v>5.4</v>
          </cell>
          <cell r="L499">
            <v>80</v>
          </cell>
          <cell r="M499">
            <v>40.4</v>
          </cell>
          <cell r="N499">
            <v>13200.000000000002</v>
          </cell>
          <cell r="O499">
            <v>1.2</v>
          </cell>
          <cell r="P499">
            <v>16</v>
          </cell>
          <cell r="Q499">
            <v>30</v>
          </cell>
          <cell r="R499">
            <v>0.2</v>
          </cell>
          <cell r="S499">
            <v>0.5</v>
          </cell>
          <cell r="T499">
            <v>0.75</v>
          </cell>
          <cell r="U499">
            <v>122.428</v>
          </cell>
          <cell r="V499">
            <v>0.12756621913974239</v>
          </cell>
          <cell r="W499">
            <v>5.9974715157373737E-2</v>
          </cell>
          <cell r="X499">
            <v>44.529782100107013</v>
          </cell>
          <cell r="Y499">
            <v>48.659564200214035</v>
          </cell>
          <cell r="Z499">
            <v>0.20857485354075844</v>
          </cell>
          <cell r="AA499">
            <v>0.33567353552784623</v>
          </cell>
          <cell r="AB499">
            <v>10.590508807326579</v>
          </cell>
          <cell r="AC499">
            <v>1.3703207269838804</v>
          </cell>
          <cell r="AD499">
            <v>1.3937316129679216</v>
          </cell>
          <cell r="AE499">
            <v>40.064275063064642</v>
          </cell>
          <cell r="AF499">
            <v>347.28179726764603</v>
          </cell>
          <cell r="AG499">
            <v>2</v>
          </cell>
          <cell r="AH499">
            <v>45975.821637758323</v>
          </cell>
          <cell r="AI499">
            <v>-86.144876931475252</v>
          </cell>
          <cell r="AJ499">
            <v>-3.2630635201316378E-2</v>
          </cell>
          <cell r="AK499">
            <v>-1378.318030903604</v>
          </cell>
        </row>
        <row r="500">
          <cell r="B500" t="str">
            <v>LoPGas</v>
          </cell>
          <cell r="C500" t="str">
            <v>Header</v>
          </cell>
          <cell r="D500" t="str">
            <v>x</v>
          </cell>
          <cell r="E500" t="str">
            <v>H</v>
          </cell>
          <cell r="F500">
            <v>35</v>
          </cell>
          <cell r="G500">
            <v>115</v>
          </cell>
          <cell r="J500">
            <v>5.4</v>
          </cell>
          <cell r="K500">
            <v>5.4</v>
          </cell>
          <cell r="L500">
            <v>80</v>
          </cell>
          <cell r="M500">
            <v>48.659564200214035</v>
          </cell>
          <cell r="N500">
            <v>63360</v>
          </cell>
          <cell r="O500">
            <v>5.28</v>
          </cell>
          <cell r="P500">
            <v>1</v>
          </cell>
          <cell r="Q500">
            <v>20</v>
          </cell>
          <cell r="R500">
            <v>0.2</v>
          </cell>
          <cell r="S500">
            <v>0.73278748682815997</v>
          </cell>
          <cell r="T500">
            <v>0.75</v>
          </cell>
          <cell r="U500">
            <v>122.428</v>
          </cell>
          <cell r="V500">
            <v>0.19233656247664765</v>
          </cell>
          <cell r="W500">
            <v>9.0426216491138689E-2</v>
          </cell>
          <cell r="X500">
            <v>49.292823646917064</v>
          </cell>
          <cell r="Y500">
            <v>49.926083093620093</v>
          </cell>
          <cell r="Z500">
            <v>4.0411655456772722E-2</v>
          </cell>
          <cell r="AA500">
            <v>0.1349361749938969</v>
          </cell>
          <cell r="AB500">
            <v>8.5114816344094599</v>
          </cell>
          <cell r="AC500">
            <v>1.2516858828139519</v>
          </cell>
          <cell r="AD500">
            <v>1.3667485748827899</v>
          </cell>
          <cell r="AE500">
            <v>192.30852030271026</v>
          </cell>
          <cell r="AF500">
            <v>729.35816231249407</v>
          </cell>
          <cell r="AG500">
            <v>2</v>
          </cell>
          <cell r="AH500">
            <v>143448.71825381581</v>
          </cell>
          <cell r="AI500">
            <v>-62.037787596862032</v>
          </cell>
          <cell r="AJ500">
            <v>-4.8956587434392388E-3</v>
          </cell>
          <cell r="AK500">
            <v>-62.037787596862032</v>
          </cell>
        </row>
        <row r="501">
          <cell r="B501" t="str">
            <v>LoPGas</v>
          </cell>
          <cell r="C501" t="str">
            <v>Header</v>
          </cell>
          <cell r="D501" t="str">
            <v>x</v>
          </cell>
          <cell r="E501" t="str">
            <v>H</v>
          </cell>
          <cell r="F501">
            <v>35</v>
          </cell>
          <cell r="G501">
            <v>115</v>
          </cell>
          <cell r="J501">
            <v>5.4</v>
          </cell>
          <cell r="K501">
            <v>5.4</v>
          </cell>
          <cell r="L501">
            <v>80</v>
          </cell>
          <cell r="M501">
            <v>49.926083093620093</v>
          </cell>
          <cell r="N501">
            <v>126720</v>
          </cell>
          <cell r="O501">
            <v>10.56</v>
          </cell>
          <cell r="P501">
            <v>1</v>
          </cell>
          <cell r="Q501">
            <v>20</v>
          </cell>
          <cell r="R501">
            <v>0.2</v>
          </cell>
          <cell r="S501">
            <v>1.01473233779264</v>
          </cell>
          <cell r="T501">
            <v>0.75</v>
          </cell>
          <cell r="U501">
            <v>122.428</v>
          </cell>
          <cell r="V501">
            <v>0.12718694222432483</v>
          </cell>
          <cell r="W501">
            <v>5.9796399729350469E-2</v>
          </cell>
          <cell r="X501">
            <v>50.299373369038484</v>
          </cell>
          <cell r="Y501">
            <v>50.672663644456875</v>
          </cell>
          <cell r="Z501">
            <v>2.4824852484659266E-2</v>
          </cell>
          <cell r="AA501">
            <v>0.10253427764554152</v>
          </cell>
          <cell r="AB501">
            <v>6.9331063611990746</v>
          </cell>
          <cell r="AC501">
            <v>1.1194549070441782</v>
          </cell>
          <cell r="AD501">
            <v>1.3568536348542142</v>
          </cell>
          <cell r="AE501">
            <v>384.61704060542053</v>
          </cell>
          <cell r="AF501">
            <v>728.80603377291334</v>
          </cell>
          <cell r="AG501">
            <v>2</v>
          </cell>
          <cell r="AH501">
            <v>202083.99893302415</v>
          </cell>
          <cell r="AI501">
            <v>-72.835597098630828</v>
          </cell>
          <cell r="AJ501">
            <v>-2.8738793047123905E-3</v>
          </cell>
          <cell r="AK501">
            <v>-72.835597098630828</v>
          </cell>
        </row>
        <row r="502">
          <cell r="B502" t="str">
            <v>LoPGas</v>
          </cell>
          <cell r="C502" t="str">
            <v>Header</v>
          </cell>
          <cell r="D502" t="str">
            <v>x</v>
          </cell>
          <cell r="E502" t="str">
            <v>H</v>
          </cell>
          <cell r="F502">
            <v>35</v>
          </cell>
          <cell r="G502">
            <v>115</v>
          </cell>
          <cell r="J502">
            <v>5.4</v>
          </cell>
          <cell r="K502">
            <v>5.4</v>
          </cell>
          <cell r="L502">
            <v>80</v>
          </cell>
          <cell r="M502">
            <v>50.672663644456875</v>
          </cell>
          <cell r="N502">
            <v>190080</v>
          </cell>
          <cell r="O502">
            <v>15.84</v>
          </cell>
          <cell r="P502">
            <v>1</v>
          </cell>
          <cell r="Q502">
            <v>20</v>
          </cell>
          <cell r="R502">
            <v>0.2</v>
          </cell>
          <cell r="S502">
            <v>1.2386846748934399</v>
          </cell>
          <cell r="T502">
            <v>0.75</v>
          </cell>
          <cell r="U502">
            <v>122.428</v>
          </cell>
          <cell r="V502">
            <v>9.7128594937805401E-2</v>
          </cell>
          <cell r="W502">
            <v>4.5664595645419581E-2</v>
          </cell>
          <cell r="X502">
            <v>50.949682565001851</v>
          </cell>
          <cell r="Y502">
            <v>51.226701485546819</v>
          </cell>
          <cell r="Z502">
            <v>1.8891515900837152E-2</v>
          </cell>
          <cell r="AA502">
            <v>8.7742120248706992E-2</v>
          </cell>
          <cell r="AB502">
            <v>6.0613410564312922</v>
          </cell>
          <cell r="AC502">
            <v>1.0335143410462362</v>
          </cell>
          <cell r="AD502">
            <v>1.3494998309665107</v>
          </cell>
          <cell r="AE502">
            <v>576.92556090813082</v>
          </cell>
          <cell r="AF502">
            <v>719.67535131576358</v>
          </cell>
          <cell r="AG502">
            <v>2</v>
          </cell>
          <cell r="AH502">
            <v>245394.09673870541</v>
          </cell>
          <cell r="AI502">
            <v>-80.888388376879632</v>
          </cell>
          <cell r="AJ502">
            <v>-2.1277459063783572E-3</v>
          </cell>
          <cell r="AK502">
            <v>-80.888388376879632</v>
          </cell>
        </row>
        <row r="503">
          <cell r="B503" t="str">
            <v>LoPGas</v>
          </cell>
          <cell r="C503" t="str">
            <v>Leader</v>
          </cell>
          <cell r="D503" t="str">
            <v>x</v>
          </cell>
          <cell r="E503" t="str">
            <v>L</v>
          </cell>
          <cell r="F503">
            <v>35</v>
          </cell>
          <cell r="G503">
            <v>115</v>
          </cell>
          <cell r="J503">
            <v>5.4</v>
          </cell>
          <cell r="K503">
            <v>5.4</v>
          </cell>
          <cell r="L503">
            <v>80</v>
          </cell>
          <cell r="M503">
            <v>51.226701485546819</v>
          </cell>
          <cell r="N503">
            <v>253440.00000000003</v>
          </cell>
          <cell r="O503">
            <v>21.12</v>
          </cell>
          <cell r="P503">
            <v>1</v>
          </cell>
          <cell r="Q503">
            <v>150</v>
          </cell>
          <cell r="R503">
            <v>0.2</v>
          </cell>
          <cell r="S503">
            <v>1.4046444981305601</v>
          </cell>
          <cell r="T503">
            <v>0.75</v>
          </cell>
          <cell r="U503">
            <v>122.428</v>
          </cell>
          <cell r="V503">
            <v>0.66150588132087917</v>
          </cell>
          <cell r="W503">
            <v>0.31100417551522241</v>
          </cell>
          <cell r="X503">
            <v>52.822579589569429</v>
          </cell>
          <cell r="Y503">
            <v>54.418457693592039</v>
          </cell>
          <cell r="Z503">
            <v>0.11092771329091666</v>
          </cell>
          <cell r="AA503">
            <v>7.7588557567276201E-2</v>
          </cell>
          <cell r="AB503">
            <v>5.5502556253984103</v>
          </cell>
          <cell r="AC503">
            <v>0.97838870981174919</v>
          </cell>
          <cell r="AD503">
            <v>1.3440856813827509</v>
          </cell>
          <cell r="AE503">
            <v>769.23408121084117</v>
          </cell>
          <cell r="AF503">
            <v>744.90462980071902</v>
          </cell>
          <cell r="AG503">
            <v>2</v>
          </cell>
          <cell r="AH503">
            <v>285930.78542501619</v>
          </cell>
          <cell r="AI503">
            <v>-616.37596716883752</v>
          </cell>
          <cell r="AJ503">
            <v>-1.2160195059359955E-2</v>
          </cell>
          <cell r="AK503">
            <v>-616.37596716883752</v>
          </cell>
        </row>
        <row r="504">
          <cell r="B504" t="str">
            <v>35_115_0.2_150</v>
          </cell>
          <cell r="F504">
            <v>35</v>
          </cell>
          <cell r="G504">
            <v>115</v>
          </cell>
          <cell r="H504">
            <v>34.433133897461495</v>
          </cell>
          <cell r="R504">
            <v>0.2</v>
          </cell>
          <cell r="W504">
            <v>0.31100417551522241</v>
          </cell>
          <cell r="X504">
            <v>0.56686610253850489</v>
          </cell>
          <cell r="AK504">
            <v>-832.13774024120994</v>
          </cell>
          <cell r="AL504">
            <v>2.4320390118719912E-3</v>
          </cell>
          <cell r="AM504">
            <v>-616.37596716883752</v>
          </cell>
        </row>
        <row r="505">
          <cell r="B505" t="str">
            <v>LoPGas</v>
          </cell>
          <cell r="C505" t="str">
            <v>Branch</v>
          </cell>
          <cell r="D505" t="str">
            <v>x</v>
          </cell>
          <cell r="E505" t="str">
            <v>B</v>
          </cell>
          <cell r="F505">
            <v>35</v>
          </cell>
          <cell r="G505">
            <v>115</v>
          </cell>
          <cell r="J505">
            <v>5.4</v>
          </cell>
          <cell r="K505">
            <v>5.4</v>
          </cell>
          <cell r="L505">
            <v>80</v>
          </cell>
          <cell r="M505">
            <v>40.4</v>
          </cell>
          <cell r="N505">
            <v>13200.000000000002</v>
          </cell>
          <cell r="O505">
            <v>1.2</v>
          </cell>
          <cell r="P505">
            <v>16</v>
          </cell>
          <cell r="Q505">
            <v>30</v>
          </cell>
          <cell r="R505">
            <v>0.2</v>
          </cell>
          <cell r="S505">
            <v>0.5</v>
          </cell>
          <cell r="T505">
            <v>0.75</v>
          </cell>
          <cell r="U505">
            <v>122.428</v>
          </cell>
          <cell r="V505">
            <v>0.12756621913974239</v>
          </cell>
          <cell r="W505">
            <v>5.9974715157373737E-2</v>
          </cell>
          <cell r="X505">
            <v>44.529782100107013</v>
          </cell>
          <cell r="Y505">
            <v>48.659564200214035</v>
          </cell>
          <cell r="Z505">
            <v>0.20857485354075844</v>
          </cell>
          <cell r="AA505">
            <v>0.33567353552784623</v>
          </cell>
          <cell r="AB505">
            <v>10.590508807326579</v>
          </cell>
          <cell r="AC505">
            <v>1.3703207269838804</v>
          </cell>
          <cell r="AD505">
            <v>1.3937316129679216</v>
          </cell>
          <cell r="AE505">
            <v>40.064275063064642</v>
          </cell>
          <cell r="AF505">
            <v>347.28179726764603</v>
          </cell>
          <cell r="AG505">
            <v>2</v>
          </cell>
          <cell r="AH505">
            <v>45975.821637758323</v>
          </cell>
          <cell r="AI505">
            <v>-86.144876931475252</v>
          </cell>
          <cell r="AJ505">
            <v>-3.2630635201316378E-2</v>
          </cell>
          <cell r="AK505">
            <v>-1378.318030903604</v>
          </cell>
        </row>
        <row r="506">
          <cell r="B506" t="str">
            <v>LoPGas</v>
          </cell>
          <cell r="C506" t="str">
            <v>Header</v>
          </cell>
          <cell r="D506" t="str">
            <v>x</v>
          </cell>
          <cell r="E506" t="str">
            <v>H</v>
          </cell>
          <cell r="F506">
            <v>35</v>
          </cell>
          <cell r="G506">
            <v>115</v>
          </cell>
          <cell r="J506">
            <v>5.4</v>
          </cell>
          <cell r="K506">
            <v>5.4</v>
          </cell>
          <cell r="L506">
            <v>80</v>
          </cell>
          <cell r="M506">
            <v>48.659564200214035</v>
          </cell>
          <cell r="N506">
            <v>63360</v>
          </cell>
          <cell r="O506">
            <v>5.28</v>
          </cell>
          <cell r="P506">
            <v>1</v>
          </cell>
          <cell r="Q506">
            <v>20</v>
          </cell>
          <cell r="R506">
            <v>0.2</v>
          </cell>
          <cell r="S506">
            <v>0.73278748682815997</v>
          </cell>
          <cell r="T506">
            <v>0.75</v>
          </cell>
          <cell r="U506">
            <v>122.428</v>
          </cell>
          <cell r="V506">
            <v>0.19233656247664765</v>
          </cell>
          <cell r="W506">
            <v>9.0426216491138689E-2</v>
          </cell>
          <cell r="X506">
            <v>49.292823646917064</v>
          </cell>
          <cell r="Y506">
            <v>49.926083093620093</v>
          </cell>
          <cell r="Z506">
            <v>4.0411655456772722E-2</v>
          </cell>
          <cell r="AA506">
            <v>0.1349361749938969</v>
          </cell>
          <cell r="AB506">
            <v>8.5114816344094599</v>
          </cell>
          <cell r="AC506">
            <v>1.2516858828139519</v>
          </cell>
          <cell r="AD506">
            <v>1.3667485748827899</v>
          </cell>
          <cell r="AE506">
            <v>192.30852030271026</v>
          </cell>
          <cell r="AF506">
            <v>729.35816231249407</v>
          </cell>
          <cell r="AG506">
            <v>2</v>
          </cell>
          <cell r="AH506">
            <v>143448.71825381581</v>
          </cell>
          <cell r="AI506">
            <v>-62.037787596862032</v>
          </cell>
          <cell r="AJ506">
            <v>-4.8956587434392388E-3</v>
          </cell>
          <cell r="AK506">
            <v>-62.037787596862032</v>
          </cell>
        </row>
        <row r="507">
          <cell r="B507" t="str">
            <v>LoPGas</v>
          </cell>
          <cell r="C507" t="str">
            <v>Header</v>
          </cell>
          <cell r="D507" t="str">
            <v>x</v>
          </cell>
          <cell r="E507" t="str">
            <v>H</v>
          </cell>
          <cell r="F507">
            <v>35</v>
          </cell>
          <cell r="G507">
            <v>115</v>
          </cell>
          <cell r="J507">
            <v>5.4</v>
          </cell>
          <cell r="K507">
            <v>5.4</v>
          </cell>
          <cell r="L507">
            <v>80</v>
          </cell>
          <cell r="M507">
            <v>49.926083093620093</v>
          </cell>
          <cell r="N507">
            <v>126720</v>
          </cell>
          <cell r="O507">
            <v>10.56</v>
          </cell>
          <cell r="P507">
            <v>1</v>
          </cell>
          <cell r="Q507">
            <v>20</v>
          </cell>
          <cell r="R507">
            <v>0.2</v>
          </cell>
          <cell r="S507">
            <v>1.01473233779264</v>
          </cell>
          <cell r="T507">
            <v>0.75</v>
          </cell>
          <cell r="U507">
            <v>122.428</v>
          </cell>
          <cell r="V507">
            <v>0.12718694222432483</v>
          </cell>
          <cell r="W507">
            <v>5.9796399729350469E-2</v>
          </cell>
          <cell r="X507">
            <v>50.299373369038484</v>
          </cell>
          <cell r="Y507">
            <v>50.672663644456875</v>
          </cell>
          <cell r="Z507">
            <v>2.4824852484659266E-2</v>
          </cell>
          <cell r="AA507">
            <v>0.10253427764554152</v>
          </cell>
          <cell r="AB507">
            <v>6.9331063611990746</v>
          </cell>
          <cell r="AC507">
            <v>1.1194549070441782</v>
          </cell>
          <cell r="AD507">
            <v>1.3568536348542142</v>
          </cell>
          <cell r="AE507">
            <v>384.61704060542053</v>
          </cell>
          <cell r="AF507">
            <v>728.80603377291334</v>
          </cell>
          <cell r="AG507">
            <v>2</v>
          </cell>
          <cell r="AH507">
            <v>202083.99893302415</v>
          </cell>
          <cell r="AI507">
            <v>-72.835597098630828</v>
          </cell>
          <cell r="AJ507">
            <v>-2.8738793047123905E-3</v>
          </cell>
          <cell r="AK507">
            <v>-72.835597098630828</v>
          </cell>
        </row>
        <row r="508">
          <cell r="B508" t="str">
            <v>LoPGas</v>
          </cell>
          <cell r="C508" t="str">
            <v>Header</v>
          </cell>
          <cell r="D508" t="str">
            <v>x</v>
          </cell>
          <cell r="E508" t="str">
            <v>H</v>
          </cell>
          <cell r="F508">
            <v>35</v>
          </cell>
          <cell r="G508">
            <v>115</v>
          </cell>
          <cell r="J508">
            <v>5.4</v>
          </cell>
          <cell r="K508">
            <v>5.4</v>
          </cell>
          <cell r="L508">
            <v>80</v>
          </cell>
          <cell r="M508">
            <v>50.672663644456875</v>
          </cell>
          <cell r="N508">
            <v>190080</v>
          </cell>
          <cell r="O508">
            <v>15.84</v>
          </cell>
          <cell r="P508">
            <v>1</v>
          </cell>
          <cell r="Q508">
            <v>20</v>
          </cell>
          <cell r="R508">
            <v>0.2</v>
          </cell>
          <cell r="S508">
            <v>1.2386846748934399</v>
          </cell>
          <cell r="T508">
            <v>0.75</v>
          </cell>
          <cell r="U508">
            <v>122.428</v>
          </cell>
          <cell r="V508">
            <v>9.7128594937805401E-2</v>
          </cell>
          <cell r="W508">
            <v>4.5664595645419581E-2</v>
          </cell>
          <cell r="X508">
            <v>50.949682565001851</v>
          </cell>
          <cell r="Y508">
            <v>51.226701485546819</v>
          </cell>
          <cell r="Z508">
            <v>1.8891515900837152E-2</v>
          </cell>
          <cell r="AA508">
            <v>8.7742120248706992E-2</v>
          </cell>
          <cell r="AB508">
            <v>6.0613410564312922</v>
          </cell>
          <cell r="AC508">
            <v>1.0335143410462362</v>
          </cell>
          <cell r="AD508">
            <v>1.3494998309665107</v>
          </cell>
          <cell r="AE508">
            <v>576.92556090813082</v>
          </cell>
          <cell r="AF508">
            <v>719.67535131576358</v>
          </cell>
          <cell r="AG508">
            <v>2</v>
          </cell>
          <cell r="AH508">
            <v>245394.09673870541</v>
          </cell>
          <cell r="AI508">
            <v>-80.888388376879632</v>
          </cell>
          <cell r="AJ508">
            <v>-2.1277459063783572E-3</v>
          </cell>
          <cell r="AK508">
            <v>-80.888388376879632</v>
          </cell>
        </row>
        <row r="509">
          <cell r="B509" t="str">
            <v>LoPGas</v>
          </cell>
          <cell r="C509" t="str">
            <v>Leader</v>
          </cell>
          <cell r="D509" t="str">
            <v>x</v>
          </cell>
          <cell r="E509" t="str">
            <v>L</v>
          </cell>
          <cell r="F509">
            <v>35</v>
          </cell>
          <cell r="G509">
            <v>115</v>
          </cell>
          <cell r="J509">
            <v>5.4</v>
          </cell>
          <cell r="K509">
            <v>5.4</v>
          </cell>
          <cell r="L509">
            <v>80</v>
          </cell>
          <cell r="M509">
            <v>51.226701485546819</v>
          </cell>
          <cell r="N509">
            <v>253440.00000000003</v>
          </cell>
          <cell r="O509">
            <v>21.12</v>
          </cell>
          <cell r="P509">
            <v>1</v>
          </cell>
          <cell r="Q509">
            <v>200</v>
          </cell>
          <cell r="R509">
            <v>0.2</v>
          </cell>
          <cell r="S509">
            <v>1.4046444981305601</v>
          </cell>
          <cell r="T509">
            <v>0.75</v>
          </cell>
          <cell r="U509">
            <v>122.428</v>
          </cell>
          <cell r="V509">
            <v>0.88481378475838246</v>
          </cell>
          <cell r="W509">
            <v>0.41599143618165613</v>
          </cell>
          <cell r="X509">
            <v>53.318600665578906</v>
          </cell>
          <cell r="Y509">
            <v>55.410499845610993</v>
          </cell>
          <cell r="Z509">
            <v>0.14540558698762329</v>
          </cell>
          <cell r="AA509">
            <v>7.7636751320598038E-2</v>
          </cell>
          <cell r="AB509">
            <v>5.5502556253984103</v>
          </cell>
          <cell r="AC509">
            <v>0.97839189767915258</v>
          </cell>
          <cell r="AD509">
            <v>1.3440813019853528</v>
          </cell>
          <cell r="AE509">
            <v>769.23408121084117</v>
          </cell>
          <cell r="AF509">
            <v>747.16886531589398</v>
          </cell>
          <cell r="AG509">
            <v>2</v>
          </cell>
          <cell r="AH509">
            <v>285672.83235162497</v>
          </cell>
          <cell r="AI509">
            <v>-806.10031296511522</v>
          </cell>
          <cell r="AJ509">
            <v>-1.5903178522828187E-2</v>
          </cell>
          <cell r="AK509">
            <v>-806.10031296511522</v>
          </cell>
        </row>
        <row r="510">
          <cell r="B510" t="str">
            <v>35_115_0.2_200</v>
          </cell>
          <cell r="F510">
            <v>35</v>
          </cell>
          <cell r="G510">
            <v>115</v>
          </cell>
          <cell r="H510">
            <v>34.328146636795061</v>
          </cell>
          <cell r="R510">
            <v>0.2</v>
          </cell>
          <cell r="W510">
            <v>0.41599143618165613</v>
          </cell>
          <cell r="X510">
            <v>0.6718533632049386</v>
          </cell>
          <cell r="AK510">
            <v>-1021.8620860374876</v>
          </cell>
          <cell r="AL510">
            <v>3.1806357045656374E-3</v>
          </cell>
          <cell r="AM510">
            <v>-806.10031296511522</v>
          </cell>
        </row>
        <row r="511">
          <cell r="B511" t="str">
            <v>LoPGas</v>
          </cell>
          <cell r="C511" t="str">
            <v>Branch</v>
          </cell>
          <cell r="D511" t="str">
            <v>x</v>
          </cell>
          <cell r="E511" t="str">
            <v>B</v>
          </cell>
          <cell r="F511">
            <v>35</v>
          </cell>
          <cell r="G511">
            <v>115</v>
          </cell>
          <cell r="J511">
            <v>5.4</v>
          </cell>
          <cell r="K511">
            <v>5.4</v>
          </cell>
          <cell r="L511">
            <v>80</v>
          </cell>
          <cell r="M511">
            <v>40.4</v>
          </cell>
          <cell r="N511">
            <v>13200.000000000002</v>
          </cell>
          <cell r="O511">
            <v>1.2</v>
          </cell>
          <cell r="P511">
            <v>16</v>
          </cell>
          <cell r="Q511">
            <v>30</v>
          </cell>
          <cell r="R511">
            <v>0.1</v>
          </cell>
          <cell r="S511">
            <v>0.5</v>
          </cell>
          <cell r="T511">
            <v>0.75</v>
          </cell>
          <cell r="U511">
            <v>122.428</v>
          </cell>
          <cell r="V511">
            <v>3.7887876076743342E-2</v>
          </cell>
          <cell r="W511">
            <v>1.7812823731425453E-2</v>
          </cell>
          <cell r="X511">
            <v>47.764060977399453</v>
          </cell>
          <cell r="Y511">
            <v>55.128121954798907</v>
          </cell>
          <cell r="Z511">
            <v>0.37192227158583091</v>
          </cell>
          <cell r="AA511">
            <v>0.58669014182925405</v>
          </cell>
          <cell r="AB511">
            <v>10.590508807326579</v>
          </cell>
          <cell r="AC511">
            <v>1.3726921421839045</v>
          </cell>
          <cell r="AD511">
            <v>1.3913238507099632</v>
          </cell>
          <cell r="AE511">
            <v>20.032137531532321</v>
          </cell>
          <cell r="AF511">
            <v>175.60362573342658</v>
          </cell>
          <cell r="AG511">
            <v>2</v>
          </cell>
          <cell r="AH511">
            <v>22855.276384830922</v>
          </cell>
          <cell r="AI511">
            <v>-75.699046311442373</v>
          </cell>
          <cell r="AJ511">
            <v>-5.7347762357153304E-2</v>
          </cell>
          <cell r="AK511">
            <v>-1211.184740983078</v>
          </cell>
        </row>
        <row r="512">
          <cell r="B512" t="str">
            <v>LoPGas</v>
          </cell>
          <cell r="C512" t="str">
            <v>Header</v>
          </cell>
          <cell r="D512" t="str">
            <v>x</v>
          </cell>
          <cell r="E512" t="str">
            <v>H</v>
          </cell>
          <cell r="F512">
            <v>35</v>
          </cell>
          <cell r="G512">
            <v>115</v>
          </cell>
          <cell r="J512">
            <v>5.4</v>
          </cell>
          <cell r="K512">
            <v>5.4</v>
          </cell>
          <cell r="L512">
            <v>80</v>
          </cell>
          <cell r="M512">
            <v>55.128121954798907</v>
          </cell>
          <cell r="N512">
            <v>63360</v>
          </cell>
          <cell r="O512">
            <v>5.28</v>
          </cell>
          <cell r="P512">
            <v>1</v>
          </cell>
          <cell r="Q512">
            <v>20</v>
          </cell>
          <cell r="R512">
            <v>0.1</v>
          </cell>
          <cell r="S512">
            <v>0.73278748682815997</v>
          </cell>
          <cell r="T512">
            <v>0.75</v>
          </cell>
          <cell r="U512">
            <v>122.428</v>
          </cell>
          <cell r="V512">
            <v>5.6405705947404412E-2</v>
          </cell>
          <cell r="W512">
            <v>2.6518902655098486E-2</v>
          </cell>
          <cell r="X512">
            <v>56.124663643974877</v>
          </cell>
          <cell r="Y512">
            <v>57.121205333150847</v>
          </cell>
          <cell r="Z512">
            <v>8.0134012185561265E-2</v>
          </cell>
          <cell r="AA512">
            <v>0.23621050845886518</v>
          </cell>
          <cell r="AB512">
            <v>8.5114816344094599</v>
          </cell>
          <cell r="AC512">
            <v>1.2751611449389018</v>
          </cell>
          <cell r="AD512">
            <v>1.341587220820506</v>
          </cell>
          <cell r="AE512">
            <v>96.154260151355132</v>
          </cell>
          <cell r="AF512">
            <v>373.22532015974326</v>
          </cell>
          <cell r="AG512">
            <v>2</v>
          </cell>
          <cell r="AH512">
            <v>70844.568718077688</v>
          </cell>
          <cell r="AI512">
            <v>-47.614115887880196</v>
          </cell>
          <cell r="AJ512">
            <v>-7.5148541489709906E-3</v>
          </cell>
          <cell r="AK512">
            <v>-47.614115887880196</v>
          </cell>
        </row>
        <row r="513">
          <cell r="B513" t="str">
            <v>LoPGas</v>
          </cell>
          <cell r="C513" t="str">
            <v>Header</v>
          </cell>
          <cell r="D513" t="str">
            <v>x</v>
          </cell>
          <cell r="E513" t="str">
            <v>H</v>
          </cell>
          <cell r="F513">
            <v>35</v>
          </cell>
          <cell r="G513">
            <v>115</v>
          </cell>
          <cell r="J513">
            <v>5.4</v>
          </cell>
          <cell r="K513">
            <v>5.4</v>
          </cell>
          <cell r="L513">
            <v>80</v>
          </cell>
          <cell r="M513">
            <v>57.121205333150847</v>
          </cell>
          <cell r="N513">
            <v>126720</v>
          </cell>
          <cell r="O513">
            <v>10.56</v>
          </cell>
          <cell r="P513">
            <v>1</v>
          </cell>
          <cell r="Q513">
            <v>20</v>
          </cell>
          <cell r="R513">
            <v>0.1</v>
          </cell>
          <cell r="S513">
            <v>1.01473233779264</v>
          </cell>
          <cell r="T513">
            <v>0.75</v>
          </cell>
          <cell r="U513">
            <v>122.428</v>
          </cell>
          <cell r="V513">
            <v>3.706898969540471E-2</v>
          </cell>
          <cell r="W513">
            <v>1.7427827783450311E-2</v>
          </cell>
          <cell r="X513">
            <v>57.689331940042464</v>
          </cell>
          <cell r="Y513">
            <v>58.257458546934089</v>
          </cell>
          <cell r="Z513">
            <v>4.9664033019608755E-2</v>
          </cell>
          <cell r="AA513">
            <v>0.17943123416104922</v>
          </cell>
          <cell r="AB513">
            <v>6.9331063611990746</v>
          </cell>
          <cell r="AC513">
            <v>1.1440071640499185</v>
          </cell>
          <cell r="AD513">
            <v>1.327733345918104</v>
          </cell>
          <cell r="AE513">
            <v>192.30852030271026</v>
          </cell>
          <cell r="AF513">
            <v>373.62284760113778</v>
          </cell>
          <cell r="AG513">
            <v>2</v>
          </cell>
          <cell r="AH513">
            <v>99724.690807006846</v>
          </cell>
          <cell r="AI513">
            <v>-54.031911777452507</v>
          </cell>
          <cell r="AJ513">
            <v>-4.2638819268822998E-3</v>
          </cell>
          <cell r="AK513">
            <v>-54.031911777452507</v>
          </cell>
        </row>
        <row r="514">
          <cell r="B514" t="str">
            <v>LoPGas</v>
          </cell>
          <cell r="C514" t="str">
            <v>Header</v>
          </cell>
          <cell r="D514" t="str">
            <v>x</v>
          </cell>
          <cell r="E514" t="str">
            <v>H</v>
          </cell>
          <cell r="F514">
            <v>35</v>
          </cell>
          <cell r="G514">
            <v>115</v>
          </cell>
          <cell r="J514">
            <v>5.4</v>
          </cell>
          <cell r="K514">
            <v>5.4</v>
          </cell>
          <cell r="L514">
            <v>80</v>
          </cell>
          <cell r="M514">
            <v>58.257458546934089</v>
          </cell>
          <cell r="N514">
            <v>190080</v>
          </cell>
          <cell r="O514">
            <v>15.84</v>
          </cell>
          <cell r="P514">
            <v>1</v>
          </cell>
          <cell r="Q514">
            <v>20</v>
          </cell>
          <cell r="R514">
            <v>0.1</v>
          </cell>
          <cell r="S514">
            <v>1.2386846748934399</v>
          </cell>
          <cell r="T514">
            <v>0.75</v>
          </cell>
          <cell r="U514">
            <v>122.428</v>
          </cell>
          <cell r="V514">
            <v>2.8207408614660184E-2</v>
          </cell>
          <cell r="W514">
            <v>1.3261593142765093E-2</v>
          </cell>
          <cell r="X514">
            <v>58.669803920337891</v>
          </cell>
          <cell r="Y514">
            <v>59.082149293741693</v>
          </cell>
          <cell r="Z514">
            <v>3.7929822904457122E-2</v>
          </cell>
          <cell r="AA514">
            <v>0.15353722201267633</v>
          </cell>
          <cell r="AB514">
            <v>6.0613410564312922</v>
          </cell>
          <cell r="AC514">
            <v>1.0581719340960427</v>
          </cell>
          <cell r="AD514">
            <v>1.3180536958153446</v>
          </cell>
          <cell r="AE514">
            <v>288.46278045406541</v>
          </cell>
          <cell r="AF514">
            <v>369.36305921679622</v>
          </cell>
          <cell r="AG514">
            <v>2</v>
          </cell>
          <cell r="AH514">
            <v>121043.51236700497</v>
          </cell>
          <cell r="AI514">
            <v>-58.648127270590372</v>
          </cell>
          <cell r="AJ514">
            <v>-3.0854444060706213E-3</v>
          </cell>
          <cell r="AK514">
            <v>-58.648127270590372</v>
          </cell>
        </row>
        <row r="515">
          <cell r="B515" t="str">
            <v>LoPGas</v>
          </cell>
          <cell r="C515" t="str">
            <v>Leader</v>
          </cell>
          <cell r="D515" t="str">
            <v>x</v>
          </cell>
          <cell r="E515" t="str">
            <v>L</v>
          </cell>
          <cell r="F515">
            <v>35</v>
          </cell>
          <cell r="G515">
            <v>115</v>
          </cell>
          <cell r="J515">
            <v>5.4</v>
          </cell>
          <cell r="K515">
            <v>5.4</v>
          </cell>
          <cell r="L515">
            <v>80</v>
          </cell>
          <cell r="M515">
            <v>59.082149293741693</v>
          </cell>
          <cell r="N515">
            <v>253440.00000000003</v>
          </cell>
          <cell r="O515">
            <v>21.12</v>
          </cell>
          <cell r="P515">
            <v>1</v>
          </cell>
          <cell r="Q515">
            <v>40</v>
          </cell>
          <cell r="R515">
            <v>0.1</v>
          </cell>
          <cell r="S515">
            <v>1.4046444981305601</v>
          </cell>
          <cell r="T515">
            <v>0.75</v>
          </cell>
          <cell r="U515">
            <v>122.428</v>
          </cell>
          <cell r="V515">
            <v>5.0715958124223776E-2</v>
          </cell>
          <cell r="W515">
            <v>2.3843891924883565E-2</v>
          </cell>
          <cell r="X515">
            <v>59.723436867502073</v>
          </cell>
          <cell r="Y515">
            <v>60.364724441262446</v>
          </cell>
          <cell r="Z515">
            <v>6.1314862866720055E-2</v>
          </cell>
          <cell r="AA515">
            <v>0.13556236471619326</v>
          </cell>
          <cell r="AB515">
            <v>5.5502556253984103</v>
          </cell>
          <cell r="AC515">
            <v>1.0031198082590149</v>
          </cell>
          <cell r="AD515">
            <v>1.3109483482006572</v>
          </cell>
          <cell r="AE515">
            <v>384.61704060542058</v>
          </cell>
          <cell r="AF515">
            <v>380.06536011715025</v>
          </cell>
          <cell r="AG515">
            <v>2</v>
          </cell>
          <cell r="AH515">
            <v>141269.86007915271</v>
          </cell>
          <cell r="AI515">
            <v>-121.21386841589118</v>
          </cell>
          <cell r="AJ515">
            <v>-4.7827441767633828E-3</v>
          </cell>
          <cell r="AK515">
            <v>-121.21386841589118</v>
          </cell>
        </row>
        <row r="516">
          <cell r="B516" t="str">
            <v>35_115_0.1_40</v>
          </cell>
          <cell r="F516">
            <v>35</v>
          </cell>
          <cell r="G516">
            <v>115</v>
          </cell>
          <cell r="H516">
            <v>34.901134960762377</v>
          </cell>
          <cell r="R516">
            <v>0.1</v>
          </cell>
          <cell r="W516">
            <v>2.3843891924883565E-2</v>
          </cell>
          <cell r="X516">
            <v>9.8865039237622909E-2</v>
          </cell>
          <cell r="AK516">
            <v>-281.50802335181424</v>
          </cell>
          <cell r="AL516">
            <v>4.7827441767633828E-4</v>
          </cell>
          <cell r="AM516">
            <v>-121.21386841589118</v>
          </cell>
        </row>
        <row r="517">
          <cell r="B517" t="str">
            <v>LoPGas</v>
          </cell>
          <cell r="C517" t="str">
            <v>Branch</v>
          </cell>
          <cell r="D517" t="str">
            <v>x</v>
          </cell>
          <cell r="E517" t="str">
            <v>B</v>
          </cell>
          <cell r="F517">
            <v>35</v>
          </cell>
          <cell r="G517">
            <v>115</v>
          </cell>
          <cell r="J517">
            <v>5.4</v>
          </cell>
          <cell r="K517">
            <v>5.4</v>
          </cell>
          <cell r="L517">
            <v>80</v>
          </cell>
          <cell r="M517">
            <v>40.4</v>
          </cell>
          <cell r="N517">
            <v>13200.000000000002</v>
          </cell>
          <cell r="O517">
            <v>1.2</v>
          </cell>
          <cell r="P517">
            <v>16</v>
          </cell>
          <cell r="Q517">
            <v>30</v>
          </cell>
          <cell r="R517">
            <v>0.1</v>
          </cell>
          <cell r="S517">
            <v>0.5</v>
          </cell>
          <cell r="T517">
            <v>0.75</v>
          </cell>
          <cell r="U517">
            <v>122.428</v>
          </cell>
          <cell r="V517">
            <v>3.7887876076743342E-2</v>
          </cell>
          <cell r="W517">
            <v>1.7812823731425453E-2</v>
          </cell>
          <cell r="X517">
            <v>47.764060977399453</v>
          </cell>
          <cell r="Y517">
            <v>55.128121954798907</v>
          </cell>
          <cell r="Z517">
            <v>0.37192227158583091</v>
          </cell>
          <cell r="AA517">
            <v>0.58669014182925405</v>
          </cell>
          <cell r="AB517">
            <v>10.590508807326579</v>
          </cell>
          <cell r="AC517">
            <v>1.3726921421839045</v>
          </cell>
          <cell r="AD517">
            <v>1.3913238507099632</v>
          </cell>
          <cell r="AE517">
            <v>20.032137531532321</v>
          </cell>
          <cell r="AF517">
            <v>175.60362573342658</v>
          </cell>
          <cell r="AG517">
            <v>2</v>
          </cell>
          <cell r="AH517">
            <v>22855.276384830922</v>
          </cell>
          <cell r="AI517">
            <v>-75.699046311442373</v>
          </cell>
          <cell r="AJ517">
            <v>-5.7347762357153304E-2</v>
          </cell>
          <cell r="AK517">
            <v>-1211.184740983078</v>
          </cell>
        </row>
        <row r="518">
          <cell r="B518" t="str">
            <v>LoPGas</v>
          </cell>
          <cell r="C518" t="str">
            <v>Header</v>
          </cell>
          <cell r="D518" t="str">
            <v>x</v>
          </cell>
          <cell r="E518" t="str">
            <v>H</v>
          </cell>
          <cell r="F518">
            <v>35</v>
          </cell>
          <cell r="G518">
            <v>115</v>
          </cell>
          <cell r="J518">
            <v>5.4</v>
          </cell>
          <cell r="K518">
            <v>5.4</v>
          </cell>
          <cell r="L518">
            <v>80</v>
          </cell>
          <cell r="M518">
            <v>55.128121954798907</v>
          </cell>
          <cell r="N518">
            <v>63360</v>
          </cell>
          <cell r="O518">
            <v>5.28</v>
          </cell>
          <cell r="P518">
            <v>1</v>
          </cell>
          <cell r="Q518">
            <v>20</v>
          </cell>
          <cell r="R518">
            <v>0.1</v>
          </cell>
          <cell r="S518">
            <v>0.73278748682815997</v>
          </cell>
          <cell r="T518">
            <v>0.75</v>
          </cell>
          <cell r="U518">
            <v>122.428</v>
          </cell>
          <cell r="V518">
            <v>5.6405705947404412E-2</v>
          </cell>
          <cell r="W518">
            <v>2.6518902655098486E-2</v>
          </cell>
          <cell r="X518">
            <v>56.124663643974877</v>
          </cell>
          <cell r="Y518">
            <v>57.121205333150847</v>
          </cell>
          <cell r="Z518">
            <v>8.0134012185561265E-2</v>
          </cell>
          <cell r="AA518">
            <v>0.23621050845886518</v>
          </cell>
          <cell r="AB518">
            <v>8.5114816344094599</v>
          </cell>
          <cell r="AC518">
            <v>1.2751611449389018</v>
          </cell>
          <cell r="AD518">
            <v>1.341587220820506</v>
          </cell>
          <cell r="AE518">
            <v>96.154260151355132</v>
          </cell>
          <cell r="AF518">
            <v>373.22532015974326</v>
          </cell>
          <cell r="AG518">
            <v>2</v>
          </cell>
          <cell r="AH518">
            <v>70844.568718077688</v>
          </cell>
          <cell r="AI518">
            <v>-47.614115887880196</v>
          </cell>
          <cell r="AJ518">
            <v>-7.5148541489709906E-3</v>
          </cell>
          <cell r="AK518">
            <v>-47.614115887880196</v>
          </cell>
        </row>
        <row r="519">
          <cell r="B519" t="str">
            <v>LoPGas</v>
          </cell>
          <cell r="C519" t="str">
            <v>Header</v>
          </cell>
          <cell r="D519" t="str">
            <v>x</v>
          </cell>
          <cell r="E519" t="str">
            <v>H</v>
          </cell>
          <cell r="F519">
            <v>35</v>
          </cell>
          <cell r="G519">
            <v>115</v>
          </cell>
          <cell r="J519">
            <v>5.4</v>
          </cell>
          <cell r="K519">
            <v>5.4</v>
          </cell>
          <cell r="L519">
            <v>80</v>
          </cell>
          <cell r="M519">
            <v>57.121205333150847</v>
          </cell>
          <cell r="N519">
            <v>126720</v>
          </cell>
          <cell r="O519">
            <v>10.56</v>
          </cell>
          <cell r="P519">
            <v>1</v>
          </cell>
          <cell r="Q519">
            <v>20</v>
          </cell>
          <cell r="R519">
            <v>0.1</v>
          </cell>
          <cell r="S519">
            <v>1.01473233779264</v>
          </cell>
          <cell r="T519">
            <v>0.75</v>
          </cell>
          <cell r="U519">
            <v>122.428</v>
          </cell>
          <cell r="V519">
            <v>3.706898969540471E-2</v>
          </cell>
          <cell r="W519">
            <v>1.7427827783450311E-2</v>
          </cell>
          <cell r="X519">
            <v>57.689331940042464</v>
          </cell>
          <cell r="Y519">
            <v>58.257458546934089</v>
          </cell>
          <cell r="Z519">
            <v>4.9664033019608755E-2</v>
          </cell>
          <cell r="AA519">
            <v>0.17943123416104922</v>
          </cell>
          <cell r="AB519">
            <v>6.9331063611990746</v>
          </cell>
          <cell r="AC519">
            <v>1.1440071640499185</v>
          </cell>
          <cell r="AD519">
            <v>1.327733345918104</v>
          </cell>
          <cell r="AE519">
            <v>192.30852030271026</v>
          </cell>
          <cell r="AF519">
            <v>373.62284760113778</v>
          </cell>
          <cell r="AG519">
            <v>2</v>
          </cell>
          <cell r="AH519">
            <v>99724.690807006846</v>
          </cell>
          <cell r="AI519">
            <v>-54.031911777452507</v>
          </cell>
          <cell r="AJ519">
            <v>-4.2638819268822998E-3</v>
          </cell>
          <cell r="AK519">
            <v>-54.031911777452507</v>
          </cell>
        </row>
        <row r="520">
          <cell r="B520" t="str">
            <v>LoPGas</v>
          </cell>
          <cell r="C520" t="str">
            <v>Header</v>
          </cell>
          <cell r="D520" t="str">
            <v>x</v>
          </cell>
          <cell r="E520" t="str">
            <v>H</v>
          </cell>
          <cell r="F520">
            <v>35</v>
          </cell>
          <cell r="G520">
            <v>115</v>
          </cell>
          <cell r="J520">
            <v>5.4</v>
          </cell>
          <cell r="K520">
            <v>5.4</v>
          </cell>
          <cell r="L520">
            <v>80</v>
          </cell>
          <cell r="M520">
            <v>58.257458546934089</v>
          </cell>
          <cell r="N520">
            <v>190080</v>
          </cell>
          <cell r="O520">
            <v>15.84</v>
          </cell>
          <cell r="P520">
            <v>1</v>
          </cell>
          <cell r="Q520">
            <v>20</v>
          </cell>
          <cell r="R520">
            <v>0.1</v>
          </cell>
          <cell r="S520">
            <v>1.2386846748934399</v>
          </cell>
          <cell r="T520">
            <v>0.75</v>
          </cell>
          <cell r="U520">
            <v>122.428</v>
          </cell>
          <cell r="V520">
            <v>2.8207408614660184E-2</v>
          </cell>
          <cell r="W520">
            <v>1.3261593142765093E-2</v>
          </cell>
          <cell r="X520">
            <v>58.669803920337891</v>
          </cell>
          <cell r="Y520">
            <v>59.082149293741693</v>
          </cell>
          <cell r="Z520">
            <v>3.7929822904457122E-2</v>
          </cell>
          <cell r="AA520">
            <v>0.15353722201267633</v>
          </cell>
          <cell r="AB520">
            <v>6.0613410564312922</v>
          </cell>
          <cell r="AC520">
            <v>1.0581719340960427</v>
          </cell>
          <cell r="AD520">
            <v>1.3180536958153446</v>
          </cell>
          <cell r="AE520">
            <v>288.46278045406541</v>
          </cell>
          <cell r="AF520">
            <v>369.36305921679622</v>
          </cell>
          <cell r="AG520">
            <v>2</v>
          </cell>
          <cell r="AH520">
            <v>121043.51236700497</v>
          </cell>
          <cell r="AI520">
            <v>-58.648127270590372</v>
          </cell>
          <cell r="AJ520">
            <v>-3.0854444060706213E-3</v>
          </cell>
          <cell r="AK520">
            <v>-58.648127270590372</v>
          </cell>
        </row>
        <row r="521">
          <cell r="B521" t="str">
            <v>LoPGas</v>
          </cell>
          <cell r="C521" t="str">
            <v>Leader</v>
          </cell>
          <cell r="D521" t="str">
            <v>x</v>
          </cell>
          <cell r="E521" t="str">
            <v>L</v>
          </cell>
          <cell r="F521">
            <v>35</v>
          </cell>
          <cell r="G521">
            <v>115</v>
          </cell>
          <cell r="J521">
            <v>5.4</v>
          </cell>
          <cell r="K521">
            <v>5.4</v>
          </cell>
          <cell r="L521">
            <v>80</v>
          </cell>
          <cell r="M521">
            <v>59.082149293741693</v>
          </cell>
          <cell r="N521">
            <v>253440.00000000003</v>
          </cell>
          <cell r="O521">
            <v>21.12</v>
          </cell>
          <cell r="P521">
            <v>1</v>
          </cell>
          <cell r="Q521">
            <v>20</v>
          </cell>
          <cell r="R521">
            <v>0.1</v>
          </cell>
          <cell r="S521">
            <v>1.4046444981305601</v>
          </cell>
          <cell r="T521">
            <v>0.75</v>
          </cell>
          <cell r="U521">
            <v>122.428</v>
          </cell>
          <cell r="V521">
            <v>2.5324996344632908E-2</v>
          </cell>
          <cell r="W521">
            <v>1.1906439278156711E-2</v>
          </cell>
          <cell r="X521">
            <v>59.407537132110136</v>
          </cell>
          <cell r="Y521">
            <v>59.732924970478578</v>
          </cell>
          <cell r="Z521">
            <v>3.1111020241777476E-2</v>
          </cell>
          <cell r="AA521">
            <v>0.13553929150019253</v>
          </cell>
          <cell r="AB521">
            <v>5.5502556253984103</v>
          </cell>
          <cell r="AC521">
            <v>1.0031179115644908</v>
          </cell>
          <cell r="AD521">
            <v>1.3109508269407182</v>
          </cell>
          <cell r="AE521">
            <v>384.61704060542058</v>
          </cell>
          <cell r="AF521">
            <v>379.60775735533844</v>
          </cell>
          <cell r="AG521">
            <v>2</v>
          </cell>
          <cell r="AH521">
            <v>141344.97177938983</v>
          </cell>
          <cell r="AI521">
            <v>-61.56680294904028</v>
          </cell>
          <cell r="AJ521">
            <v>-2.4292456971685712E-3</v>
          </cell>
          <cell r="AK521">
            <v>-61.56680294904028</v>
          </cell>
        </row>
        <row r="522">
          <cell r="B522" t="str">
            <v>35_115_0.1_20</v>
          </cell>
          <cell r="F522">
            <v>35</v>
          </cell>
          <cell r="G522">
            <v>115</v>
          </cell>
          <cell r="H522">
            <v>34.913072413409104</v>
          </cell>
          <cell r="R522">
            <v>0.1</v>
          </cell>
          <cell r="W522">
            <v>1.1906439278156711E-2</v>
          </cell>
          <cell r="X522">
            <v>8.6927586590896055E-2</v>
          </cell>
          <cell r="AK522">
            <v>-221.86095788496334</v>
          </cell>
          <cell r="AL522">
            <v>2.4292456971685713E-4</v>
          </cell>
          <cell r="AM522">
            <v>-61.56680294904028</v>
          </cell>
        </row>
        <row r="523">
          <cell r="B523" t="str">
            <v>LoPGas</v>
          </cell>
          <cell r="C523" t="str">
            <v>Branch</v>
          </cell>
          <cell r="D523" t="str">
            <v>x</v>
          </cell>
          <cell r="E523" t="str">
            <v>B</v>
          </cell>
          <cell r="F523">
            <v>35</v>
          </cell>
          <cell r="G523">
            <v>115</v>
          </cell>
          <cell r="J523">
            <v>5.4</v>
          </cell>
          <cell r="K523">
            <v>5.4</v>
          </cell>
          <cell r="L523">
            <v>80</v>
          </cell>
          <cell r="M523">
            <v>40.4</v>
          </cell>
          <cell r="N523">
            <v>13200.000000000002</v>
          </cell>
          <cell r="O523">
            <v>1.2</v>
          </cell>
          <cell r="P523">
            <v>16</v>
          </cell>
          <cell r="Q523">
            <v>30</v>
          </cell>
          <cell r="R523">
            <v>0.1</v>
          </cell>
          <cell r="S523">
            <v>0.5</v>
          </cell>
          <cell r="T523">
            <v>0.75</v>
          </cell>
          <cell r="U523">
            <v>122.428</v>
          </cell>
          <cell r="V523">
            <v>3.7887876076743342E-2</v>
          </cell>
          <cell r="W523">
            <v>1.7812823731425453E-2</v>
          </cell>
          <cell r="X523">
            <v>47.764060977399453</v>
          </cell>
          <cell r="Y523">
            <v>55.128121954798907</v>
          </cell>
          <cell r="Z523">
            <v>0.37192227158583091</v>
          </cell>
          <cell r="AA523">
            <v>0.58669014182925405</v>
          </cell>
          <cell r="AB523">
            <v>10.590508807326579</v>
          </cell>
          <cell r="AC523">
            <v>1.3726921421839045</v>
          </cell>
          <cell r="AD523">
            <v>1.3913238507099632</v>
          </cell>
          <cell r="AE523">
            <v>20.032137531532321</v>
          </cell>
          <cell r="AF523">
            <v>175.60362573342658</v>
          </cell>
          <cell r="AG523">
            <v>2</v>
          </cell>
          <cell r="AH523">
            <v>22855.276384830922</v>
          </cell>
          <cell r="AI523">
            <v>-75.699046311442373</v>
          </cell>
          <cell r="AJ523">
            <v>-5.7347762357153304E-2</v>
          </cell>
          <cell r="AK523">
            <v>-1211.184740983078</v>
          </cell>
        </row>
        <row r="524">
          <cell r="B524" t="str">
            <v>LoPGas</v>
          </cell>
          <cell r="C524" t="str">
            <v>Header</v>
          </cell>
          <cell r="D524" t="str">
            <v>x</v>
          </cell>
          <cell r="E524" t="str">
            <v>H</v>
          </cell>
          <cell r="F524">
            <v>35</v>
          </cell>
          <cell r="G524">
            <v>115</v>
          </cell>
          <cell r="J524">
            <v>5.4</v>
          </cell>
          <cell r="K524">
            <v>5.4</v>
          </cell>
          <cell r="L524">
            <v>80</v>
          </cell>
          <cell r="M524">
            <v>55.128121954798907</v>
          </cell>
          <cell r="N524">
            <v>63360</v>
          </cell>
          <cell r="O524">
            <v>5.28</v>
          </cell>
          <cell r="P524">
            <v>1</v>
          </cell>
          <cell r="Q524">
            <v>20</v>
          </cell>
          <cell r="R524">
            <v>0.1</v>
          </cell>
          <cell r="S524">
            <v>0.73278748682815997</v>
          </cell>
          <cell r="T524">
            <v>0.75</v>
          </cell>
          <cell r="U524">
            <v>122.428</v>
          </cell>
          <cell r="V524">
            <v>5.6405705947404412E-2</v>
          </cell>
          <cell r="W524">
            <v>2.6518902655098486E-2</v>
          </cell>
          <cell r="X524">
            <v>56.124663643974877</v>
          </cell>
          <cell r="Y524">
            <v>57.121205333150847</v>
          </cell>
          <cell r="Z524">
            <v>8.0134012185561265E-2</v>
          </cell>
          <cell r="AA524">
            <v>0.23621050845886518</v>
          </cell>
          <cell r="AB524">
            <v>8.5114816344094599</v>
          </cell>
          <cell r="AC524">
            <v>1.2751611449389018</v>
          </cell>
          <cell r="AD524">
            <v>1.341587220820506</v>
          </cell>
          <cell r="AE524">
            <v>96.154260151355132</v>
          </cell>
          <cell r="AF524">
            <v>373.22532015974326</v>
          </cell>
          <cell r="AG524">
            <v>2</v>
          </cell>
          <cell r="AH524">
            <v>70844.568718077688</v>
          </cell>
          <cell r="AI524">
            <v>-47.614115887880196</v>
          </cell>
          <cell r="AJ524">
            <v>-7.5148541489709906E-3</v>
          </cell>
          <cell r="AK524">
            <v>-47.614115887880196</v>
          </cell>
        </row>
        <row r="525">
          <cell r="B525" t="str">
            <v>LoPGas</v>
          </cell>
          <cell r="C525" t="str">
            <v>Header</v>
          </cell>
          <cell r="D525" t="str">
            <v>x</v>
          </cell>
          <cell r="E525" t="str">
            <v>H</v>
          </cell>
          <cell r="F525">
            <v>35</v>
          </cell>
          <cell r="G525">
            <v>115</v>
          </cell>
          <cell r="J525">
            <v>5.4</v>
          </cell>
          <cell r="K525">
            <v>5.4</v>
          </cell>
          <cell r="L525">
            <v>80</v>
          </cell>
          <cell r="M525">
            <v>57.121205333150847</v>
          </cell>
          <cell r="N525">
            <v>126720</v>
          </cell>
          <cell r="O525">
            <v>10.56</v>
          </cell>
          <cell r="P525">
            <v>1</v>
          </cell>
          <cell r="Q525">
            <v>20</v>
          </cell>
          <cell r="R525">
            <v>0.1</v>
          </cell>
          <cell r="S525">
            <v>1.01473233779264</v>
          </cell>
          <cell r="T525">
            <v>0.75</v>
          </cell>
          <cell r="U525">
            <v>122.428</v>
          </cell>
          <cell r="V525">
            <v>3.706898969540471E-2</v>
          </cell>
          <cell r="W525">
            <v>1.7427827783450311E-2</v>
          </cell>
          <cell r="X525">
            <v>57.689331940042464</v>
          </cell>
          <cell r="Y525">
            <v>58.257458546934089</v>
          </cell>
          <cell r="Z525">
            <v>4.9664033019608755E-2</v>
          </cell>
          <cell r="AA525">
            <v>0.17943123416104922</v>
          </cell>
          <cell r="AB525">
            <v>6.9331063611990746</v>
          </cell>
          <cell r="AC525">
            <v>1.1440071640499185</v>
          </cell>
          <cell r="AD525">
            <v>1.327733345918104</v>
          </cell>
          <cell r="AE525">
            <v>192.30852030271026</v>
          </cell>
          <cell r="AF525">
            <v>373.62284760113778</v>
          </cell>
          <cell r="AG525">
            <v>2</v>
          </cell>
          <cell r="AH525">
            <v>99724.690807006846</v>
          </cell>
          <cell r="AI525">
            <v>-54.031911777452507</v>
          </cell>
          <cell r="AJ525">
            <v>-4.2638819268822998E-3</v>
          </cell>
          <cell r="AK525">
            <v>-54.031911777452507</v>
          </cell>
        </row>
        <row r="526">
          <cell r="B526" t="str">
            <v>LoPGas</v>
          </cell>
          <cell r="C526" t="str">
            <v>Header</v>
          </cell>
          <cell r="D526" t="str">
            <v>x</v>
          </cell>
          <cell r="E526" t="str">
            <v>H</v>
          </cell>
          <cell r="F526">
            <v>35</v>
          </cell>
          <cell r="G526">
            <v>115</v>
          </cell>
          <cell r="J526">
            <v>5.4</v>
          </cell>
          <cell r="K526">
            <v>5.4</v>
          </cell>
          <cell r="L526">
            <v>80</v>
          </cell>
          <cell r="M526">
            <v>58.257458546934089</v>
          </cell>
          <cell r="N526">
            <v>190080</v>
          </cell>
          <cell r="O526">
            <v>15.84</v>
          </cell>
          <cell r="P526">
            <v>1</v>
          </cell>
          <cell r="Q526">
            <v>20</v>
          </cell>
          <cell r="R526">
            <v>0.1</v>
          </cell>
          <cell r="S526">
            <v>1.2386846748934399</v>
          </cell>
          <cell r="T526">
            <v>0.75</v>
          </cell>
          <cell r="U526">
            <v>122.428</v>
          </cell>
          <cell r="V526">
            <v>2.8207408614660184E-2</v>
          </cell>
          <cell r="W526">
            <v>1.3261593142765093E-2</v>
          </cell>
          <cell r="X526">
            <v>58.669803920337891</v>
          </cell>
          <cell r="Y526">
            <v>59.082149293741693</v>
          </cell>
          <cell r="Z526">
            <v>3.7929822904457122E-2</v>
          </cell>
          <cell r="AA526">
            <v>0.15353722201267633</v>
          </cell>
          <cell r="AB526">
            <v>6.0613410564312922</v>
          </cell>
          <cell r="AC526">
            <v>1.0581719340960427</v>
          </cell>
          <cell r="AD526">
            <v>1.3180536958153446</v>
          </cell>
          <cell r="AE526">
            <v>288.46278045406541</v>
          </cell>
          <cell r="AF526">
            <v>369.36305921679622</v>
          </cell>
          <cell r="AG526">
            <v>2</v>
          </cell>
          <cell r="AH526">
            <v>121043.51236700497</v>
          </cell>
          <cell r="AI526">
            <v>-58.648127270590372</v>
          </cell>
          <cell r="AJ526">
            <v>-3.0854444060706213E-3</v>
          </cell>
          <cell r="AK526">
            <v>-58.648127270590372</v>
          </cell>
        </row>
        <row r="527">
          <cell r="B527" t="str">
            <v>LoPGas</v>
          </cell>
          <cell r="C527" t="str">
            <v>Leader</v>
          </cell>
          <cell r="D527" t="str">
            <v>x</v>
          </cell>
          <cell r="E527" t="str">
            <v>L</v>
          </cell>
          <cell r="F527">
            <v>35</v>
          </cell>
          <cell r="G527">
            <v>115</v>
          </cell>
          <cell r="J527">
            <v>5.4</v>
          </cell>
          <cell r="K527">
            <v>5.4</v>
          </cell>
          <cell r="L527">
            <v>80</v>
          </cell>
          <cell r="M527">
            <v>59.082149293741693</v>
          </cell>
          <cell r="N527">
            <v>253440.00000000003</v>
          </cell>
          <cell r="O527">
            <v>21.12</v>
          </cell>
          <cell r="P527">
            <v>1</v>
          </cell>
          <cell r="Q527">
            <v>60</v>
          </cell>
          <cell r="R527">
            <v>0.1</v>
          </cell>
          <cell r="S527">
            <v>1.4046444981305601</v>
          </cell>
          <cell r="T527">
            <v>0.75</v>
          </cell>
          <cell r="U527">
            <v>122.428</v>
          </cell>
          <cell r="V527">
            <v>7.6170302173675278E-2</v>
          </cell>
          <cell r="W527">
            <v>3.5811143476109919E-2</v>
          </cell>
          <cell r="X527">
            <v>60.030057085744531</v>
          </cell>
          <cell r="Y527">
            <v>60.977964877747368</v>
          </cell>
          <cell r="Z527">
            <v>9.0631471207435088E-2</v>
          </cell>
          <cell r="AA527">
            <v>0.13558353372964552</v>
          </cell>
          <cell r="AB527">
            <v>5.5502556253984103</v>
          </cell>
          <cell r="AC527">
            <v>1.0031217109735402</v>
          </cell>
          <cell r="AD527">
            <v>1.3109458616026335</v>
          </cell>
          <cell r="AE527">
            <v>384.61704060542058</v>
          </cell>
          <cell r="AF527">
            <v>380.51058328686906</v>
          </cell>
          <cell r="AG527">
            <v>2</v>
          </cell>
          <cell r="AH527">
            <v>141196.0524881192</v>
          </cell>
          <cell r="AI527">
            <v>-178.99583735412835</v>
          </cell>
          <cell r="AJ527">
            <v>-7.0626514107531698E-3</v>
          </cell>
          <cell r="AK527">
            <v>-178.99583735412835</v>
          </cell>
        </row>
        <row r="528">
          <cell r="B528" t="str">
            <v>35_115_0.1_60</v>
          </cell>
          <cell r="F528">
            <v>35</v>
          </cell>
          <cell r="G528">
            <v>115</v>
          </cell>
          <cell r="H528">
            <v>34.889167709211151</v>
          </cell>
          <cell r="R528">
            <v>0.1</v>
          </cell>
          <cell r="W528">
            <v>3.5811143476109919E-2</v>
          </cell>
          <cell r="X528">
            <v>0.11083229078884926</v>
          </cell>
          <cell r="AK528">
            <v>-339.28999229005143</v>
          </cell>
          <cell r="AL528">
            <v>7.0626514107531698E-4</v>
          </cell>
          <cell r="AM528">
            <v>-178.99583735412835</v>
          </cell>
        </row>
        <row r="529">
          <cell r="B529" t="str">
            <v>LoPGas</v>
          </cell>
          <cell r="C529" t="str">
            <v>Branch</v>
          </cell>
          <cell r="D529" t="str">
            <v>x</v>
          </cell>
          <cell r="E529" t="str">
            <v>B</v>
          </cell>
          <cell r="F529">
            <v>35</v>
          </cell>
          <cell r="G529">
            <v>115</v>
          </cell>
          <cell r="J529">
            <v>5.4</v>
          </cell>
          <cell r="K529">
            <v>5.4</v>
          </cell>
          <cell r="L529">
            <v>80</v>
          </cell>
          <cell r="M529">
            <v>40.4</v>
          </cell>
          <cell r="N529">
            <v>13200.000000000002</v>
          </cell>
          <cell r="O529">
            <v>1.2</v>
          </cell>
          <cell r="P529">
            <v>16</v>
          </cell>
          <cell r="Q529">
            <v>30</v>
          </cell>
          <cell r="R529">
            <v>0.1</v>
          </cell>
          <cell r="S529">
            <v>0.5</v>
          </cell>
          <cell r="T529">
            <v>0.75</v>
          </cell>
          <cell r="U529">
            <v>122.428</v>
          </cell>
          <cell r="V529">
            <v>3.7887876076743342E-2</v>
          </cell>
          <cell r="W529">
            <v>1.7812823731425453E-2</v>
          </cell>
          <cell r="X529">
            <v>47.764060977399453</v>
          </cell>
          <cell r="Y529">
            <v>55.128121954798907</v>
          </cell>
          <cell r="Z529">
            <v>0.37192227158583091</v>
          </cell>
          <cell r="AA529">
            <v>0.58669014182925405</v>
          </cell>
          <cell r="AB529">
            <v>10.590508807326579</v>
          </cell>
          <cell r="AC529">
            <v>1.3726921421839045</v>
          </cell>
          <cell r="AD529">
            <v>1.3913238507099632</v>
          </cell>
          <cell r="AE529">
            <v>20.032137531532321</v>
          </cell>
          <cell r="AF529">
            <v>175.60362573342658</v>
          </cell>
          <cell r="AG529">
            <v>2</v>
          </cell>
          <cell r="AH529">
            <v>22855.276384830922</v>
          </cell>
          <cell r="AI529">
            <v>-75.699046311442373</v>
          </cell>
          <cell r="AJ529">
            <v>-5.7347762357153304E-2</v>
          </cell>
          <cell r="AK529">
            <v>-1211.184740983078</v>
          </cell>
        </row>
        <row r="530">
          <cell r="B530" t="str">
            <v>LoPGas</v>
          </cell>
          <cell r="C530" t="str">
            <v>Header</v>
          </cell>
          <cell r="D530" t="str">
            <v>x</v>
          </cell>
          <cell r="E530" t="str">
            <v>H</v>
          </cell>
          <cell r="F530">
            <v>35</v>
          </cell>
          <cell r="G530">
            <v>115</v>
          </cell>
          <cell r="J530">
            <v>5.4</v>
          </cell>
          <cell r="K530">
            <v>5.4</v>
          </cell>
          <cell r="L530">
            <v>80</v>
          </cell>
          <cell r="M530">
            <v>55.128121954798907</v>
          </cell>
          <cell r="N530">
            <v>63360</v>
          </cell>
          <cell r="O530">
            <v>5.28</v>
          </cell>
          <cell r="P530">
            <v>1</v>
          </cell>
          <cell r="Q530">
            <v>20</v>
          </cell>
          <cell r="R530">
            <v>0.1</v>
          </cell>
          <cell r="S530">
            <v>0.73278748682815997</v>
          </cell>
          <cell r="T530">
            <v>0.75</v>
          </cell>
          <cell r="U530">
            <v>122.428</v>
          </cell>
          <cell r="V530">
            <v>5.6405705947404412E-2</v>
          </cell>
          <cell r="W530">
            <v>2.6518902655098486E-2</v>
          </cell>
          <cell r="X530">
            <v>56.124663643974877</v>
          </cell>
          <cell r="Y530">
            <v>57.121205333150847</v>
          </cell>
          <cell r="Z530">
            <v>8.0134012185561265E-2</v>
          </cell>
          <cell r="AA530">
            <v>0.23621050845886518</v>
          </cell>
          <cell r="AB530">
            <v>8.5114816344094599</v>
          </cell>
          <cell r="AC530">
            <v>1.2751611449389018</v>
          </cell>
          <cell r="AD530">
            <v>1.341587220820506</v>
          </cell>
          <cell r="AE530">
            <v>96.154260151355132</v>
          </cell>
          <cell r="AF530">
            <v>373.22532015974326</v>
          </cell>
          <cell r="AG530">
            <v>2</v>
          </cell>
          <cell r="AH530">
            <v>70844.568718077688</v>
          </cell>
          <cell r="AI530">
            <v>-47.614115887880196</v>
          </cell>
          <cell r="AJ530">
            <v>-7.5148541489709906E-3</v>
          </cell>
          <cell r="AK530">
            <v>-47.614115887880196</v>
          </cell>
        </row>
        <row r="531">
          <cell r="B531" t="str">
            <v>LoPGas</v>
          </cell>
          <cell r="C531" t="str">
            <v>Header</v>
          </cell>
          <cell r="D531" t="str">
            <v>x</v>
          </cell>
          <cell r="E531" t="str">
            <v>H</v>
          </cell>
          <cell r="F531">
            <v>35</v>
          </cell>
          <cell r="G531">
            <v>115</v>
          </cell>
          <cell r="J531">
            <v>5.4</v>
          </cell>
          <cell r="K531">
            <v>5.4</v>
          </cell>
          <cell r="L531">
            <v>80</v>
          </cell>
          <cell r="M531">
            <v>57.121205333150847</v>
          </cell>
          <cell r="N531">
            <v>126720</v>
          </cell>
          <cell r="O531">
            <v>10.56</v>
          </cell>
          <cell r="P531">
            <v>1</v>
          </cell>
          <cell r="Q531">
            <v>20</v>
          </cell>
          <cell r="R531">
            <v>0.1</v>
          </cell>
          <cell r="S531">
            <v>1.01473233779264</v>
          </cell>
          <cell r="T531">
            <v>0.75</v>
          </cell>
          <cell r="U531">
            <v>122.428</v>
          </cell>
          <cell r="V531">
            <v>3.706898969540471E-2</v>
          </cell>
          <cell r="W531">
            <v>1.7427827783450311E-2</v>
          </cell>
          <cell r="X531">
            <v>57.689331940042464</v>
          </cell>
          <cell r="Y531">
            <v>58.257458546934089</v>
          </cell>
          <cell r="Z531">
            <v>4.9664033019608755E-2</v>
          </cell>
          <cell r="AA531">
            <v>0.17943123416104922</v>
          </cell>
          <cell r="AB531">
            <v>6.9331063611990746</v>
          </cell>
          <cell r="AC531">
            <v>1.1440071640499185</v>
          </cell>
          <cell r="AD531">
            <v>1.327733345918104</v>
          </cell>
          <cell r="AE531">
            <v>192.30852030271026</v>
          </cell>
          <cell r="AF531">
            <v>373.62284760113778</v>
          </cell>
          <cell r="AG531">
            <v>2</v>
          </cell>
          <cell r="AH531">
            <v>99724.690807006846</v>
          </cell>
          <cell r="AI531">
            <v>-54.031911777452507</v>
          </cell>
          <cell r="AJ531">
            <v>-4.2638819268822998E-3</v>
          </cell>
          <cell r="AK531">
            <v>-54.031911777452507</v>
          </cell>
        </row>
        <row r="532">
          <cell r="B532" t="str">
            <v>LoPGas</v>
          </cell>
          <cell r="C532" t="str">
            <v>Header</v>
          </cell>
          <cell r="D532" t="str">
            <v>x</v>
          </cell>
          <cell r="E532" t="str">
            <v>H</v>
          </cell>
          <cell r="F532">
            <v>35</v>
          </cell>
          <cell r="G532">
            <v>115</v>
          </cell>
          <cell r="J532">
            <v>5.4</v>
          </cell>
          <cell r="K532">
            <v>5.4</v>
          </cell>
          <cell r="L532">
            <v>80</v>
          </cell>
          <cell r="M532">
            <v>58.257458546934089</v>
          </cell>
          <cell r="N532">
            <v>190080</v>
          </cell>
          <cell r="O532">
            <v>15.84</v>
          </cell>
          <cell r="P532">
            <v>1</v>
          </cell>
          <cell r="Q532">
            <v>20</v>
          </cell>
          <cell r="R532">
            <v>0.1</v>
          </cell>
          <cell r="S532">
            <v>1.2386846748934399</v>
          </cell>
          <cell r="T532">
            <v>0.75</v>
          </cell>
          <cell r="U532">
            <v>122.428</v>
          </cell>
          <cell r="V532">
            <v>2.8207408614660184E-2</v>
          </cell>
          <cell r="W532">
            <v>1.3261593142765093E-2</v>
          </cell>
          <cell r="X532">
            <v>58.669803920337891</v>
          </cell>
          <cell r="Y532">
            <v>59.082149293741693</v>
          </cell>
          <cell r="Z532">
            <v>3.7929822904457122E-2</v>
          </cell>
          <cell r="AA532">
            <v>0.15353722201267633</v>
          </cell>
          <cell r="AB532">
            <v>6.0613410564312922</v>
          </cell>
          <cell r="AC532">
            <v>1.0581719340960427</v>
          </cell>
          <cell r="AD532">
            <v>1.3180536958153446</v>
          </cell>
          <cell r="AE532">
            <v>288.46278045406541</v>
          </cell>
          <cell r="AF532">
            <v>369.36305921679622</v>
          </cell>
          <cell r="AG532">
            <v>2</v>
          </cell>
          <cell r="AH532">
            <v>121043.51236700497</v>
          </cell>
          <cell r="AI532">
            <v>-58.648127270590372</v>
          </cell>
          <cell r="AJ532">
            <v>-3.0854444060706213E-3</v>
          </cell>
          <cell r="AK532">
            <v>-58.648127270590372</v>
          </cell>
        </row>
        <row r="533">
          <cell r="B533" t="str">
            <v>LoPGas</v>
          </cell>
          <cell r="C533" t="str">
            <v>Leader</v>
          </cell>
          <cell r="D533" t="str">
            <v>x</v>
          </cell>
          <cell r="E533" t="str">
            <v>L</v>
          </cell>
          <cell r="F533">
            <v>35</v>
          </cell>
          <cell r="G533">
            <v>115</v>
          </cell>
          <cell r="J533">
            <v>5.4</v>
          </cell>
          <cell r="K533">
            <v>5.4</v>
          </cell>
          <cell r="L533">
            <v>80</v>
          </cell>
          <cell r="M533">
            <v>59.082149293741693</v>
          </cell>
          <cell r="N533">
            <v>253440.00000000003</v>
          </cell>
          <cell r="O533">
            <v>21.12</v>
          </cell>
          <cell r="P533">
            <v>1</v>
          </cell>
          <cell r="Q533">
            <v>100</v>
          </cell>
          <cell r="R533">
            <v>0.1</v>
          </cell>
          <cell r="S533">
            <v>1.4046444981305601</v>
          </cell>
          <cell r="T533">
            <v>0.75</v>
          </cell>
          <cell r="U533">
            <v>122.428</v>
          </cell>
          <cell r="V533">
            <v>0.12725173929077713</v>
          </cell>
          <cell r="W533">
            <v>5.9826863794441465E-2</v>
          </cell>
          <cell r="X533">
            <v>60.615959454711167</v>
          </cell>
          <cell r="Y533">
            <v>62.14976961568064</v>
          </cell>
          <cell r="Z533">
            <v>0.14665083736452711</v>
          </cell>
          <cell r="AA533">
            <v>0.13560770929623048</v>
          </cell>
          <cell r="AB533">
            <v>5.5502556253984103</v>
          </cell>
          <cell r="AC533">
            <v>1.0031255345946883</v>
          </cell>
          <cell r="AD533">
            <v>1.3109408646604286</v>
          </cell>
          <cell r="AE533">
            <v>384.61704060542058</v>
          </cell>
          <cell r="AF533">
            <v>381.33911464066512</v>
          </cell>
          <cell r="AG533">
            <v>2</v>
          </cell>
          <cell r="AH533">
            <v>141044.9755559132</v>
          </cell>
          <cell r="AI533">
            <v>-289.1844738696754</v>
          </cell>
          <cell r="AJ533">
            <v>-1.1410372232862821E-2</v>
          </cell>
          <cell r="AK533">
            <v>-289.1844738696754</v>
          </cell>
        </row>
        <row r="534">
          <cell r="B534" t="str">
            <v>35_115_0.1_100</v>
          </cell>
          <cell r="F534">
            <v>35</v>
          </cell>
          <cell r="G534">
            <v>115</v>
          </cell>
          <cell r="H534">
            <v>34.865151988892819</v>
          </cell>
          <cell r="R534">
            <v>0.1</v>
          </cell>
          <cell r="W534">
            <v>5.9826863794441465E-2</v>
          </cell>
          <cell r="X534">
            <v>0.13484801110718081</v>
          </cell>
          <cell r="AK534">
            <v>-449.47862880559848</v>
          </cell>
          <cell r="AL534">
            <v>1.1410372232862822E-3</v>
          </cell>
          <cell r="AM534">
            <v>-289.1844738696754</v>
          </cell>
        </row>
        <row r="535">
          <cell r="B535" t="str">
            <v>LoPGas</v>
          </cell>
          <cell r="C535" t="str">
            <v>Branch</v>
          </cell>
          <cell r="D535" t="str">
            <v>x</v>
          </cell>
          <cell r="E535" t="str">
            <v>B</v>
          </cell>
          <cell r="F535">
            <v>35</v>
          </cell>
          <cell r="G535">
            <v>115</v>
          </cell>
          <cell r="J535">
            <v>5.4</v>
          </cell>
          <cell r="K535">
            <v>5.4</v>
          </cell>
          <cell r="L535">
            <v>80</v>
          </cell>
          <cell r="M535">
            <v>40.4</v>
          </cell>
          <cell r="N535">
            <v>13200.000000000002</v>
          </cell>
          <cell r="O535">
            <v>1.2</v>
          </cell>
          <cell r="P535">
            <v>16</v>
          </cell>
          <cell r="Q535">
            <v>30</v>
          </cell>
          <cell r="R535">
            <v>0.1</v>
          </cell>
          <cell r="S535">
            <v>0.5</v>
          </cell>
          <cell r="T535">
            <v>0.75</v>
          </cell>
          <cell r="U535">
            <v>122.428</v>
          </cell>
          <cell r="V535">
            <v>3.7887876076743342E-2</v>
          </cell>
          <cell r="W535">
            <v>1.7812823731425453E-2</v>
          </cell>
          <cell r="X535">
            <v>47.764060977399453</v>
          </cell>
          <cell r="Y535">
            <v>55.128121954798907</v>
          </cell>
          <cell r="Z535">
            <v>0.37192227158583091</v>
          </cell>
          <cell r="AA535">
            <v>0.58669014182925405</v>
          </cell>
          <cell r="AB535">
            <v>10.590508807326579</v>
          </cell>
          <cell r="AC535">
            <v>1.3726921421839045</v>
          </cell>
          <cell r="AD535">
            <v>1.3913238507099632</v>
          </cell>
          <cell r="AE535">
            <v>20.032137531532321</v>
          </cell>
          <cell r="AF535">
            <v>175.60362573342658</v>
          </cell>
          <cell r="AG535">
            <v>2</v>
          </cell>
          <cell r="AH535">
            <v>22855.276384830922</v>
          </cell>
          <cell r="AI535">
            <v>-75.699046311442373</v>
          </cell>
          <cell r="AJ535">
            <v>-5.7347762357153304E-2</v>
          </cell>
          <cell r="AK535">
            <v>-1211.184740983078</v>
          </cell>
        </row>
        <row r="536">
          <cell r="B536" t="str">
            <v>LoPGas</v>
          </cell>
          <cell r="C536" t="str">
            <v>Header</v>
          </cell>
          <cell r="D536" t="str">
            <v>x</v>
          </cell>
          <cell r="E536" t="str">
            <v>H</v>
          </cell>
          <cell r="F536">
            <v>35</v>
          </cell>
          <cell r="G536">
            <v>115</v>
          </cell>
          <cell r="J536">
            <v>5.4</v>
          </cell>
          <cell r="K536">
            <v>5.4</v>
          </cell>
          <cell r="L536">
            <v>80</v>
          </cell>
          <cell r="M536">
            <v>55.128121954798907</v>
          </cell>
          <cell r="N536">
            <v>63360</v>
          </cell>
          <cell r="O536">
            <v>5.28</v>
          </cell>
          <cell r="P536">
            <v>1</v>
          </cell>
          <cell r="Q536">
            <v>20</v>
          </cell>
          <cell r="R536">
            <v>0.1</v>
          </cell>
          <cell r="S536">
            <v>0.73278748682815997</v>
          </cell>
          <cell r="T536">
            <v>0.75</v>
          </cell>
          <cell r="U536">
            <v>122.428</v>
          </cell>
          <cell r="V536">
            <v>5.6405705947404412E-2</v>
          </cell>
          <cell r="W536">
            <v>2.6518902655098486E-2</v>
          </cell>
          <cell r="X536">
            <v>56.124663643974877</v>
          </cell>
          <cell r="Y536">
            <v>57.121205333150847</v>
          </cell>
          <cell r="Z536">
            <v>8.0134012185561265E-2</v>
          </cell>
          <cell r="AA536">
            <v>0.23621050845886518</v>
          </cell>
          <cell r="AB536">
            <v>8.5114816344094599</v>
          </cell>
          <cell r="AC536">
            <v>1.2751611449389018</v>
          </cell>
          <cell r="AD536">
            <v>1.341587220820506</v>
          </cell>
          <cell r="AE536">
            <v>96.154260151355132</v>
          </cell>
          <cell r="AF536">
            <v>373.22532015974326</v>
          </cell>
          <cell r="AG536">
            <v>2</v>
          </cell>
          <cell r="AH536">
            <v>70844.568718077688</v>
          </cell>
          <cell r="AI536">
            <v>-47.614115887880196</v>
          </cell>
          <cell r="AJ536">
            <v>-7.5148541489709906E-3</v>
          </cell>
          <cell r="AK536">
            <v>-47.614115887880196</v>
          </cell>
        </row>
        <row r="537">
          <cell r="B537" t="str">
            <v>LoPGas</v>
          </cell>
          <cell r="C537" t="str">
            <v>Header</v>
          </cell>
          <cell r="D537" t="str">
            <v>x</v>
          </cell>
          <cell r="E537" t="str">
            <v>H</v>
          </cell>
          <cell r="F537">
            <v>35</v>
          </cell>
          <cell r="G537">
            <v>115</v>
          </cell>
          <cell r="J537">
            <v>5.4</v>
          </cell>
          <cell r="K537">
            <v>5.4</v>
          </cell>
          <cell r="L537">
            <v>80</v>
          </cell>
          <cell r="M537">
            <v>57.121205333150847</v>
          </cell>
          <cell r="N537">
            <v>126720</v>
          </cell>
          <cell r="O537">
            <v>10.56</v>
          </cell>
          <cell r="P537">
            <v>1</v>
          </cell>
          <cell r="Q537">
            <v>20</v>
          </cell>
          <cell r="R537">
            <v>0.1</v>
          </cell>
          <cell r="S537">
            <v>1.01473233779264</v>
          </cell>
          <cell r="T537">
            <v>0.75</v>
          </cell>
          <cell r="U537">
            <v>122.428</v>
          </cell>
          <cell r="V537">
            <v>3.706898969540471E-2</v>
          </cell>
          <cell r="W537">
            <v>1.7427827783450311E-2</v>
          </cell>
          <cell r="X537">
            <v>57.689331940042464</v>
          </cell>
          <cell r="Y537">
            <v>58.257458546934089</v>
          </cell>
          <cell r="Z537">
            <v>4.9664033019608755E-2</v>
          </cell>
          <cell r="AA537">
            <v>0.17943123416104922</v>
          </cell>
          <cell r="AB537">
            <v>6.9331063611990746</v>
          </cell>
          <cell r="AC537">
            <v>1.1440071640499185</v>
          </cell>
          <cell r="AD537">
            <v>1.327733345918104</v>
          </cell>
          <cell r="AE537">
            <v>192.30852030271026</v>
          </cell>
          <cell r="AF537">
            <v>373.62284760113778</v>
          </cell>
          <cell r="AG537">
            <v>2</v>
          </cell>
          <cell r="AH537">
            <v>99724.690807006846</v>
          </cell>
          <cell r="AI537">
            <v>-54.031911777452507</v>
          </cell>
          <cell r="AJ537">
            <v>-4.2638819268822998E-3</v>
          </cell>
          <cell r="AK537">
            <v>-54.031911777452507</v>
          </cell>
        </row>
        <row r="538">
          <cell r="B538" t="str">
            <v>LoPGas</v>
          </cell>
          <cell r="C538" t="str">
            <v>Header</v>
          </cell>
          <cell r="D538" t="str">
            <v>x</v>
          </cell>
          <cell r="E538" t="str">
            <v>H</v>
          </cell>
          <cell r="F538">
            <v>35</v>
          </cell>
          <cell r="G538">
            <v>115</v>
          </cell>
          <cell r="J538">
            <v>5.4</v>
          </cell>
          <cell r="K538">
            <v>5.4</v>
          </cell>
          <cell r="L538">
            <v>80</v>
          </cell>
          <cell r="M538">
            <v>58.257458546934089</v>
          </cell>
          <cell r="N538">
            <v>190080</v>
          </cell>
          <cell r="O538">
            <v>15.84</v>
          </cell>
          <cell r="P538">
            <v>1</v>
          </cell>
          <cell r="Q538">
            <v>20</v>
          </cell>
          <cell r="R538">
            <v>0.1</v>
          </cell>
          <cell r="S538">
            <v>1.2386846748934399</v>
          </cell>
          <cell r="T538">
            <v>0.75</v>
          </cell>
          <cell r="U538">
            <v>122.428</v>
          </cell>
          <cell r="V538">
            <v>2.8207408614660184E-2</v>
          </cell>
          <cell r="W538">
            <v>1.3261593142765093E-2</v>
          </cell>
          <cell r="X538">
            <v>58.669803920337891</v>
          </cell>
          <cell r="Y538">
            <v>59.082149293741693</v>
          </cell>
          <cell r="Z538">
            <v>3.7929822904457122E-2</v>
          </cell>
          <cell r="AA538">
            <v>0.15353722201267633</v>
          </cell>
          <cell r="AB538">
            <v>6.0613410564312922</v>
          </cell>
          <cell r="AC538">
            <v>1.0581719340960427</v>
          </cell>
          <cell r="AD538">
            <v>1.3180536958153446</v>
          </cell>
          <cell r="AE538">
            <v>288.46278045406541</v>
          </cell>
          <cell r="AF538">
            <v>369.36305921679622</v>
          </cell>
          <cell r="AG538">
            <v>2</v>
          </cell>
          <cell r="AH538">
            <v>121043.51236700497</v>
          </cell>
          <cell r="AI538">
            <v>-58.648127270590372</v>
          </cell>
          <cell r="AJ538">
            <v>-3.0854444060706213E-3</v>
          </cell>
          <cell r="AK538">
            <v>-58.648127270590372</v>
          </cell>
        </row>
        <row r="539">
          <cell r="B539" t="str">
            <v>LoPGas</v>
          </cell>
          <cell r="C539" t="str">
            <v>Leader</v>
          </cell>
          <cell r="D539" t="str">
            <v>x</v>
          </cell>
          <cell r="E539" t="str">
            <v>L</v>
          </cell>
          <cell r="F539">
            <v>35</v>
          </cell>
          <cell r="G539">
            <v>115</v>
          </cell>
          <cell r="J539">
            <v>5.4</v>
          </cell>
          <cell r="K539">
            <v>5.4</v>
          </cell>
          <cell r="L539">
            <v>80</v>
          </cell>
          <cell r="M539">
            <v>59.082149293741693</v>
          </cell>
          <cell r="N539">
            <v>253440.00000000003</v>
          </cell>
          <cell r="O539">
            <v>21.12</v>
          </cell>
          <cell r="P539">
            <v>1</v>
          </cell>
          <cell r="Q539">
            <v>150</v>
          </cell>
          <cell r="R539">
            <v>0.1</v>
          </cell>
          <cell r="S539">
            <v>1.4046444981305601</v>
          </cell>
          <cell r="T539">
            <v>0.75</v>
          </cell>
          <cell r="U539">
            <v>122.428</v>
          </cell>
          <cell r="V539">
            <v>0.19141630977497792</v>
          </cell>
          <cell r="W539">
            <v>8.999356359895927E-2</v>
          </cell>
          <cell r="X539">
            <v>61.29991161679115</v>
          </cell>
          <cell r="Y539">
            <v>63.517673939840606</v>
          </cell>
          <cell r="Z539">
            <v>0.21204495186361916</v>
          </cell>
          <cell r="AA539">
            <v>0.13563685420013802</v>
          </cell>
          <cell r="AB539">
            <v>5.5502556253984103</v>
          </cell>
          <cell r="AC539">
            <v>1.0031303485762453</v>
          </cell>
          <cell r="AD539">
            <v>1.3109345735087814</v>
          </cell>
          <cell r="AE539">
            <v>384.61704060542058</v>
          </cell>
          <cell r="AF539">
            <v>382.32798420997204</v>
          </cell>
          <cell r="AG539">
            <v>2</v>
          </cell>
          <cell r="AH539">
            <v>140868.21340980433</v>
          </cell>
          <cell r="AI539">
            <v>-417.37226960777792</v>
          </cell>
          <cell r="AJ539">
            <v>-1.6468287153084668E-2</v>
          </cell>
          <cell r="AK539">
            <v>-417.37226960777792</v>
          </cell>
        </row>
        <row r="540">
          <cell r="B540" t="str">
            <v>35_115_0.1_150</v>
          </cell>
          <cell r="F540">
            <v>35</v>
          </cell>
          <cell r="G540">
            <v>115</v>
          </cell>
          <cell r="H540">
            <v>34.834985289088301</v>
          </cell>
          <cell r="R540">
            <v>0.1</v>
          </cell>
          <cell r="W540">
            <v>8.999356359895927E-2</v>
          </cell>
          <cell r="X540">
            <v>0.16501471091169861</v>
          </cell>
          <cell r="AK540">
            <v>-577.66642454370094</v>
          </cell>
          <cell r="AL540">
            <v>1.6468287153084669E-3</v>
          </cell>
          <cell r="AM540">
            <v>-417.37226960777792</v>
          </cell>
        </row>
        <row r="541">
          <cell r="B541" t="str">
            <v>LoPGas</v>
          </cell>
          <cell r="C541" t="str">
            <v>Branch</v>
          </cell>
          <cell r="D541" t="str">
            <v>x</v>
          </cell>
          <cell r="E541" t="str">
            <v>B</v>
          </cell>
          <cell r="F541">
            <v>35</v>
          </cell>
          <cell r="G541">
            <v>115</v>
          </cell>
          <cell r="J541">
            <v>5.4</v>
          </cell>
          <cell r="K541">
            <v>5.4</v>
          </cell>
          <cell r="L541">
            <v>80</v>
          </cell>
          <cell r="M541">
            <v>40.4</v>
          </cell>
          <cell r="N541">
            <v>13200.000000000002</v>
          </cell>
          <cell r="O541">
            <v>1.2</v>
          </cell>
          <cell r="P541">
            <v>16</v>
          </cell>
          <cell r="Q541">
            <v>30</v>
          </cell>
          <cell r="R541">
            <v>0.1</v>
          </cell>
          <cell r="S541">
            <v>0.5</v>
          </cell>
          <cell r="T541">
            <v>0.75</v>
          </cell>
          <cell r="U541">
            <v>122.428</v>
          </cell>
          <cell r="V541">
            <v>3.7887876076743342E-2</v>
          </cell>
          <cell r="W541">
            <v>1.7812823731425453E-2</v>
          </cell>
          <cell r="X541">
            <v>47.764060977399453</v>
          </cell>
          <cell r="Y541">
            <v>55.128121954798907</v>
          </cell>
          <cell r="Z541">
            <v>0.37192227158583091</v>
          </cell>
          <cell r="AA541">
            <v>0.58669014182925405</v>
          </cell>
          <cell r="AB541">
            <v>10.590508807326579</v>
          </cell>
          <cell r="AC541">
            <v>1.3726921421839045</v>
          </cell>
          <cell r="AD541">
            <v>1.3913238507099632</v>
          </cell>
          <cell r="AE541">
            <v>20.032137531532321</v>
          </cell>
          <cell r="AF541">
            <v>175.60362573342658</v>
          </cell>
          <cell r="AG541">
            <v>2</v>
          </cell>
          <cell r="AH541">
            <v>22855.276384830922</v>
          </cell>
          <cell r="AI541">
            <v>-75.699046311442373</v>
          </cell>
          <cell r="AJ541">
            <v>-5.7347762357153304E-2</v>
          </cell>
          <cell r="AK541">
            <v>-1211.184740983078</v>
          </cell>
        </row>
        <row r="542">
          <cell r="B542" t="str">
            <v>LoPGas</v>
          </cell>
          <cell r="C542" t="str">
            <v>Header</v>
          </cell>
          <cell r="D542" t="str">
            <v>x</v>
          </cell>
          <cell r="E542" t="str">
            <v>H</v>
          </cell>
          <cell r="F542">
            <v>35</v>
          </cell>
          <cell r="G542">
            <v>115</v>
          </cell>
          <cell r="J542">
            <v>5.4</v>
          </cell>
          <cell r="K542">
            <v>5.4</v>
          </cell>
          <cell r="L542">
            <v>80</v>
          </cell>
          <cell r="M542">
            <v>55.128121954798907</v>
          </cell>
          <cell r="N542">
            <v>63360</v>
          </cell>
          <cell r="O542">
            <v>5.28</v>
          </cell>
          <cell r="P542">
            <v>1</v>
          </cell>
          <cell r="Q542">
            <v>20</v>
          </cell>
          <cell r="R542">
            <v>0.1</v>
          </cell>
          <cell r="S542">
            <v>0.73278748682815997</v>
          </cell>
          <cell r="T542">
            <v>0.75</v>
          </cell>
          <cell r="U542">
            <v>122.428</v>
          </cell>
          <cell r="V542">
            <v>5.6405705947404412E-2</v>
          </cell>
          <cell r="W542">
            <v>2.6518902655098486E-2</v>
          </cell>
          <cell r="X542">
            <v>56.124663643974877</v>
          </cell>
          <cell r="Y542">
            <v>57.121205333150847</v>
          </cell>
          <cell r="Z542">
            <v>8.0134012185561265E-2</v>
          </cell>
          <cell r="AA542">
            <v>0.23621050845886518</v>
          </cell>
          <cell r="AB542">
            <v>8.5114816344094599</v>
          </cell>
          <cell r="AC542">
            <v>1.2751611449389018</v>
          </cell>
          <cell r="AD542">
            <v>1.341587220820506</v>
          </cell>
          <cell r="AE542">
            <v>96.154260151355132</v>
          </cell>
          <cell r="AF542">
            <v>373.22532015974326</v>
          </cell>
          <cell r="AG542">
            <v>2</v>
          </cell>
          <cell r="AH542">
            <v>70844.568718077688</v>
          </cell>
          <cell r="AI542">
            <v>-47.614115887880196</v>
          </cell>
          <cell r="AJ542">
            <v>-7.5148541489709906E-3</v>
          </cell>
          <cell r="AK542">
            <v>-47.614115887880196</v>
          </cell>
        </row>
        <row r="543">
          <cell r="B543" t="str">
            <v>LoPGas</v>
          </cell>
          <cell r="C543" t="str">
            <v>Header</v>
          </cell>
          <cell r="D543" t="str">
            <v>x</v>
          </cell>
          <cell r="E543" t="str">
            <v>H</v>
          </cell>
          <cell r="F543">
            <v>35</v>
          </cell>
          <cell r="G543">
            <v>115</v>
          </cell>
          <cell r="J543">
            <v>5.4</v>
          </cell>
          <cell r="K543">
            <v>5.4</v>
          </cell>
          <cell r="L543">
            <v>80</v>
          </cell>
          <cell r="M543">
            <v>57.121205333150847</v>
          </cell>
          <cell r="N543">
            <v>126720</v>
          </cell>
          <cell r="O543">
            <v>10.56</v>
          </cell>
          <cell r="P543">
            <v>1</v>
          </cell>
          <cell r="Q543">
            <v>20</v>
          </cell>
          <cell r="R543">
            <v>0.1</v>
          </cell>
          <cell r="S543">
            <v>1.01473233779264</v>
          </cell>
          <cell r="T543">
            <v>0.75</v>
          </cell>
          <cell r="U543">
            <v>122.428</v>
          </cell>
          <cell r="V543">
            <v>3.706898969540471E-2</v>
          </cell>
          <cell r="W543">
            <v>1.7427827783450311E-2</v>
          </cell>
          <cell r="X543">
            <v>57.689331940042464</v>
          </cell>
          <cell r="Y543">
            <v>58.257458546934089</v>
          </cell>
          <cell r="Z543">
            <v>4.9664033019608755E-2</v>
          </cell>
          <cell r="AA543">
            <v>0.17943123416104922</v>
          </cell>
          <cell r="AB543">
            <v>6.9331063611990746</v>
          </cell>
          <cell r="AC543">
            <v>1.1440071640499185</v>
          </cell>
          <cell r="AD543">
            <v>1.327733345918104</v>
          </cell>
          <cell r="AE543">
            <v>192.30852030271026</v>
          </cell>
          <cell r="AF543">
            <v>373.62284760113778</v>
          </cell>
          <cell r="AG543">
            <v>2</v>
          </cell>
          <cell r="AH543">
            <v>99724.690807006846</v>
          </cell>
          <cell r="AI543">
            <v>-54.031911777452507</v>
          </cell>
          <cell r="AJ543">
            <v>-4.2638819268822998E-3</v>
          </cell>
          <cell r="AK543">
            <v>-54.031911777452507</v>
          </cell>
        </row>
        <row r="544">
          <cell r="B544" t="str">
            <v>LoPGas</v>
          </cell>
          <cell r="C544" t="str">
            <v>Header</v>
          </cell>
          <cell r="D544" t="str">
            <v>x</v>
          </cell>
          <cell r="E544" t="str">
            <v>H</v>
          </cell>
          <cell r="F544">
            <v>35</v>
          </cell>
          <cell r="G544">
            <v>115</v>
          </cell>
          <cell r="J544">
            <v>5.4</v>
          </cell>
          <cell r="K544">
            <v>5.4</v>
          </cell>
          <cell r="L544">
            <v>80</v>
          </cell>
          <cell r="M544">
            <v>58.257458546934089</v>
          </cell>
          <cell r="N544">
            <v>190080</v>
          </cell>
          <cell r="O544">
            <v>15.84</v>
          </cell>
          <cell r="P544">
            <v>1</v>
          </cell>
          <cell r="Q544">
            <v>20</v>
          </cell>
          <cell r="R544">
            <v>0.1</v>
          </cell>
          <cell r="S544">
            <v>1.2386846748934399</v>
          </cell>
          <cell r="T544">
            <v>0.75</v>
          </cell>
          <cell r="U544">
            <v>122.428</v>
          </cell>
          <cell r="V544">
            <v>2.8207408614660184E-2</v>
          </cell>
          <cell r="W544">
            <v>1.3261593142765093E-2</v>
          </cell>
          <cell r="X544">
            <v>58.669803920337891</v>
          </cell>
          <cell r="Y544">
            <v>59.082149293741693</v>
          </cell>
          <cell r="Z544">
            <v>3.7929822904457122E-2</v>
          </cell>
          <cell r="AA544">
            <v>0.15353722201267633</v>
          </cell>
          <cell r="AB544">
            <v>6.0613410564312922</v>
          </cell>
          <cell r="AC544">
            <v>1.0581719340960427</v>
          </cell>
          <cell r="AD544">
            <v>1.3180536958153446</v>
          </cell>
          <cell r="AE544">
            <v>288.46278045406541</v>
          </cell>
          <cell r="AF544">
            <v>369.36305921679622</v>
          </cell>
          <cell r="AG544">
            <v>2</v>
          </cell>
          <cell r="AH544">
            <v>121043.51236700497</v>
          </cell>
          <cell r="AI544">
            <v>-58.648127270590372</v>
          </cell>
          <cell r="AJ544">
            <v>-3.0854444060706213E-3</v>
          </cell>
          <cell r="AK544">
            <v>-58.648127270590372</v>
          </cell>
        </row>
        <row r="545">
          <cell r="B545" t="str">
            <v>LoPGas</v>
          </cell>
          <cell r="C545" t="str">
            <v>Leader</v>
          </cell>
          <cell r="D545" t="str">
            <v>x</v>
          </cell>
          <cell r="E545" t="str">
            <v>L</v>
          </cell>
          <cell r="F545">
            <v>35</v>
          </cell>
          <cell r="G545">
            <v>115</v>
          </cell>
          <cell r="J545">
            <v>5.4</v>
          </cell>
          <cell r="K545">
            <v>5.4</v>
          </cell>
          <cell r="L545">
            <v>80</v>
          </cell>
          <cell r="M545">
            <v>59.082149293741693</v>
          </cell>
          <cell r="N545">
            <v>253440.00000000003</v>
          </cell>
          <cell r="O545">
            <v>21.12</v>
          </cell>
          <cell r="P545">
            <v>1</v>
          </cell>
          <cell r="Q545">
            <v>200</v>
          </cell>
          <cell r="R545">
            <v>0.1</v>
          </cell>
          <cell r="S545">
            <v>1.4046444981305601</v>
          </cell>
          <cell r="T545">
            <v>0.75</v>
          </cell>
          <cell r="U545">
            <v>122.428</v>
          </cell>
          <cell r="V545">
            <v>0.25590343044874753</v>
          </cell>
          <cell r="W545">
            <v>0.12031190900270872</v>
          </cell>
          <cell r="X545">
            <v>61.933387104818877</v>
          </cell>
          <cell r="Y545">
            <v>64.78462491589606</v>
          </cell>
          <cell r="Z545">
            <v>0.27261288467119016</v>
          </cell>
          <cell r="AA545">
            <v>0.13566485218080632</v>
          </cell>
          <cell r="AB545">
            <v>5.5502556253984103</v>
          </cell>
          <cell r="AC545">
            <v>1.0031352013368364</v>
          </cell>
          <cell r="AD545">
            <v>1.3109282317398681</v>
          </cell>
          <cell r="AE545">
            <v>384.61704060542058</v>
          </cell>
          <cell r="AF545">
            <v>383.26774892462436</v>
          </cell>
          <cell r="AG545">
            <v>2</v>
          </cell>
          <cell r="AH545">
            <v>140704.1177109314</v>
          </cell>
          <cell r="AI545">
            <v>-535.66936979571528</v>
          </cell>
          <cell r="AJ545">
            <v>-2.113594419964154E-2</v>
          </cell>
          <cell r="AK545">
            <v>-535.66936979571528</v>
          </cell>
        </row>
        <row r="546">
          <cell r="B546" t="str">
            <v>35_115_0.1_200</v>
          </cell>
          <cell r="F546">
            <v>35</v>
          </cell>
          <cell r="G546">
            <v>115</v>
          </cell>
          <cell r="H546">
            <v>34.804666943684552</v>
          </cell>
          <cell r="R546">
            <v>0.1</v>
          </cell>
          <cell r="W546">
            <v>0.12031190900270872</v>
          </cell>
          <cell r="X546">
            <v>0.19533305631544806</v>
          </cell>
          <cell r="AK546">
            <v>-695.96352473163836</v>
          </cell>
          <cell r="AL546">
            <v>2.1135944199641541E-3</v>
          </cell>
          <cell r="AM546">
            <v>-535.66936979571528</v>
          </cell>
        </row>
        <row r="547">
          <cell r="B547" t="str">
            <v>LoPGas</v>
          </cell>
          <cell r="C547" t="str">
            <v>Branch</v>
          </cell>
          <cell r="D547" t="str">
            <v>x</v>
          </cell>
          <cell r="E547" t="str">
            <v>B</v>
          </cell>
          <cell r="F547">
            <v>50</v>
          </cell>
          <cell r="G547">
            <v>115</v>
          </cell>
          <cell r="J547">
            <v>5.4</v>
          </cell>
          <cell r="K547">
            <v>5.4</v>
          </cell>
          <cell r="L547">
            <v>80</v>
          </cell>
          <cell r="M547">
            <v>55.4</v>
          </cell>
          <cell r="N547">
            <v>13200.000000000002</v>
          </cell>
          <cell r="O547">
            <v>1.2</v>
          </cell>
          <cell r="P547">
            <v>16</v>
          </cell>
          <cell r="Q547">
            <v>30</v>
          </cell>
          <cell r="R547">
            <v>1</v>
          </cell>
          <cell r="S547">
            <v>0.5</v>
          </cell>
          <cell r="T547">
            <v>0.75</v>
          </cell>
          <cell r="U547">
            <v>157.85400000000001</v>
          </cell>
          <cell r="V547">
            <v>1.7488800227963064</v>
          </cell>
          <cell r="W547">
            <v>0.67864960139552721</v>
          </cell>
          <cell r="X547">
            <v>55.938382262018777</v>
          </cell>
          <cell r="Y547">
            <v>56.476764524037556</v>
          </cell>
          <cell r="Z547">
            <v>4.3770915611282768E-2</v>
          </cell>
          <cell r="AA547">
            <v>8.9084692632613927E-2</v>
          </cell>
          <cell r="AB547">
            <v>10.590508807326579</v>
          </cell>
          <cell r="AC547">
            <v>1.4192544321731171</v>
          </cell>
          <cell r="AD547">
            <v>1.3456778952441266</v>
          </cell>
          <cell r="AE547">
            <v>197.14692443923622</v>
          </cell>
          <cell r="AF547">
            <v>1307.773971277642</v>
          </cell>
          <cell r="AG547">
            <v>2</v>
          </cell>
          <cell r="AH547">
            <v>218383.54171316553</v>
          </cell>
          <cell r="AI547">
            <v>-59.652626123762936</v>
          </cell>
          <cell r="AJ547">
            <v>-4.519138342709313E-3</v>
          </cell>
          <cell r="AK547">
            <v>-954.44201798020697</v>
          </cell>
        </row>
        <row r="548">
          <cell r="B548" t="str">
            <v>LoPGas</v>
          </cell>
          <cell r="C548" t="str">
            <v>Header</v>
          </cell>
          <cell r="D548" t="str">
            <v>x</v>
          </cell>
          <cell r="E548" t="str">
            <v>H</v>
          </cell>
          <cell r="F548">
            <v>50</v>
          </cell>
          <cell r="G548">
            <v>115</v>
          </cell>
          <cell r="J548">
            <v>5.4</v>
          </cell>
          <cell r="K548">
            <v>5.4</v>
          </cell>
          <cell r="L548">
            <v>80</v>
          </cell>
          <cell r="M548">
            <v>56.476764524037556</v>
          </cell>
          <cell r="N548">
            <v>63360</v>
          </cell>
          <cell r="O548">
            <v>5.28</v>
          </cell>
          <cell r="P548">
            <v>1</v>
          </cell>
          <cell r="Q548">
            <v>20</v>
          </cell>
          <cell r="R548">
            <v>1</v>
          </cell>
          <cell r="S548">
            <v>0.73278748682815997</v>
          </cell>
          <cell r="T548">
            <v>0.75</v>
          </cell>
          <cell r="U548">
            <v>157.85400000000001</v>
          </cell>
          <cell r="V548">
            <v>2.7777900114622733</v>
          </cell>
          <cell r="W548">
            <v>1.0789268912980603</v>
          </cell>
          <cell r="X548">
            <v>56.566868755344231</v>
          </cell>
          <cell r="Y548">
            <v>56.656972986650899</v>
          </cell>
          <cell r="Z548">
            <v>7.6608705803880017E-3</v>
          </cell>
          <cell r="AA548">
            <v>3.5662648691197063E-2</v>
          </cell>
          <cell r="AB548">
            <v>8.5114816344094599</v>
          </cell>
          <cell r="AC548">
            <v>1.2784209676150544</v>
          </cell>
          <cell r="AD548">
            <v>1.3381663316492136</v>
          </cell>
          <cell r="AE548">
            <v>946.30523730833374</v>
          </cell>
          <cell r="AF548">
            <v>2716.7904526767293</v>
          </cell>
          <cell r="AG548">
            <v>2</v>
          </cell>
          <cell r="AH548">
            <v>686860.3688125019</v>
          </cell>
          <cell r="AI548">
            <v>-47.698051272886765</v>
          </cell>
          <cell r="AJ548">
            <v>-7.5281015266551079E-4</v>
          </cell>
          <cell r="AK548">
            <v>-47.698051272886765</v>
          </cell>
        </row>
        <row r="549">
          <cell r="B549" t="str">
            <v>LoPGas</v>
          </cell>
          <cell r="C549" t="str">
            <v>Header</v>
          </cell>
          <cell r="D549" t="str">
            <v>x</v>
          </cell>
          <cell r="E549" t="str">
            <v>H</v>
          </cell>
          <cell r="F549">
            <v>50</v>
          </cell>
          <cell r="G549">
            <v>115</v>
          </cell>
          <cell r="J549">
            <v>5.4</v>
          </cell>
          <cell r="K549">
            <v>5.4</v>
          </cell>
          <cell r="L549">
            <v>80</v>
          </cell>
          <cell r="M549">
            <v>56.656972986650899</v>
          </cell>
          <cell r="N549">
            <v>126720</v>
          </cell>
          <cell r="O549">
            <v>10.56</v>
          </cell>
          <cell r="P549">
            <v>1</v>
          </cell>
          <cell r="Q549">
            <v>20</v>
          </cell>
          <cell r="R549">
            <v>1</v>
          </cell>
          <cell r="S549">
            <v>1.01473233779264</v>
          </cell>
          <cell r="T549">
            <v>0.75</v>
          </cell>
          <cell r="U549">
            <v>157.85400000000001</v>
          </cell>
          <cell r="V549">
            <v>1.8643014367613389</v>
          </cell>
          <cell r="W549">
            <v>0.72343866385770639</v>
          </cell>
          <cell r="X549">
            <v>56.711223023887399</v>
          </cell>
          <cell r="Y549">
            <v>56.765473061123906</v>
          </cell>
          <cell r="Z549">
            <v>4.6480721806541059E-3</v>
          </cell>
          <cell r="AA549">
            <v>2.7053203541564076E-2</v>
          </cell>
          <cell r="AB549">
            <v>6.9331063611990746</v>
          </cell>
          <cell r="AC549">
            <v>1.1405506463342507</v>
          </cell>
          <cell r="AD549">
            <v>1.3317571337670688</v>
          </cell>
          <cell r="AE549">
            <v>1892.6104746166675</v>
          </cell>
          <cell r="AF549">
            <v>2696.9096113639043</v>
          </cell>
          <cell r="AG549">
            <v>2</v>
          </cell>
          <cell r="AH549">
            <v>968818.77335809427</v>
          </cell>
          <cell r="AI549">
            <v>-57.498007569672382</v>
          </cell>
          <cell r="AJ549">
            <v>-4.5374059003844996E-4</v>
          </cell>
          <cell r="AK549">
            <v>-57.498007569672382</v>
          </cell>
        </row>
        <row r="550">
          <cell r="B550" t="str">
            <v>LoPGas</v>
          </cell>
          <cell r="C550" t="str">
            <v>Header</v>
          </cell>
          <cell r="D550" t="str">
            <v>x</v>
          </cell>
          <cell r="E550" t="str">
            <v>H</v>
          </cell>
          <cell r="F550">
            <v>50</v>
          </cell>
          <cell r="G550">
            <v>115</v>
          </cell>
          <cell r="J550">
            <v>5.4</v>
          </cell>
          <cell r="K550">
            <v>5.4</v>
          </cell>
          <cell r="L550">
            <v>80</v>
          </cell>
          <cell r="M550">
            <v>56.765473061123906</v>
          </cell>
          <cell r="N550">
            <v>190080</v>
          </cell>
          <cell r="O550">
            <v>15.84</v>
          </cell>
          <cell r="P550">
            <v>1</v>
          </cell>
          <cell r="Q550">
            <v>20</v>
          </cell>
          <cell r="R550">
            <v>1</v>
          </cell>
          <cell r="S550">
            <v>1.2386846748934399</v>
          </cell>
          <cell r="T550">
            <v>0.75</v>
          </cell>
          <cell r="U550">
            <v>157.85400000000001</v>
          </cell>
          <cell r="V550">
            <v>1.4366059603961723</v>
          </cell>
          <cell r="W550">
            <v>0.55747223919136957</v>
          </cell>
          <cell r="X550">
            <v>56.806346517089104</v>
          </cell>
          <cell r="Y550">
            <v>56.847219973054301</v>
          </cell>
          <cell r="Z550">
            <v>3.5183376939609268E-3</v>
          </cell>
          <cell r="AA550">
            <v>2.313216619876168E-2</v>
          </cell>
          <cell r="AB550">
            <v>6.0613410564312922</v>
          </cell>
          <cell r="AC550">
            <v>1.0513640720247681</v>
          </cell>
          <cell r="AD550">
            <v>1.3265884441507749</v>
          </cell>
          <cell r="AE550">
            <v>2838.9157119250012</v>
          </cell>
          <cell r="AF550">
            <v>2653.7404287255904</v>
          </cell>
          <cell r="AG550">
            <v>2</v>
          </cell>
          <cell r="AH550">
            <v>1177478.2518698636</v>
          </cell>
          <cell r="AI550">
            <v>-65.006049087628</v>
          </cell>
          <cell r="AJ550">
            <v>-3.419931033650463E-4</v>
          </cell>
          <cell r="AK550">
            <v>-65.006049087628</v>
          </cell>
        </row>
        <row r="551">
          <cell r="B551" t="str">
            <v>LoPGas</v>
          </cell>
          <cell r="C551" t="str">
            <v>Leader</v>
          </cell>
          <cell r="D551" t="str">
            <v>x</v>
          </cell>
          <cell r="E551" t="str">
            <v>L</v>
          </cell>
          <cell r="F551">
            <v>50</v>
          </cell>
          <cell r="G551">
            <v>115</v>
          </cell>
          <cell r="J551">
            <v>5.4</v>
          </cell>
          <cell r="K551">
            <v>5.4</v>
          </cell>
          <cell r="L551">
            <v>80</v>
          </cell>
          <cell r="M551">
            <v>56.847219973054301</v>
          </cell>
          <cell r="N551">
            <v>253440.00000000003</v>
          </cell>
          <cell r="O551">
            <v>21.12</v>
          </cell>
          <cell r="P551">
            <v>1</v>
          </cell>
          <cell r="Q551">
            <v>40</v>
          </cell>
          <cell r="R551">
            <v>1</v>
          </cell>
          <cell r="S551">
            <v>1.4046444981305601</v>
          </cell>
          <cell r="T551">
            <v>0.75</v>
          </cell>
          <cell r="U551">
            <v>157.85400000000001</v>
          </cell>
          <cell r="V551">
            <v>2.6239048312666151</v>
          </cell>
          <cell r="W551">
            <v>1.0184374336739808</v>
          </cell>
          <cell r="X551">
            <v>56.913734962914077</v>
          </cell>
          <cell r="Y551">
            <v>56.98024995277386</v>
          </cell>
          <cell r="Z551">
            <v>5.7457454165217303E-3</v>
          </cell>
          <cell r="AA551">
            <v>2.0438528496316773E-2</v>
          </cell>
          <cell r="AB551">
            <v>5.5502556253984103</v>
          </cell>
          <cell r="AC551">
            <v>0.99411311703980387</v>
          </cell>
          <cell r="AD551">
            <v>1.3228255750214206</v>
          </cell>
          <cell r="AE551">
            <v>3785.2209492333354</v>
          </cell>
          <cell r="AF551">
            <v>2735.4356708697305</v>
          </cell>
          <cell r="AG551">
            <v>2</v>
          </cell>
          <cell r="AH551">
            <v>1377078.2600540228</v>
          </cell>
          <cell r="AI551">
            <v>-140.66643667833213</v>
          </cell>
          <cell r="AJ551">
            <v>-5.5502855381286346E-4</v>
          </cell>
          <cell r="AK551">
            <v>-140.66643667833213</v>
          </cell>
        </row>
        <row r="552">
          <cell r="B552" t="str">
            <v>50_115_1_40</v>
          </cell>
          <cell r="F552">
            <v>50</v>
          </cell>
          <cell r="G552">
            <v>115</v>
          </cell>
          <cell r="H552">
            <v>45.943075170583356</v>
          </cell>
          <cell r="R552">
            <v>1</v>
          </cell>
          <cell r="W552">
            <v>1.0184374336739808</v>
          </cell>
          <cell r="X552">
            <v>4.0569248294166442</v>
          </cell>
          <cell r="AK552">
            <v>-310.8685446085193</v>
          </cell>
          <cell r="AL552">
            <v>5.5502855381286346E-4</v>
          </cell>
          <cell r="AM552">
            <v>-140.66643667833213</v>
          </cell>
        </row>
        <row r="553">
          <cell r="B553" t="str">
            <v>LoPGas</v>
          </cell>
          <cell r="C553" t="str">
            <v>Branch</v>
          </cell>
          <cell r="D553" t="str">
            <v>x</v>
          </cell>
          <cell r="E553" t="str">
            <v>B</v>
          </cell>
          <cell r="F553">
            <v>50</v>
          </cell>
          <cell r="G553">
            <v>115</v>
          </cell>
          <cell r="J553">
            <v>5.4</v>
          </cell>
          <cell r="K553">
            <v>5.4</v>
          </cell>
          <cell r="L553">
            <v>80</v>
          </cell>
          <cell r="M553">
            <v>55.4</v>
          </cell>
          <cell r="N553">
            <v>13200.000000000002</v>
          </cell>
          <cell r="O553">
            <v>1.2</v>
          </cell>
          <cell r="P553">
            <v>16</v>
          </cell>
          <cell r="Q553">
            <v>30</v>
          </cell>
          <cell r="R553">
            <v>1</v>
          </cell>
          <cell r="S553">
            <v>0.5</v>
          </cell>
          <cell r="T553">
            <v>0.75</v>
          </cell>
          <cell r="U553">
            <v>157.85400000000001</v>
          </cell>
          <cell r="V553">
            <v>1.7488800227963064</v>
          </cell>
          <cell r="W553">
            <v>0.67864960139552721</v>
          </cell>
          <cell r="X553">
            <v>55.938382262018777</v>
          </cell>
          <cell r="Y553">
            <v>56.476764524037556</v>
          </cell>
          <cell r="Z553">
            <v>4.3770915611282768E-2</v>
          </cell>
          <cell r="AA553">
            <v>8.9084692632613927E-2</v>
          </cell>
          <cell r="AB553">
            <v>10.590508807326579</v>
          </cell>
          <cell r="AC553">
            <v>1.4192544321731171</v>
          </cell>
          <cell r="AD553">
            <v>1.3456778952441266</v>
          </cell>
          <cell r="AE553">
            <v>197.14692443923622</v>
          </cell>
          <cell r="AF553">
            <v>1307.773971277642</v>
          </cell>
          <cell r="AG553">
            <v>2</v>
          </cell>
          <cell r="AH553">
            <v>218383.54171316553</v>
          </cell>
          <cell r="AI553">
            <v>-59.652626123762936</v>
          </cell>
          <cell r="AJ553">
            <v>-4.519138342709313E-3</v>
          </cell>
          <cell r="AK553">
            <v>-954.44201798020697</v>
          </cell>
        </row>
        <row r="554">
          <cell r="B554" t="str">
            <v>LoPGas</v>
          </cell>
          <cell r="C554" t="str">
            <v>Header</v>
          </cell>
          <cell r="D554" t="str">
            <v>x</v>
          </cell>
          <cell r="E554" t="str">
            <v>H</v>
          </cell>
          <cell r="F554">
            <v>50</v>
          </cell>
          <cell r="G554">
            <v>115</v>
          </cell>
          <cell r="J554">
            <v>5.4</v>
          </cell>
          <cell r="K554">
            <v>5.4</v>
          </cell>
          <cell r="L554">
            <v>80</v>
          </cell>
          <cell r="M554">
            <v>56.476764524037556</v>
          </cell>
          <cell r="N554">
            <v>63360</v>
          </cell>
          <cell r="O554">
            <v>5.28</v>
          </cell>
          <cell r="P554">
            <v>1</v>
          </cell>
          <cell r="Q554">
            <v>20</v>
          </cell>
          <cell r="R554">
            <v>1</v>
          </cell>
          <cell r="S554">
            <v>0.73278748682815997</v>
          </cell>
          <cell r="T554">
            <v>0.75</v>
          </cell>
          <cell r="U554">
            <v>157.85400000000001</v>
          </cell>
          <cell r="V554">
            <v>2.7777900114622733</v>
          </cell>
          <cell r="W554">
            <v>1.0789268912980603</v>
          </cell>
          <cell r="X554">
            <v>56.566868755344231</v>
          </cell>
          <cell r="Y554">
            <v>56.656972986650899</v>
          </cell>
          <cell r="Z554">
            <v>7.6608705803880017E-3</v>
          </cell>
          <cell r="AA554">
            <v>3.5662648691197063E-2</v>
          </cell>
          <cell r="AB554">
            <v>8.5114816344094599</v>
          </cell>
          <cell r="AC554">
            <v>1.2784209676150544</v>
          </cell>
          <cell r="AD554">
            <v>1.3381663316492136</v>
          </cell>
          <cell r="AE554">
            <v>946.30523730833374</v>
          </cell>
          <cell r="AF554">
            <v>2716.7904526767293</v>
          </cell>
          <cell r="AG554">
            <v>2</v>
          </cell>
          <cell r="AH554">
            <v>686860.3688125019</v>
          </cell>
          <cell r="AI554">
            <v>-47.698051272886765</v>
          </cell>
          <cell r="AJ554">
            <v>-7.5281015266551079E-4</v>
          </cell>
          <cell r="AK554">
            <v>-47.698051272886765</v>
          </cell>
        </row>
        <row r="555">
          <cell r="B555" t="str">
            <v>LoPGas</v>
          </cell>
          <cell r="C555" t="str">
            <v>Header</v>
          </cell>
          <cell r="D555" t="str">
            <v>x</v>
          </cell>
          <cell r="E555" t="str">
            <v>H</v>
          </cell>
          <cell r="F555">
            <v>50</v>
          </cell>
          <cell r="G555">
            <v>115</v>
          </cell>
          <cell r="J555">
            <v>5.4</v>
          </cell>
          <cell r="K555">
            <v>5.4</v>
          </cell>
          <cell r="L555">
            <v>80</v>
          </cell>
          <cell r="M555">
            <v>56.656972986650899</v>
          </cell>
          <cell r="N555">
            <v>126720</v>
          </cell>
          <cell r="O555">
            <v>10.56</v>
          </cell>
          <cell r="P555">
            <v>1</v>
          </cell>
          <cell r="Q555">
            <v>20</v>
          </cell>
          <cell r="R555">
            <v>1</v>
          </cell>
          <cell r="S555">
            <v>1.01473233779264</v>
          </cell>
          <cell r="T555">
            <v>0.75</v>
          </cell>
          <cell r="U555">
            <v>157.85400000000001</v>
          </cell>
          <cell r="V555">
            <v>1.8643014367613389</v>
          </cell>
          <cell r="W555">
            <v>0.72343866385770639</v>
          </cell>
          <cell r="X555">
            <v>56.711223023887399</v>
          </cell>
          <cell r="Y555">
            <v>56.765473061123906</v>
          </cell>
          <cell r="Z555">
            <v>4.6480721806541059E-3</v>
          </cell>
          <cell r="AA555">
            <v>2.7053203541564076E-2</v>
          </cell>
          <cell r="AB555">
            <v>6.9331063611990746</v>
          </cell>
          <cell r="AC555">
            <v>1.1405506463342507</v>
          </cell>
          <cell r="AD555">
            <v>1.3317571337670688</v>
          </cell>
          <cell r="AE555">
            <v>1892.6104746166675</v>
          </cell>
          <cell r="AF555">
            <v>2696.9096113639043</v>
          </cell>
          <cell r="AG555">
            <v>2</v>
          </cell>
          <cell r="AH555">
            <v>968818.77335809427</v>
          </cell>
          <cell r="AI555">
            <v>-57.498007569672382</v>
          </cell>
          <cell r="AJ555">
            <v>-4.5374059003844996E-4</v>
          </cell>
          <cell r="AK555">
            <v>-57.498007569672382</v>
          </cell>
        </row>
        <row r="556">
          <cell r="B556" t="str">
            <v>LoPGas</v>
          </cell>
          <cell r="C556" t="str">
            <v>Header</v>
          </cell>
          <cell r="D556" t="str">
            <v>x</v>
          </cell>
          <cell r="E556" t="str">
            <v>H</v>
          </cell>
          <cell r="F556">
            <v>50</v>
          </cell>
          <cell r="G556">
            <v>115</v>
          </cell>
          <cell r="J556">
            <v>5.4</v>
          </cell>
          <cell r="K556">
            <v>5.4</v>
          </cell>
          <cell r="L556">
            <v>80</v>
          </cell>
          <cell r="M556">
            <v>56.765473061123906</v>
          </cell>
          <cell r="N556">
            <v>190080</v>
          </cell>
          <cell r="O556">
            <v>15.84</v>
          </cell>
          <cell r="P556">
            <v>1</v>
          </cell>
          <cell r="Q556">
            <v>20</v>
          </cell>
          <cell r="R556">
            <v>1</v>
          </cell>
          <cell r="S556">
            <v>1.2386846748934399</v>
          </cell>
          <cell r="T556">
            <v>0.75</v>
          </cell>
          <cell r="U556">
            <v>157.85400000000001</v>
          </cell>
          <cell r="V556">
            <v>1.4366059603961723</v>
          </cell>
          <cell r="W556">
            <v>0.55747223919136957</v>
          </cell>
          <cell r="X556">
            <v>56.806346517089104</v>
          </cell>
          <cell r="Y556">
            <v>56.847219973054301</v>
          </cell>
          <cell r="Z556">
            <v>3.5183376939609268E-3</v>
          </cell>
          <cell r="AA556">
            <v>2.313216619876168E-2</v>
          </cell>
          <cell r="AB556">
            <v>6.0613410564312922</v>
          </cell>
          <cell r="AC556">
            <v>1.0513640720247681</v>
          </cell>
          <cell r="AD556">
            <v>1.3265884441507749</v>
          </cell>
          <cell r="AE556">
            <v>2838.9157119250012</v>
          </cell>
          <cell r="AF556">
            <v>2653.7404287255904</v>
          </cell>
          <cell r="AG556">
            <v>2</v>
          </cell>
          <cell r="AH556">
            <v>1177478.2518698636</v>
          </cell>
          <cell r="AI556">
            <v>-65.006049087628</v>
          </cell>
          <cell r="AJ556">
            <v>-3.419931033650463E-4</v>
          </cell>
          <cell r="AK556">
            <v>-65.006049087628</v>
          </cell>
        </row>
        <row r="557">
          <cell r="B557" t="str">
            <v>LoPGas</v>
          </cell>
          <cell r="C557" t="str">
            <v>Leader</v>
          </cell>
          <cell r="D557" t="str">
            <v>x</v>
          </cell>
          <cell r="E557" t="str">
            <v>L</v>
          </cell>
          <cell r="F557">
            <v>50</v>
          </cell>
          <cell r="G557">
            <v>115</v>
          </cell>
          <cell r="J557">
            <v>5.4</v>
          </cell>
          <cell r="K557">
            <v>5.4</v>
          </cell>
          <cell r="L557">
            <v>80</v>
          </cell>
          <cell r="M557">
            <v>56.847219973054301</v>
          </cell>
          <cell r="N557">
            <v>253440.00000000003</v>
          </cell>
          <cell r="O557">
            <v>21.12</v>
          </cell>
          <cell r="P557">
            <v>1</v>
          </cell>
          <cell r="Q557">
            <v>20</v>
          </cell>
          <cell r="R557">
            <v>1</v>
          </cell>
          <cell r="S557">
            <v>1.4046444981305601</v>
          </cell>
          <cell r="T557">
            <v>0.75</v>
          </cell>
          <cell r="U557">
            <v>157.85400000000001</v>
          </cell>
          <cell r="V557">
            <v>1.3045599550682396</v>
          </cell>
          <cell r="W557">
            <v>0.5062320353388543</v>
          </cell>
          <cell r="X557">
            <v>56.88043772962024</v>
          </cell>
          <cell r="Y557">
            <v>56.913655486186187</v>
          </cell>
          <cell r="Z557">
            <v>2.8694400004910525E-3</v>
          </cell>
          <cell r="AA557">
            <v>2.0412786784784594E-2</v>
          </cell>
          <cell r="AB557">
            <v>5.5502556253984103</v>
          </cell>
          <cell r="AC557">
            <v>0.99411278519620661</v>
          </cell>
          <cell r="AD557">
            <v>1.3228260165922403</v>
          </cell>
          <cell r="AE557">
            <v>3785.2209492333354</v>
          </cell>
          <cell r="AF557">
            <v>2719.9064822697073</v>
          </cell>
          <cell r="AG557">
            <v>2</v>
          </cell>
          <cell r="AH557">
            <v>1376424.815654044</v>
          </cell>
          <cell r="AI557">
            <v>-70.435085850890076</v>
          </cell>
          <cell r="AJ557">
            <v>-2.7791621626771648E-4</v>
          </cell>
          <cell r="AK557">
            <v>-70.435085850890076</v>
          </cell>
        </row>
        <row r="558">
          <cell r="B558" t="str">
            <v>50_115_1_20</v>
          </cell>
          <cell r="F558">
            <v>50</v>
          </cell>
          <cell r="G558">
            <v>115</v>
          </cell>
          <cell r="H558">
            <v>46.455280568918482</v>
          </cell>
          <cell r="R558">
            <v>1</v>
          </cell>
          <cell r="W558">
            <v>0.5062320353388543</v>
          </cell>
          <cell r="X558">
            <v>3.5447194310815178</v>
          </cell>
          <cell r="AK558">
            <v>-240.6371937810772</v>
          </cell>
          <cell r="AL558">
            <v>2.7791621626771648E-4</v>
          </cell>
          <cell r="AM558">
            <v>-70.435085850890076</v>
          </cell>
        </row>
        <row r="559">
          <cell r="B559" t="str">
            <v>LoPGas</v>
          </cell>
          <cell r="C559" t="str">
            <v>Branch</v>
          </cell>
          <cell r="D559" t="str">
            <v>x</v>
          </cell>
          <cell r="E559" t="str">
            <v>B</v>
          </cell>
          <cell r="F559">
            <v>50</v>
          </cell>
          <cell r="G559">
            <v>115</v>
          </cell>
          <cell r="J559">
            <v>5.4</v>
          </cell>
          <cell r="K559">
            <v>5.4</v>
          </cell>
          <cell r="L559">
            <v>80</v>
          </cell>
          <cell r="M559">
            <v>55.4</v>
          </cell>
          <cell r="N559">
            <v>13200.000000000002</v>
          </cell>
          <cell r="O559">
            <v>1.2</v>
          </cell>
          <cell r="P559">
            <v>16</v>
          </cell>
          <cell r="Q559">
            <v>30</v>
          </cell>
          <cell r="R559">
            <v>1</v>
          </cell>
          <cell r="S559">
            <v>0.5</v>
          </cell>
          <cell r="T559">
            <v>0.75</v>
          </cell>
          <cell r="U559">
            <v>157.85400000000001</v>
          </cell>
          <cell r="V559">
            <v>1.7488800227963064</v>
          </cell>
          <cell r="W559">
            <v>0.67864960139552721</v>
          </cell>
          <cell r="X559">
            <v>55.938382262018777</v>
          </cell>
          <cell r="Y559">
            <v>56.476764524037556</v>
          </cell>
          <cell r="Z559">
            <v>4.3770915611282768E-2</v>
          </cell>
          <cell r="AA559">
            <v>8.9084692632613927E-2</v>
          </cell>
          <cell r="AB559">
            <v>10.590508807326579</v>
          </cell>
          <cell r="AC559">
            <v>1.4192544321731171</v>
          </cell>
          <cell r="AD559">
            <v>1.3456778952441266</v>
          </cell>
          <cell r="AE559">
            <v>197.14692443923622</v>
          </cell>
          <cell r="AF559">
            <v>1307.773971277642</v>
          </cell>
          <cell r="AG559">
            <v>2</v>
          </cell>
          <cell r="AH559">
            <v>218383.54171316553</v>
          </cell>
          <cell r="AI559">
            <v>-59.652626123762936</v>
          </cell>
          <cell r="AJ559">
            <v>-4.519138342709313E-3</v>
          </cell>
          <cell r="AK559">
            <v>-954.44201798020697</v>
          </cell>
        </row>
        <row r="560">
          <cell r="B560" t="str">
            <v>LoPGas</v>
          </cell>
          <cell r="C560" t="str">
            <v>Header</v>
          </cell>
          <cell r="D560" t="str">
            <v>x</v>
          </cell>
          <cell r="E560" t="str">
            <v>H</v>
          </cell>
          <cell r="F560">
            <v>50</v>
          </cell>
          <cell r="G560">
            <v>115</v>
          </cell>
          <cell r="J560">
            <v>5.4</v>
          </cell>
          <cell r="K560">
            <v>5.4</v>
          </cell>
          <cell r="L560">
            <v>80</v>
          </cell>
          <cell r="M560">
            <v>56.476764524037556</v>
          </cell>
          <cell r="N560">
            <v>63360</v>
          </cell>
          <cell r="O560">
            <v>5.28</v>
          </cell>
          <cell r="P560">
            <v>1</v>
          </cell>
          <cell r="Q560">
            <v>20</v>
          </cell>
          <cell r="R560">
            <v>1</v>
          </cell>
          <cell r="S560">
            <v>0.73278748682815997</v>
          </cell>
          <cell r="T560">
            <v>0.75</v>
          </cell>
          <cell r="U560">
            <v>157.85400000000001</v>
          </cell>
          <cell r="V560">
            <v>2.7777900114622733</v>
          </cell>
          <cell r="W560">
            <v>1.0789268912980603</v>
          </cell>
          <cell r="X560">
            <v>56.566868755344231</v>
          </cell>
          <cell r="Y560">
            <v>56.656972986650899</v>
          </cell>
          <cell r="Z560">
            <v>7.6608705803880017E-3</v>
          </cell>
          <cell r="AA560">
            <v>3.5662648691197063E-2</v>
          </cell>
          <cell r="AB560">
            <v>8.5114816344094599</v>
          </cell>
          <cell r="AC560">
            <v>1.2784209676150544</v>
          </cell>
          <cell r="AD560">
            <v>1.3381663316492136</v>
          </cell>
          <cell r="AE560">
            <v>946.30523730833374</v>
          </cell>
          <cell r="AF560">
            <v>2716.7904526767293</v>
          </cell>
          <cell r="AG560">
            <v>2</v>
          </cell>
          <cell r="AH560">
            <v>686860.3688125019</v>
          </cell>
          <cell r="AI560">
            <v>-47.698051272886765</v>
          </cell>
          <cell r="AJ560">
            <v>-7.5281015266551079E-4</v>
          </cell>
          <cell r="AK560">
            <v>-47.698051272886765</v>
          </cell>
        </row>
        <row r="561">
          <cell r="B561" t="str">
            <v>LoPGas</v>
          </cell>
          <cell r="C561" t="str">
            <v>Header</v>
          </cell>
          <cell r="D561" t="str">
            <v>x</v>
          </cell>
          <cell r="E561" t="str">
            <v>H</v>
          </cell>
          <cell r="F561">
            <v>50</v>
          </cell>
          <cell r="G561">
            <v>115</v>
          </cell>
          <cell r="J561">
            <v>5.4</v>
          </cell>
          <cell r="K561">
            <v>5.4</v>
          </cell>
          <cell r="L561">
            <v>80</v>
          </cell>
          <cell r="M561">
            <v>56.656972986650899</v>
          </cell>
          <cell r="N561">
            <v>126720</v>
          </cell>
          <cell r="O561">
            <v>10.56</v>
          </cell>
          <cell r="P561">
            <v>1</v>
          </cell>
          <cell r="Q561">
            <v>20</v>
          </cell>
          <cell r="R561">
            <v>1</v>
          </cell>
          <cell r="S561">
            <v>1.01473233779264</v>
          </cell>
          <cell r="T561">
            <v>0.75</v>
          </cell>
          <cell r="U561">
            <v>157.85400000000001</v>
          </cell>
          <cell r="V561">
            <v>1.8643014367613389</v>
          </cell>
          <cell r="W561">
            <v>0.72343866385770639</v>
          </cell>
          <cell r="X561">
            <v>56.711223023887399</v>
          </cell>
          <cell r="Y561">
            <v>56.765473061123906</v>
          </cell>
          <cell r="Z561">
            <v>4.6480721806541059E-3</v>
          </cell>
          <cell r="AA561">
            <v>2.7053203541564076E-2</v>
          </cell>
          <cell r="AB561">
            <v>6.9331063611990746</v>
          </cell>
          <cell r="AC561">
            <v>1.1405506463342507</v>
          </cell>
          <cell r="AD561">
            <v>1.3317571337670688</v>
          </cell>
          <cell r="AE561">
            <v>1892.6104746166675</v>
          </cell>
          <cell r="AF561">
            <v>2696.9096113639043</v>
          </cell>
          <cell r="AG561">
            <v>2</v>
          </cell>
          <cell r="AH561">
            <v>968818.77335809427</v>
          </cell>
          <cell r="AI561">
            <v>-57.498007569672382</v>
          </cell>
          <cell r="AJ561">
            <v>-4.5374059003844996E-4</v>
          </cell>
          <cell r="AK561">
            <v>-57.498007569672382</v>
          </cell>
        </row>
        <row r="562">
          <cell r="B562" t="str">
            <v>LoPGas</v>
          </cell>
          <cell r="C562" t="str">
            <v>Header</v>
          </cell>
          <cell r="D562" t="str">
            <v>x</v>
          </cell>
          <cell r="E562" t="str">
            <v>H</v>
          </cell>
          <cell r="F562">
            <v>50</v>
          </cell>
          <cell r="G562">
            <v>115</v>
          </cell>
          <cell r="J562">
            <v>5.4</v>
          </cell>
          <cell r="K562">
            <v>5.4</v>
          </cell>
          <cell r="L562">
            <v>80</v>
          </cell>
          <cell r="M562">
            <v>56.765473061123906</v>
          </cell>
          <cell r="N562">
            <v>190080</v>
          </cell>
          <cell r="O562">
            <v>15.84</v>
          </cell>
          <cell r="P562">
            <v>1</v>
          </cell>
          <cell r="Q562">
            <v>20</v>
          </cell>
          <cell r="R562">
            <v>1</v>
          </cell>
          <cell r="S562">
            <v>1.2386846748934399</v>
          </cell>
          <cell r="T562">
            <v>0.75</v>
          </cell>
          <cell r="U562">
            <v>157.85400000000001</v>
          </cell>
          <cell r="V562">
            <v>1.4366059603961723</v>
          </cell>
          <cell r="W562">
            <v>0.55747223919136957</v>
          </cell>
          <cell r="X562">
            <v>56.806346517089104</v>
          </cell>
          <cell r="Y562">
            <v>56.847219973054301</v>
          </cell>
          <cell r="Z562">
            <v>3.5183376939609268E-3</v>
          </cell>
          <cell r="AA562">
            <v>2.313216619876168E-2</v>
          </cell>
          <cell r="AB562">
            <v>6.0613410564312922</v>
          </cell>
          <cell r="AC562">
            <v>1.0513640720247681</v>
          </cell>
          <cell r="AD562">
            <v>1.3265884441507749</v>
          </cell>
          <cell r="AE562">
            <v>2838.9157119250012</v>
          </cell>
          <cell r="AF562">
            <v>2653.7404287255904</v>
          </cell>
          <cell r="AG562">
            <v>2</v>
          </cell>
          <cell r="AH562">
            <v>1177478.2518698636</v>
          </cell>
          <cell r="AI562">
            <v>-65.006049087628</v>
          </cell>
          <cell r="AJ562">
            <v>-3.419931033650463E-4</v>
          </cell>
          <cell r="AK562">
            <v>-65.006049087628</v>
          </cell>
        </row>
        <row r="563">
          <cell r="B563" t="str">
            <v>LoPGas</v>
          </cell>
          <cell r="C563" t="str">
            <v>Leader</v>
          </cell>
          <cell r="D563" t="str">
            <v>x</v>
          </cell>
          <cell r="E563" t="str">
            <v>L</v>
          </cell>
          <cell r="F563">
            <v>50</v>
          </cell>
          <cell r="G563">
            <v>115</v>
          </cell>
          <cell r="J563">
            <v>5.4</v>
          </cell>
          <cell r="K563">
            <v>5.4</v>
          </cell>
          <cell r="L563">
            <v>80</v>
          </cell>
          <cell r="M563">
            <v>56.847219973054301</v>
          </cell>
          <cell r="N563">
            <v>253440.00000000003</v>
          </cell>
          <cell r="O563">
            <v>21.12</v>
          </cell>
          <cell r="P563">
            <v>1</v>
          </cell>
          <cell r="Q563">
            <v>60</v>
          </cell>
          <cell r="R563">
            <v>1</v>
          </cell>
          <cell r="S563">
            <v>1.4046444981305601</v>
          </cell>
          <cell r="T563">
            <v>0.75</v>
          </cell>
          <cell r="U563">
            <v>157.85400000000001</v>
          </cell>
          <cell r="V563">
            <v>3.9585207630207178</v>
          </cell>
          <cell r="W563">
            <v>1.5430506143949287</v>
          </cell>
          <cell r="X563">
            <v>56.947115018089725</v>
          </cell>
          <cell r="Y563">
            <v>57.04701006312515</v>
          </cell>
          <cell r="Z563">
            <v>8.6292052115697349E-3</v>
          </cell>
          <cell r="AA563">
            <v>2.0464688342961272E-2</v>
          </cell>
          <cell r="AB563">
            <v>5.5502556253984103</v>
          </cell>
          <cell r="AC563">
            <v>0.99411345009054675</v>
          </cell>
          <cell r="AD563">
            <v>1.3228251318445978</v>
          </cell>
          <cell r="AE563">
            <v>3785.2209492333354</v>
          </cell>
          <cell r="AF563">
            <v>2751.3053993871367</v>
          </cell>
          <cell r="AG563">
            <v>2</v>
          </cell>
          <cell r="AH563">
            <v>1377739.6606697724</v>
          </cell>
          <cell r="AI563">
            <v>-210.69298799148746</v>
          </cell>
          <cell r="AJ563">
            <v>-8.3133281246641191E-4</v>
          </cell>
          <cell r="AK563">
            <v>-210.69298799148746</v>
          </cell>
        </row>
        <row r="564">
          <cell r="B564" t="str">
            <v>50_115_1_60</v>
          </cell>
          <cell r="F564">
            <v>50</v>
          </cell>
          <cell r="G564">
            <v>115</v>
          </cell>
          <cell r="H564">
            <v>45.418461989862408</v>
          </cell>
          <cell r="R564">
            <v>1</v>
          </cell>
          <cell r="W564">
            <v>1.5430506143949287</v>
          </cell>
          <cell r="X564">
            <v>4.5815380101375922</v>
          </cell>
          <cell r="AK564">
            <v>-380.89509592167462</v>
          </cell>
          <cell r="AL564">
            <v>8.3133281246641191E-4</v>
          </cell>
          <cell r="AM564">
            <v>-210.69298799148746</v>
          </cell>
        </row>
        <row r="565">
          <cell r="B565" t="str">
            <v>LoPGas</v>
          </cell>
          <cell r="C565" t="str">
            <v>Branch</v>
          </cell>
          <cell r="D565" t="str">
            <v>x</v>
          </cell>
          <cell r="E565" t="str">
            <v>B</v>
          </cell>
          <cell r="F565">
            <v>50</v>
          </cell>
          <cell r="G565">
            <v>115</v>
          </cell>
          <cell r="J565">
            <v>5.4</v>
          </cell>
          <cell r="K565">
            <v>5.4</v>
          </cell>
          <cell r="L565">
            <v>80</v>
          </cell>
          <cell r="M565">
            <v>55.4</v>
          </cell>
          <cell r="N565">
            <v>13200.000000000002</v>
          </cell>
          <cell r="O565">
            <v>1.2</v>
          </cell>
          <cell r="P565">
            <v>16</v>
          </cell>
          <cell r="Q565">
            <v>30</v>
          </cell>
          <cell r="R565">
            <v>1</v>
          </cell>
          <cell r="S565">
            <v>0.5</v>
          </cell>
          <cell r="T565">
            <v>0.75</v>
          </cell>
          <cell r="U565">
            <v>157.85400000000001</v>
          </cell>
          <cell r="V565">
            <v>1.7488800227963064</v>
          </cell>
          <cell r="W565">
            <v>0.67864960139552721</v>
          </cell>
          <cell r="X565">
            <v>55.938382262018777</v>
          </cell>
          <cell r="Y565">
            <v>56.476764524037556</v>
          </cell>
          <cell r="Z565">
            <v>4.3770915611282768E-2</v>
          </cell>
          <cell r="AA565">
            <v>8.9084692632613927E-2</v>
          </cell>
          <cell r="AB565">
            <v>10.590508807326579</v>
          </cell>
          <cell r="AC565">
            <v>1.4192544321731171</v>
          </cell>
          <cell r="AD565">
            <v>1.3456778952441266</v>
          </cell>
          <cell r="AE565">
            <v>197.14692443923622</v>
          </cell>
          <cell r="AF565">
            <v>1307.773971277642</v>
          </cell>
          <cell r="AG565">
            <v>2</v>
          </cell>
          <cell r="AH565">
            <v>218383.54171316553</v>
          </cell>
          <cell r="AI565">
            <v>-59.652626123762936</v>
          </cell>
          <cell r="AJ565">
            <v>-4.519138342709313E-3</v>
          </cell>
          <cell r="AK565">
            <v>-954.44201798020697</v>
          </cell>
        </row>
        <row r="566">
          <cell r="B566" t="str">
            <v>LoPGas</v>
          </cell>
          <cell r="C566" t="str">
            <v>Header</v>
          </cell>
          <cell r="D566" t="str">
            <v>x</v>
          </cell>
          <cell r="E566" t="str">
            <v>H</v>
          </cell>
          <cell r="F566">
            <v>50</v>
          </cell>
          <cell r="G566">
            <v>115</v>
          </cell>
          <cell r="J566">
            <v>5.4</v>
          </cell>
          <cell r="K566">
            <v>5.4</v>
          </cell>
          <cell r="L566">
            <v>80</v>
          </cell>
          <cell r="M566">
            <v>56.476764524037556</v>
          </cell>
          <cell r="N566">
            <v>63360</v>
          </cell>
          <cell r="O566">
            <v>5.28</v>
          </cell>
          <cell r="P566">
            <v>1</v>
          </cell>
          <cell r="Q566">
            <v>20</v>
          </cell>
          <cell r="R566">
            <v>1</v>
          </cell>
          <cell r="S566">
            <v>0.73278748682815997</v>
          </cell>
          <cell r="T566">
            <v>0.75</v>
          </cell>
          <cell r="U566">
            <v>157.85400000000001</v>
          </cell>
          <cell r="V566">
            <v>2.7777900114622733</v>
          </cell>
          <cell r="W566">
            <v>1.0789268912980603</v>
          </cell>
          <cell r="X566">
            <v>56.566868755344231</v>
          </cell>
          <cell r="Y566">
            <v>56.656972986650899</v>
          </cell>
          <cell r="Z566">
            <v>7.6608705803880017E-3</v>
          </cell>
          <cell r="AA566">
            <v>3.5662648691197063E-2</v>
          </cell>
          <cell r="AB566">
            <v>8.5114816344094599</v>
          </cell>
          <cell r="AC566">
            <v>1.2784209676150544</v>
          </cell>
          <cell r="AD566">
            <v>1.3381663316492136</v>
          </cell>
          <cell r="AE566">
            <v>946.30523730833374</v>
          </cell>
          <cell r="AF566">
            <v>2716.7904526767293</v>
          </cell>
          <cell r="AG566">
            <v>2</v>
          </cell>
          <cell r="AH566">
            <v>686860.3688125019</v>
          </cell>
          <cell r="AI566">
            <v>-47.698051272886765</v>
          </cell>
          <cell r="AJ566">
            <v>-7.5281015266551079E-4</v>
          </cell>
          <cell r="AK566">
            <v>-47.698051272886765</v>
          </cell>
        </row>
        <row r="567">
          <cell r="B567" t="str">
            <v>LoPGas</v>
          </cell>
          <cell r="C567" t="str">
            <v>Header</v>
          </cell>
          <cell r="D567" t="str">
            <v>x</v>
          </cell>
          <cell r="E567" t="str">
            <v>H</v>
          </cell>
          <cell r="F567">
            <v>50</v>
          </cell>
          <cell r="G567">
            <v>115</v>
          </cell>
          <cell r="J567">
            <v>5.4</v>
          </cell>
          <cell r="K567">
            <v>5.4</v>
          </cell>
          <cell r="L567">
            <v>80</v>
          </cell>
          <cell r="M567">
            <v>56.656972986650899</v>
          </cell>
          <cell r="N567">
            <v>126720</v>
          </cell>
          <cell r="O567">
            <v>10.56</v>
          </cell>
          <cell r="P567">
            <v>1</v>
          </cell>
          <cell r="Q567">
            <v>20</v>
          </cell>
          <cell r="R567">
            <v>1</v>
          </cell>
          <cell r="S567">
            <v>1.01473233779264</v>
          </cell>
          <cell r="T567">
            <v>0.75</v>
          </cell>
          <cell r="U567">
            <v>157.85400000000001</v>
          </cell>
          <cell r="V567">
            <v>1.8643014367613389</v>
          </cell>
          <cell r="W567">
            <v>0.72343866385770639</v>
          </cell>
          <cell r="X567">
            <v>56.711223023887399</v>
          </cell>
          <cell r="Y567">
            <v>56.765473061123906</v>
          </cell>
          <cell r="Z567">
            <v>4.6480721806541059E-3</v>
          </cell>
          <cell r="AA567">
            <v>2.7053203541564076E-2</v>
          </cell>
          <cell r="AB567">
            <v>6.9331063611990746</v>
          </cell>
          <cell r="AC567">
            <v>1.1405506463342507</v>
          </cell>
          <cell r="AD567">
            <v>1.3317571337670688</v>
          </cell>
          <cell r="AE567">
            <v>1892.6104746166675</v>
          </cell>
          <cell r="AF567">
            <v>2696.9096113639043</v>
          </cell>
          <cell r="AG567">
            <v>2</v>
          </cell>
          <cell r="AH567">
            <v>968818.77335809427</v>
          </cell>
          <cell r="AI567">
            <v>-57.498007569672382</v>
          </cell>
          <cell r="AJ567">
            <v>-4.5374059003844996E-4</v>
          </cell>
          <cell r="AK567">
            <v>-57.498007569672382</v>
          </cell>
        </row>
        <row r="568">
          <cell r="B568" t="str">
            <v>LoPGas</v>
          </cell>
          <cell r="C568" t="str">
            <v>Header</v>
          </cell>
          <cell r="D568" t="str">
            <v>x</v>
          </cell>
          <cell r="E568" t="str">
            <v>H</v>
          </cell>
          <cell r="F568">
            <v>50</v>
          </cell>
          <cell r="G568">
            <v>115</v>
          </cell>
          <cell r="J568">
            <v>5.4</v>
          </cell>
          <cell r="K568">
            <v>5.4</v>
          </cell>
          <cell r="L568">
            <v>80</v>
          </cell>
          <cell r="M568">
            <v>56.765473061123906</v>
          </cell>
          <cell r="N568">
            <v>190080</v>
          </cell>
          <cell r="O568">
            <v>15.84</v>
          </cell>
          <cell r="P568">
            <v>1</v>
          </cell>
          <cell r="Q568">
            <v>20</v>
          </cell>
          <cell r="R568">
            <v>1</v>
          </cell>
          <cell r="S568">
            <v>1.2386846748934399</v>
          </cell>
          <cell r="T568">
            <v>0.75</v>
          </cell>
          <cell r="U568">
            <v>157.85400000000001</v>
          </cell>
          <cell r="V568">
            <v>1.4366059603961723</v>
          </cell>
          <cell r="W568">
            <v>0.55747223919136957</v>
          </cell>
          <cell r="X568">
            <v>56.806346517089104</v>
          </cell>
          <cell r="Y568">
            <v>56.847219973054301</v>
          </cell>
          <cell r="Z568">
            <v>3.5183376939609268E-3</v>
          </cell>
          <cell r="AA568">
            <v>2.313216619876168E-2</v>
          </cell>
          <cell r="AB568">
            <v>6.0613410564312922</v>
          </cell>
          <cell r="AC568">
            <v>1.0513640720247681</v>
          </cell>
          <cell r="AD568">
            <v>1.3265884441507749</v>
          </cell>
          <cell r="AE568">
            <v>2838.9157119250012</v>
          </cell>
          <cell r="AF568">
            <v>2653.7404287255904</v>
          </cell>
          <cell r="AG568">
            <v>2</v>
          </cell>
          <cell r="AH568">
            <v>1177478.2518698636</v>
          </cell>
          <cell r="AI568">
            <v>-65.006049087628</v>
          </cell>
          <cell r="AJ568">
            <v>-3.419931033650463E-4</v>
          </cell>
          <cell r="AK568">
            <v>-65.006049087628</v>
          </cell>
        </row>
        <row r="569">
          <cell r="B569" t="str">
            <v>LoPGas</v>
          </cell>
          <cell r="C569" t="str">
            <v>Leader</v>
          </cell>
          <cell r="D569" t="str">
            <v>x</v>
          </cell>
          <cell r="E569" t="str">
            <v>L</v>
          </cell>
          <cell r="F569">
            <v>50</v>
          </cell>
          <cell r="G569">
            <v>115</v>
          </cell>
          <cell r="J569">
            <v>5.4</v>
          </cell>
          <cell r="K569">
            <v>5.4</v>
          </cell>
          <cell r="L569">
            <v>80</v>
          </cell>
          <cell r="M569">
            <v>56.847219973054301</v>
          </cell>
          <cell r="N569">
            <v>253440.00000000003</v>
          </cell>
          <cell r="O569">
            <v>21.12</v>
          </cell>
          <cell r="P569">
            <v>1</v>
          </cell>
          <cell r="Q569">
            <v>100</v>
          </cell>
          <cell r="R569">
            <v>1</v>
          </cell>
          <cell r="S569">
            <v>1.4046444981305601</v>
          </cell>
          <cell r="T569">
            <v>0.75</v>
          </cell>
          <cell r="U569">
            <v>157.85400000000001</v>
          </cell>
          <cell r="V569">
            <v>6.6756204322570376</v>
          </cell>
          <cell r="W569">
            <v>2.6186312901938038</v>
          </cell>
          <cell r="X569">
            <v>57.0141374859531</v>
          </cell>
          <cell r="Y569">
            <v>57.181054998851899</v>
          </cell>
          <cell r="Z569">
            <v>1.4418787955877033E-2</v>
          </cell>
          <cell r="AA569">
            <v>2.0518301132218586E-2</v>
          </cell>
          <cell r="AB569">
            <v>5.5502556253984103</v>
          </cell>
          <cell r="AC569">
            <v>0.99411411984359355</v>
          </cell>
          <cell r="AD569">
            <v>1.3228242406328699</v>
          </cell>
          <cell r="AE569">
            <v>3785.2209492333354</v>
          </cell>
          <cell r="AF569">
            <v>2784.1127561905769</v>
          </cell>
          <cell r="AG569">
            <v>2</v>
          </cell>
          <cell r="AH569">
            <v>1379086.9082630516</v>
          </cell>
          <cell r="AI569">
            <v>-350.12719651007353</v>
          </cell>
          <cell r="AJ569">
            <v>-1.381499354916641E-3</v>
          </cell>
          <cell r="AK569">
            <v>-350.12719651007353</v>
          </cell>
        </row>
        <row r="570">
          <cell r="B570" t="str">
            <v>50_115_1_100</v>
          </cell>
          <cell r="F570">
            <v>50</v>
          </cell>
          <cell r="G570">
            <v>115</v>
          </cell>
          <cell r="H570">
            <v>44.342881314063533</v>
          </cell>
          <cell r="R570">
            <v>1</v>
          </cell>
          <cell r="W570">
            <v>2.6186312901938038</v>
          </cell>
          <cell r="X570">
            <v>5.6571186859364673</v>
          </cell>
          <cell r="AK570">
            <v>-520.32930444026067</v>
          </cell>
          <cell r="AL570">
            <v>1.381499354916641E-3</v>
          </cell>
          <cell r="AM570">
            <v>-350.12719651007353</v>
          </cell>
        </row>
        <row r="571">
          <cell r="B571" t="str">
            <v>LoPGas</v>
          </cell>
          <cell r="C571" t="str">
            <v>Branch</v>
          </cell>
          <cell r="D571" t="str">
            <v>x</v>
          </cell>
          <cell r="E571" t="str">
            <v>B</v>
          </cell>
          <cell r="F571">
            <v>50</v>
          </cell>
          <cell r="G571">
            <v>115</v>
          </cell>
          <cell r="J571">
            <v>5.4</v>
          </cell>
          <cell r="K571">
            <v>5.4</v>
          </cell>
          <cell r="L571">
            <v>80</v>
          </cell>
          <cell r="M571">
            <v>55.4</v>
          </cell>
          <cell r="N571">
            <v>13200.000000000002</v>
          </cell>
          <cell r="O571">
            <v>1.2</v>
          </cell>
          <cell r="P571">
            <v>16</v>
          </cell>
          <cell r="Q571">
            <v>30</v>
          </cell>
          <cell r="R571">
            <v>1</v>
          </cell>
          <cell r="S571">
            <v>0.5</v>
          </cell>
          <cell r="T571">
            <v>0.75</v>
          </cell>
          <cell r="U571">
            <v>157.85400000000001</v>
          </cell>
          <cell r="V571">
            <v>1.7488800227963064</v>
          </cell>
          <cell r="W571">
            <v>0.67864960139552721</v>
          </cell>
          <cell r="X571">
            <v>55.938382262018777</v>
          </cell>
          <cell r="Y571">
            <v>56.476764524037556</v>
          </cell>
          <cell r="Z571">
            <v>4.3770915611282768E-2</v>
          </cell>
          <cell r="AA571">
            <v>8.9084692632613927E-2</v>
          </cell>
          <cell r="AB571">
            <v>10.590508807326579</v>
          </cell>
          <cell r="AC571">
            <v>1.4192544321731171</v>
          </cell>
          <cell r="AD571">
            <v>1.3456778952441266</v>
          </cell>
          <cell r="AE571">
            <v>197.14692443923622</v>
          </cell>
          <cell r="AF571">
            <v>1307.773971277642</v>
          </cell>
          <cell r="AG571">
            <v>2</v>
          </cell>
          <cell r="AH571">
            <v>218383.54171316553</v>
          </cell>
          <cell r="AI571">
            <v>-59.652626123762936</v>
          </cell>
          <cell r="AJ571">
            <v>-4.519138342709313E-3</v>
          </cell>
          <cell r="AK571">
            <v>-954.44201798020697</v>
          </cell>
        </row>
        <row r="572">
          <cell r="B572" t="str">
            <v>LoPGas</v>
          </cell>
          <cell r="C572" t="str">
            <v>Header</v>
          </cell>
          <cell r="D572" t="str">
            <v>x</v>
          </cell>
          <cell r="E572" t="str">
            <v>H</v>
          </cell>
          <cell r="F572">
            <v>50</v>
          </cell>
          <cell r="G572">
            <v>115</v>
          </cell>
          <cell r="J572">
            <v>5.4</v>
          </cell>
          <cell r="K572">
            <v>5.4</v>
          </cell>
          <cell r="L572">
            <v>80</v>
          </cell>
          <cell r="M572">
            <v>56.476764524037556</v>
          </cell>
          <cell r="N572">
            <v>63360</v>
          </cell>
          <cell r="O572">
            <v>5.28</v>
          </cell>
          <cell r="P572">
            <v>1</v>
          </cell>
          <cell r="Q572">
            <v>20</v>
          </cell>
          <cell r="R572">
            <v>1</v>
          </cell>
          <cell r="S572">
            <v>0.73278748682815997</v>
          </cell>
          <cell r="T572">
            <v>0.75</v>
          </cell>
          <cell r="U572">
            <v>157.85400000000001</v>
          </cell>
          <cell r="V572">
            <v>2.7777900114622733</v>
          </cell>
          <cell r="W572">
            <v>1.0789268912980603</v>
          </cell>
          <cell r="X572">
            <v>56.566868755344231</v>
          </cell>
          <cell r="Y572">
            <v>56.656972986650899</v>
          </cell>
          <cell r="Z572">
            <v>7.6608705803880017E-3</v>
          </cell>
          <cell r="AA572">
            <v>3.5662648691197063E-2</v>
          </cell>
          <cell r="AB572">
            <v>8.5114816344094599</v>
          </cell>
          <cell r="AC572">
            <v>1.2784209676150544</v>
          </cell>
          <cell r="AD572">
            <v>1.3381663316492136</v>
          </cell>
          <cell r="AE572">
            <v>946.30523730833374</v>
          </cell>
          <cell r="AF572">
            <v>2716.7904526767293</v>
          </cell>
          <cell r="AG572">
            <v>2</v>
          </cell>
          <cell r="AH572">
            <v>686860.3688125019</v>
          </cell>
          <cell r="AI572">
            <v>-47.698051272886765</v>
          </cell>
          <cell r="AJ572">
            <v>-7.5281015266551079E-4</v>
          </cell>
          <cell r="AK572">
            <v>-47.698051272886765</v>
          </cell>
        </row>
        <row r="573">
          <cell r="B573" t="str">
            <v>LoPGas</v>
          </cell>
          <cell r="C573" t="str">
            <v>Header</v>
          </cell>
          <cell r="D573" t="str">
            <v>x</v>
          </cell>
          <cell r="E573" t="str">
            <v>H</v>
          </cell>
          <cell r="F573">
            <v>50</v>
          </cell>
          <cell r="G573">
            <v>115</v>
          </cell>
          <cell r="J573">
            <v>5.4</v>
          </cell>
          <cell r="K573">
            <v>5.4</v>
          </cell>
          <cell r="L573">
            <v>80</v>
          </cell>
          <cell r="M573">
            <v>56.656972986650899</v>
          </cell>
          <cell r="N573">
            <v>126720</v>
          </cell>
          <cell r="O573">
            <v>10.56</v>
          </cell>
          <cell r="P573">
            <v>1</v>
          </cell>
          <cell r="Q573">
            <v>20</v>
          </cell>
          <cell r="R573">
            <v>1</v>
          </cell>
          <cell r="S573">
            <v>1.01473233779264</v>
          </cell>
          <cell r="T573">
            <v>0.75</v>
          </cell>
          <cell r="U573">
            <v>157.85400000000001</v>
          </cell>
          <cell r="V573">
            <v>1.8643014367613389</v>
          </cell>
          <cell r="W573">
            <v>0.72343866385770639</v>
          </cell>
          <cell r="X573">
            <v>56.711223023887399</v>
          </cell>
          <cell r="Y573">
            <v>56.765473061123906</v>
          </cell>
          <cell r="Z573">
            <v>4.6480721806541059E-3</v>
          </cell>
          <cell r="AA573">
            <v>2.7053203541564076E-2</v>
          </cell>
          <cell r="AB573">
            <v>6.9331063611990746</v>
          </cell>
          <cell r="AC573">
            <v>1.1405506463342507</v>
          </cell>
          <cell r="AD573">
            <v>1.3317571337670688</v>
          </cell>
          <cell r="AE573">
            <v>1892.6104746166675</v>
          </cell>
          <cell r="AF573">
            <v>2696.9096113639043</v>
          </cell>
          <cell r="AG573">
            <v>2</v>
          </cell>
          <cell r="AH573">
            <v>968818.77335809427</v>
          </cell>
          <cell r="AI573">
            <v>-57.498007569672382</v>
          </cell>
          <cell r="AJ573">
            <v>-4.5374059003844996E-4</v>
          </cell>
          <cell r="AK573">
            <v>-57.498007569672382</v>
          </cell>
        </row>
        <row r="574">
          <cell r="B574" t="str">
            <v>LoPGas</v>
          </cell>
          <cell r="C574" t="str">
            <v>Header</v>
          </cell>
          <cell r="D574" t="str">
            <v>x</v>
          </cell>
          <cell r="E574" t="str">
            <v>H</v>
          </cell>
          <cell r="F574">
            <v>50</v>
          </cell>
          <cell r="G574">
            <v>115</v>
          </cell>
          <cell r="J574">
            <v>5.4</v>
          </cell>
          <cell r="K574">
            <v>5.4</v>
          </cell>
          <cell r="L574">
            <v>80</v>
          </cell>
          <cell r="M574">
            <v>56.765473061123906</v>
          </cell>
          <cell r="N574">
            <v>190080</v>
          </cell>
          <cell r="O574">
            <v>15.84</v>
          </cell>
          <cell r="P574">
            <v>1</v>
          </cell>
          <cell r="Q574">
            <v>20</v>
          </cell>
          <cell r="R574">
            <v>1</v>
          </cell>
          <cell r="S574">
            <v>1.2386846748934399</v>
          </cell>
          <cell r="T574">
            <v>0.75</v>
          </cell>
          <cell r="U574">
            <v>157.85400000000001</v>
          </cell>
          <cell r="V574">
            <v>1.4366059603961723</v>
          </cell>
          <cell r="W574">
            <v>0.55747223919136957</v>
          </cell>
          <cell r="X574">
            <v>56.806346517089104</v>
          </cell>
          <cell r="Y574">
            <v>56.847219973054301</v>
          </cell>
          <cell r="Z574">
            <v>3.5183376939609268E-3</v>
          </cell>
          <cell r="AA574">
            <v>2.313216619876168E-2</v>
          </cell>
          <cell r="AB574">
            <v>6.0613410564312922</v>
          </cell>
          <cell r="AC574">
            <v>1.0513640720247681</v>
          </cell>
          <cell r="AD574">
            <v>1.3265884441507749</v>
          </cell>
          <cell r="AE574">
            <v>2838.9157119250012</v>
          </cell>
          <cell r="AF574">
            <v>2653.7404287255904</v>
          </cell>
          <cell r="AG574">
            <v>2</v>
          </cell>
          <cell r="AH574">
            <v>1177478.2518698636</v>
          </cell>
          <cell r="AI574">
            <v>-65.006049087628</v>
          </cell>
          <cell r="AJ574">
            <v>-3.419931033650463E-4</v>
          </cell>
          <cell r="AK574">
            <v>-65.006049087628</v>
          </cell>
        </row>
        <row r="575">
          <cell r="B575" t="str">
            <v>LoPGas</v>
          </cell>
          <cell r="C575" t="str">
            <v>Leader</v>
          </cell>
          <cell r="D575" t="str">
            <v>x</v>
          </cell>
          <cell r="E575" t="str">
            <v>L</v>
          </cell>
          <cell r="F575">
            <v>50</v>
          </cell>
          <cell r="G575">
            <v>115</v>
          </cell>
          <cell r="J575">
            <v>5.4</v>
          </cell>
          <cell r="K575">
            <v>5.4</v>
          </cell>
          <cell r="L575">
            <v>80</v>
          </cell>
          <cell r="M575">
            <v>56.847219973054301</v>
          </cell>
          <cell r="N575">
            <v>253440.00000000003</v>
          </cell>
          <cell r="O575">
            <v>21.12</v>
          </cell>
          <cell r="P575">
            <v>1</v>
          </cell>
          <cell r="Q575">
            <v>150</v>
          </cell>
          <cell r="R575">
            <v>1</v>
          </cell>
          <cell r="S575">
            <v>1.4046444981305601</v>
          </cell>
          <cell r="T575">
            <v>0.75</v>
          </cell>
          <cell r="U575">
            <v>157.85400000000001</v>
          </cell>
          <cell r="V575">
            <v>10.167445577750575</v>
          </cell>
          <cell r="W575">
            <v>4.0209896278052071</v>
          </cell>
          <cell r="X575">
            <v>57.09844512389391</v>
          </cell>
          <cell r="Y575">
            <v>57.349670274733512</v>
          </cell>
          <cell r="Z575">
            <v>2.1701510621810916E-2</v>
          </cell>
          <cell r="AA575">
            <v>2.0587846513754365E-2</v>
          </cell>
          <cell r="AB575">
            <v>5.5502556253984103</v>
          </cell>
          <cell r="AC575">
            <v>0.99411496396038013</v>
          </cell>
          <cell r="AD575">
            <v>1.3228231174044831</v>
          </cell>
          <cell r="AE575">
            <v>3785.2209492333354</v>
          </cell>
          <cell r="AF575">
            <v>2827.2526301689122</v>
          </cell>
          <cell r="AG575">
            <v>2</v>
          </cell>
          <cell r="AH575">
            <v>1380818.3531664317</v>
          </cell>
          <cell r="AI575">
            <v>-523.24709535393038</v>
          </cell>
          <cell r="AJ575">
            <v>-2.0645797638649396E-3</v>
          </cell>
          <cell r="AK575">
            <v>-523.24709535393038</v>
          </cell>
        </row>
        <row r="576">
          <cell r="B576" t="str">
            <v>50_115_1_150</v>
          </cell>
          <cell r="F576">
            <v>50</v>
          </cell>
          <cell r="G576">
            <v>115</v>
          </cell>
          <cell r="H576">
            <v>42.940522976452129</v>
          </cell>
          <cell r="R576">
            <v>1</v>
          </cell>
          <cell r="W576">
            <v>4.0209896278052071</v>
          </cell>
          <cell r="X576">
            <v>7.0594770235478705</v>
          </cell>
          <cell r="AK576">
            <v>-693.44920328411752</v>
          </cell>
          <cell r="AL576">
            <v>2.0645797638649396E-3</v>
          </cell>
          <cell r="AM576">
            <v>-523.24709535393038</v>
          </cell>
        </row>
        <row r="577">
          <cell r="B577" t="str">
            <v>LoPGas</v>
          </cell>
          <cell r="C577" t="str">
            <v>Branch</v>
          </cell>
          <cell r="D577" t="str">
            <v>x</v>
          </cell>
          <cell r="E577" t="str">
            <v>B</v>
          </cell>
          <cell r="F577">
            <v>50</v>
          </cell>
          <cell r="G577">
            <v>115</v>
          </cell>
          <cell r="J577">
            <v>5.4</v>
          </cell>
          <cell r="K577">
            <v>5.4</v>
          </cell>
          <cell r="L577">
            <v>80</v>
          </cell>
          <cell r="M577">
            <v>55.4</v>
          </cell>
          <cell r="N577">
            <v>13200.000000000002</v>
          </cell>
          <cell r="O577">
            <v>1.2</v>
          </cell>
          <cell r="P577">
            <v>16</v>
          </cell>
          <cell r="Q577">
            <v>30</v>
          </cell>
          <cell r="R577">
            <v>1</v>
          </cell>
          <cell r="S577">
            <v>0.5</v>
          </cell>
          <cell r="T577">
            <v>0.75</v>
          </cell>
          <cell r="U577">
            <v>157.85400000000001</v>
          </cell>
          <cell r="V577">
            <v>1.7488800227963064</v>
          </cell>
          <cell r="W577">
            <v>0.67864960139552721</v>
          </cell>
          <cell r="X577">
            <v>55.938382262018777</v>
          </cell>
          <cell r="Y577">
            <v>56.476764524037556</v>
          </cell>
          <cell r="Z577">
            <v>4.3770915611282768E-2</v>
          </cell>
          <cell r="AA577">
            <v>8.9084692632613927E-2</v>
          </cell>
          <cell r="AB577">
            <v>10.590508807326579</v>
          </cell>
          <cell r="AC577">
            <v>1.4192544321731171</v>
          </cell>
          <cell r="AD577">
            <v>1.3456778952441266</v>
          </cell>
          <cell r="AE577">
            <v>197.14692443923622</v>
          </cell>
          <cell r="AF577">
            <v>1307.773971277642</v>
          </cell>
          <cell r="AG577">
            <v>2</v>
          </cell>
          <cell r="AH577">
            <v>218383.54171316553</v>
          </cell>
          <cell r="AI577">
            <v>-59.652626123762936</v>
          </cell>
          <cell r="AJ577">
            <v>-4.519138342709313E-3</v>
          </cell>
          <cell r="AK577">
            <v>-954.44201798020697</v>
          </cell>
        </row>
        <row r="578">
          <cell r="B578" t="str">
            <v>LoPGas</v>
          </cell>
          <cell r="C578" t="str">
            <v>Header</v>
          </cell>
          <cell r="D578" t="str">
            <v>x</v>
          </cell>
          <cell r="E578" t="str">
            <v>H</v>
          </cell>
          <cell r="F578">
            <v>50</v>
          </cell>
          <cell r="G578">
            <v>115</v>
          </cell>
          <cell r="J578">
            <v>5.4</v>
          </cell>
          <cell r="K578">
            <v>5.4</v>
          </cell>
          <cell r="L578">
            <v>80</v>
          </cell>
          <cell r="M578">
            <v>56.476764524037556</v>
          </cell>
          <cell r="N578">
            <v>63360</v>
          </cell>
          <cell r="O578">
            <v>5.28</v>
          </cell>
          <cell r="P578">
            <v>1</v>
          </cell>
          <cell r="Q578">
            <v>20</v>
          </cell>
          <cell r="R578">
            <v>1</v>
          </cell>
          <cell r="S578">
            <v>0.73278748682815997</v>
          </cell>
          <cell r="T578">
            <v>0.75</v>
          </cell>
          <cell r="U578">
            <v>157.85400000000001</v>
          </cell>
          <cell r="V578">
            <v>2.7777900114622733</v>
          </cell>
          <cell r="W578">
            <v>1.0789268912980603</v>
          </cell>
          <cell r="X578">
            <v>56.566868755344231</v>
          </cell>
          <cell r="Y578">
            <v>56.656972986650899</v>
          </cell>
          <cell r="Z578">
            <v>7.6608705803880017E-3</v>
          </cell>
          <cell r="AA578">
            <v>3.5662648691197063E-2</v>
          </cell>
          <cell r="AB578">
            <v>8.5114816344094599</v>
          </cell>
          <cell r="AC578">
            <v>1.2784209676150544</v>
          </cell>
          <cell r="AD578">
            <v>1.3381663316492136</v>
          </cell>
          <cell r="AE578">
            <v>946.30523730833374</v>
          </cell>
          <cell r="AF578">
            <v>2716.7904526767293</v>
          </cell>
          <cell r="AG578">
            <v>2</v>
          </cell>
          <cell r="AH578">
            <v>686860.3688125019</v>
          </cell>
          <cell r="AI578">
            <v>-47.698051272886765</v>
          </cell>
          <cell r="AJ578">
            <v>-7.5281015266551079E-4</v>
          </cell>
          <cell r="AK578">
            <v>-47.698051272886765</v>
          </cell>
        </row>
        <row r="579">
          <cell r="B579" t="str">
            <v>LoPGas</v>
          </cell>
          <cell r="C579" t="str">
            <v>Header</v>
          </cell>
          <cell r="D579" t="str">
            <v>x</v>
          </cell>
          <cell r="E579" t="str">
            <v>H</v>
          </cell>
          <cell r="F579">
            <v>50</v>
          </cell>
          <cell r="G579">
            <v>115</v>
          </cell>
          <cell r="J579">
            <v>5.4</v>
          </cell>
          <cell r="K579">
            <v>5.4</v>
          </cell>
          <cell r="L579">
            <v>80</v>
          </cell>
          <cell r="M579">
            <v>56.656972986650899</v>
          </cell>
          <cell r="N579">
            <v>126720</v>
          </cell>
          <cell r="O579">
            <v>10.56</v>
          </cell>
          <cell r="P579">
            <v>1</v>
          </cell>
          <cell r="Q579">
            <v>20</v>
          </cell>
          <cell r="R579">
            <v>1</v>
          </cell>
          <cell r="S579">
            <v>1.01473233779264</v>
          </cell>
          <cell r="T579">
            <v>0.75</v>
          </cell>
          <cell r="U579">
            <v>157.85400000000001</v>
          </cell>
          <cell r="V579">
            <v>1.8643014367613389</v>
          </cell>
          <cell r="W579">
            <v>0.72343866385770639</v>
          </cell>
          <cell r="X579">
            <v>56.711223023887399</v>
          </cell>
          <cell r="Y579">
            <v>56.765473061123906</v>
          </cell>
          <cell r="Z579">
            <v>4.6480721806541059E-3</v>
          </cell>
          <cell r="AA579">
            <v>2.7053203541564076E-2</v>
          </cell>
          <cell r="AB579">
            <v>6.9331063611990746</v>
          </cell>
          <cell r="AC579">
            <v>1.1405506463342507</v>
          </cell>
          <cell r="AD579">
            <v>1.3317571337670688</v>
          </cell>
          <cell r="AE579">
            <v>1892.6104746166675</v>
          </cell>
          <cell r="AF579">
            <v>2696.9096113639043</v>
          </cell>
          <cell r="AG579">
            <v>2</v>
          </cell>
          <cell r="AH579">
            <v>968818.77335809427</v>
          </cell>
          <cell r="AI579">
            <v>-57.498007569672382</v>
          </cell>
          <cell r="AJ579">
            <v>-4.5374059003844996E-4</v>
          </cell>
          <cell r="AK579">
            <v>-57.498007569672382</v>
          </cell>
        </row>
        <row r="580">
          <cell r="B580" t="str">
            <v>LoPGas</v>
          </cell>
          <cell r="C580" t="str">
            <v>Header</v>
          </cell>
          <cell r="D580" t="str">
            <v>x</v>
          </cell>
          <cell r="E580" t="str">
            <v>H</v>
          </cell>
          <cell r="F580">
            <v>50</v>
          </cell>
          <cell r="G580">
            <v>115</v>
          </cell>
          <cell r="J580">
            <v>5.4</v>
          </cell>
          <cell r="K580">
            <v>5.4</v>
          </cell>
          <cell r="L580">
            <v>80</v>
          </cell>
          <cell r="M580">
            <v>56.765473061123906</v>
          </cell>
          <cell r="N580">
            <v>190080</v>
          </cell>
          <cell r="O580">
            <v>15.84</v>
          </cell>
          <cell r="P580">
            <v>1</v>
          </cell>
          <cell r="Q580">
            <v>20</v>
          </cell>
          <cell r="R580">
            <v>1</v>
          </cell>
          <cell r="S580">
            <v>1.2386846748934399</v>
          </cell>
          <cell r="T580">
            <v>0.75</v>
          </cell>
          <cell r="U580">
            <v>157.85400000000001</v>
          </cell>
          <cell r="V580">
            <v>1.4366059603961723</v>
          </cell>
          <cell r="W580">
            <v>0.55747223919136957</v>
          </cell>
          <cell r="X580">
            <v>56.806346517089104</v>
          </cell>
          <cell r="Y580">
            <v>56.847219973054301</v>
          </cell>
          <cell r="Z580">
            <v>3.5183376939609268E-3</v>
          </cell>
          <cell r="AA580">
            <v>2.313216619876168E-2</v>
          </cell>
          <cell r="AB580">
            <v>6.0613410564312922</v>
          </cell>
          <cell r="AC580">
            <v>1.0513640720247681</v>
          </cell>
          <cell r="AD580">
            <v>1.3265884441507749</v>
          </cell>
          <cell r="AE580">
            <v>2838.9157119250012</v>
          </cell>
          <cell r="AF580">
            <v>2653.7404287255904</v>
          </cell>
          <cell r="AG580">
            <v>2</v>
          </cell>
          <cell r="AH580">
            <v>1177478.2518698636</v>
          </cell>
          <cell r="AI580">
            <v>-65.006049087628</v>
          </cell>
          <cell r="AJ580">
            <v>-3.419931033650463E-4</v>
          </cell>
          <cell r="AK580">
            <v>-65.006049087628</v>
          </cell>
        </row>
        <row r="581">
          <cell r="B581" t="str">
            <v>LoPGas</v>
          </cell>
          <cell r="C581" t="str">
            <v>Leader</v>
          </cell>
          <cell r="D581" t="str">
            <v>x</v>
          </cell>
          <cell r="E581" t="str">
            <v>L</v>
          </cell>
          <cell r="F581">
            <v>50</v>
          </cell>
          <cell r="G581">
            <v>115</v>
          </cell>
          <cell r="J581">
            <v>5.4</v>
          </cell>
          <cell r="K581">
            <v>5.4</v>
          </cell>
          <cell r="L581">
            <v>80</v>
          </cell>
          <cell r="M581">
            <v>56.847219973054301</v>
          </cell>
          <cell r="N581">
            <v>253440.00000000003</v>
          </cell>
          <cell r="O581">
            <v>21.12</v>
          </cell>
          <cell r="P581">
            <v>1</v>
          </cell>
          <cell r="Q581">
            <v>200</v>
          </cell>
          <cell r="R581">
            <v>1</v>
          </cell>
          <cell r="S581">
            <v>1.4046444981305601</v>
          </cell>
          <cell r="T581">
            <v>0.75</v>
          </cell>
          <cell r="U581">
            <v>157.85400000000001</v>
          </cell>
          <cell r="V581">
            <v>13.774159303335747</v>
          </cell>
          <cell r="W581">
            <v>5.4988261584031974</v>
          </cell>
          <cell r="X581">
            <v>57.18339777195267</v>
          </cell>
          <cell r="Y581">
            <v>57.519575570851039</v>
          </cell>
          <cell r="Z581">
            <v>2.9039951012976961E-2</v>
          </cell>
          <cell r="AA581">
            <v>2.0660360097170771E-2</v>
          </cell>
          <cell r="AB581">
            <v>5.5502556253984103</v>
          </cell>
          <cell r="AC581">
            <v>0.99411581588559295</v>
          </cell>
          <cell r="AD581">
            <v>1.3228219837877075</v>
          </cell>
          <cell r="AE581">
            <v>3785.2209492333354</v>
          </cell>
          <cell r="AF581">
            <v>2872.9589077094106</v>
          </cell>
          <cell r="AG581">
            <v>2</v>
          </cell>
          <cell r="AH581">
            <v>1382604.7468225579</v>
          </cell>
          <cell r="AI581">
            <v>-695.04464719694806</v>
          </cell>
          <cell r="AJ581">
            <v>-2.7424425789020989E-3</v>
          </cell>
          <cell r="AK581">
            <v>-695.04464719694806</v>
          </cell>
        </row>
        <row r="582">
          <cell r="B582" t="str">
            <v>50_115_1_200</v>
          </cell>
          <cell r="F582">
            <v>50</v>
          </cell>
          <cell r="G582">
            <v>115</v>
          </cell>
          <cell r="H582">
            <v>41.462686445854139</v>
          </cell>
          <cell r="R582">
            <v>1</v>
          </cell>
          <cell r="W582">
            <v>5.4988261584031974</v>
          </cell>
          <cell r="X582">
            <v>8.5373135541458609</v>
          </cell>
          <cell r="AK582">
            <v>-865.2467551271352</v>
          </cell>
          <cell r="AL582">
            <v>2.7424425789020989E-3</v>
          </cell>
          <cell r="AM582">
            <v>-695.04464719694806</v>
          </cell>
        </row>
        <row r="583">
          <cell r="B583" t="str">
            <v>LoPGas</v>
          </cell>
          <cell r="C583" t="str">
            <v>Branch</v>
          </cell>
          <cell r="D583" t="str">
            <v>x</v>
          </cell>
          <cell r="E583" t="str">
            <v>B</v>
          </cell>
          <cell r="F583">
            <v>50</v>
          </cell>
          <cell r="G583">
            <v>115</v>
          </cell>
          <cell r="J583">
            <v>5.4</v>
          </cell>
          <cell r="K583">
            <v>5.4</v>
          </cell>
          <cell r="L583">
            <v>80</v>
          </cell>
          <cell r="M583">
            <v>55.4</v>
          </cell>
          <cell r="N583">
            <v>13200.000000000002</v>
          </cell>
          <cell r="O583">
            <v>1.2</v>
          </cell>
          <cell r="P583">
            <v>16</v>
          </cell>
          <cell r="Q583">
            <v>30</v>
          </cell>
          <cell r="R583">
            <v>0.7</v>
          </cell>
          <cell r="S583">
            <v>0.5</v>
          </cell>
          <cell r="T583">
            <v>0.75</v>
          </cell>
          <cell r="U583">
            <v>157.85400000000001</v>
          </cell>
          <cell r="V583">
            <v>0.90923412639681778</v>
          </cell>
          <cell r="W583">
            <v>0.35282659153931206</v>
          </cell>
          <cell r="X583">
            <v>56.159628627359453</v>
          </cell>
          <cell r="Y583">
            <v>56.919257254718914</v>
          </cell>
          <cell r="Z583">
            <v>6.1758424988573757E-2</v>
          </cell>
          <cell r="AA583">
            <v>0.11844413933780609</v>
          </cell>
          <cell r="AB583">
            <v>10.590508807326579</v>
          </cell>
          <cell r="AC583">
            <v>1.4195327164589095</v>
          </cell>
          <cell r="AD583">
            <v>1.3454140894102471</v>
          </cell>
          <cell r="AE583">
            <v>138.00284710746536</v>
          </cell>
          <cell r="AF583">
            <v>913.03629124524673</v>
          </cell>
          <cell r="AG583">
            <v>2</v>
          </cell>
          <cell r="AH583">
            <v>152761.89634429527</v>
          </cell>
          <cell r="AI583">
            <v>-58.949571619119148</v>
          </cell>
          <cell r="AJ583">
            <v>-6.3798237683029384E-3</v>
          </cell>
          <cell r="AK583">
            <v>-943.19314590590636</v>
          </cell>
        </row>
        <row r="584">
          <cell r="B584" t="str">
            <v>LoPGas</v>
          </cell>
          <cell r="C584" t="str">
            <v>Header</v>
          </cell>
          <cell r="D584" t="str">
            <v>x</v>
          </cell>
          <cell r="E584" t="str">
            <v>H</v>
          </cell>
          <cell r="F584">
            <v>50</v>
          </cell>
          <cell r="G584">
            <v>115</v>
          </cell>
          <cell r="J584">
            <v>5.4</v>
          </cell>
          <cell r="K584">
            <v>5.4</v>
          </cell>
          <cell r="L584">
            <v>80</v>
          </cell>
          <cell r="M584">
            <v>56.919257254718914</v>
          </cell>
          <cell r="N584">
            <v>63360</v>
          </cell>
          <cell r="O584">
            <v>5.28</v>
          </cell>
          <cell r="P584">
            <v>1</v>
          </cell>
          <cell r="Q584">
            <v>20</v>
          </cell>
          <cell r="R584">
            <v>0.7</v>
          </cell>
          <cell r="S584">
            <v>0.73278748682815997</v>
          </cell>
          <cell r="T584">
            <v>0.75</v>
          </cell>
          <cell r="U584">
            <v>157.85400000000001</v>
          </cell>
          <cell r="V584">
            <v>1.4195185365288894</v>
          </cell>
          <cell r="W584">
            <v>0.55084149651877823</v>
          </cell>
          <cell r="X584">
            <v>57.045120340882711</v>
          </cell>
          <cell r="Y584">
            <v>57.170983427046508</v>
          </cell>
          <cell r="Z584">
            <v>1.0906328929949916E-2</v>
          </cell>
          <cell r="AA584">
            <v>4.7407384812975149E-2</v>
          </cell>
          <cell r="AB584">
            <v>8.5114816344094599</v>
          </cell>
          <cell r="AC584">
            <v>1.2803678037824309</v>
          </cell>
          <cell r="AD584">
            <v>1.3361316111534904</v>
          </cell>
          <cell r="AE584">
            <v>662.41366611583362</v>
          </cell>
          <cell r="AF584">
            <v>1894.5432986806718</v>
          </cell>
          <cell r="AG584">
            <v>2</v>
          </cell>
          <cell r="AH584">
            <v>480172.63214214193</v>
          </cell>
          <cell r="AI584">
            <v>-46.659315905098524</v>
          </cell>
          <cell r="AJ584">
            <v>-1.0520228153205835E-3</v>
          </cell>
          <cell r="AK584">
            <v>-46.659315905098524</v>
          </cell>
        </row>
        <row r="585">
          <cell r="B585" t="str">
            <v>LoPGas</v>
          </cell>
          <cell r="C585" t="str">
            <v>Header</v>
          </cell>
          <cell r="D585" t="str">
            <v>x</v>
          </cell>
          <cell r="E585" t="str">
            <v>H</v>
          </cell>
          <cell r="F585">
            <v>50</v>
          </cell>
          <cell r="G585">
            <v>115</v>
          </cell>
          <cell r="J585">
            <v>5.4</v>
          </cell>
          <cell r="K585">
            <v>5.4</v>
          </cell>
          <cell r="L585">
            <v>80</v>
          </cell>
          <cell r="M585">
            <v>57.170983427046508</v>
          </cell>
          <cell r="N585">
            <v>126720</v>
          </cell>
          <cell r="O585">
            <v>10.56</v>
          </cell>
          <cell r="P585">
            <v>1</v>
          </cell>
          <cell r="Q585">
            <v>20</v>
          </cell>
          <cell r="R585">
            <v>0.7</v>
          </cell>
          <cell r="S585">
            <v>1.01473233779264</v>
          </cell>
          <cell r="T585">
            <v>0.75</v>
          </cell>
          <cell r="U585">
            <v>157.85400000000001</v>
          </cell>
          <cell r="V585">
            <v>0.94959082517403381</v>
          </cell>
          <cell r="W585">
            <v>0.3684869325471567</v>
          </cell>
          <cell r="X585">
            <v>57.246646383422785</v>
          </cell>
          <cell r="Y585">
            <v>57.322309339799062</v>
          </cell>
          <cell r="Z585">
            <v>6.628665420999269E-3</v>
          </cell>
          <cell r="AA585">
            <v>3.5979105421032526E-2</v>
          </cell>
          <cell r="AB585">
            <v>6.9331063611990746</v>
          </cell>
          <cell r="AC585">
            <v>1.1425682064323894</v>
          </cell>
          <cell r="AD585">
            <v>1.3294055016821105</v>
          </cell>
          <cell r="AE585">
            <v>1324.8273322316672</v>
          </cell>
          <cell r="AF585">
            <v>1884.6178471292205</v>
          </cell>
          <cell r="AG585">
            <v>2</v>
          </cell>
          <cell r="AH585">
            <v>677344.24751451344</v>
          </cell>
          <cell r="AI585">
            <v>-56.100200192747501</v>
          </cell>
          <cell r="AJ585">
            <v>-6.3244273305315994E-4</v>
          </cell>
          <cell r="AK585">
            <v>-56.100200192747501</v>
          </cell>
        </row>
        <row r="586">
          <cell r="B586" t="str">
            <v>LoPGas</v>
          </cell>
          <cell r="C586" t="str">
            <v>Header</v>
          </cell>
          <cell r="D586" t="str">
            <v>x</v>
          </cell>
          <cell r="E586" t="str">
            <v>H</v>
          </cell>
          <cell r="F586">
            <v>50</v>
          </cell>
          <cell r="G586">
            <v>115</v>
          </cell>
          <cell r="J586">
            <v>5.4</v>
          </cell>
          <cell r="K586">
            <v>5.4</v>
          </cell>
          <cell r="L586">
            <v>80</v>
          </cell>
          <cell r="M586">
            <v>57.322309339799062</v>
          </cell>
          <cell r="N586">
            <v>190080</v>
          </cell>
          <cell r="O586">
            <v>15.84</v>
          </cell>
          <cell r="P586">
            <v>1</v>
          </cell>
          <cell r="Q586">
            <v>20</v>
          </cell>
          <cell r="R586">
            <v>0.7</v>
          </cell>
          <cell r="S586">
            <v>1.2386846748934399</v>
          </cell>
          <cell r="T586">
            <v>0.75</v>
          </cell>
          <cell r="U586">
            <v>157.85400000000001</v>
          </cell>
          <cell r="V586">
            <v>0.73024091186305529</v>
          </cell>
          <cell r="W586">
            <v>0.2833686115106957</v>
          </cell>
          <cell r="X586">
            <v>57.379246795793122</v>
          </cell>
          <cell r="Y586">
            <v>57.436184251787175</v>
          </cell>
          <cell r="Z586">
            <v>5.021450979925568E-3</v>
          </cell>
          <cell r="AA586">
            <v>3.0771402267661611E-2</v>
          </cell>
          <cell r="AB586">
            <v>6.0613410564312922</v>
          </cell>
          <cell r="AC586">
            <v>1.053382361703604</v>
          </cell>
          <cell r="AD586">
            <v>1.3240466892645792</v>
          </cell>
          <cell r="AE586">
            <v>1987.2409983475006</v>
          </cell>
          <cell r="AF586">
            <v>1856.3514485594847</v>
          </cell>
          <cell r="AG586">
            <v>2</v>
          </cell>
          <cell r="AH586">
            <v>823247.33630763134</v>
          </cell>
          <cell r="AI586">
            <v>-63.314594723812768</v>
          </cell>
          <cell r="AJ586">
            <v>-4.7584922682038217E-4</v>
          </cell>
          <cell r="AK586">
            <v>-63.314594723812768</v>
          </cell>
        </row>
        <row r="587">
          <cell r="B587" t="str">
            <v>LoPGas</v>
          </cell>
          <cell r="C587" t="str">
            <v>Leader</v>
          </cell>
          <cell r="D587" t="str">
            <v>x</v>
          </cell>
          <cell r="E587" t="str">
            <v>L</v>
          </cell>
          <cell r="F587">
            <v>50</v>
          </cell>
          <cell r="G587">
            <v>115</v>
          </cell>
          <cell r="J587">
            <v>5.4</v>
          </cell>
          <cell r="K587">
            <v>5.4</v>
          </cell>
          <cell r="L587">
            <v>80</v>
          </cell>
          <cell r="M587">
            <v>57.436184251787175</v>
          </cell>
          <cell r="N587">
            <v>253440.00000000003</v>
          </cell>
          <cell r="O587">
            <v>21.12</v>
          </cell>
          <cell r="P587">
            <v>1</v>
          </cell>
          <cell r="Q587">
            <v>40</v>
          </cell>
          <cell r="R587">
            <v>0.7</v>
          </cell>
          <cell r="S587">
            <v>1.4046444981305601</v>
          </cell>
          <cell r="T587">
            <v>0.75</v>
          </cell>
          <cell r="U587">
            <v>157.85400000000001</v>
          </cell>
          <cell r="V587">
            <v>1.3274473840894896</v>
          </cell>
          <cell r="W587">
            <v>0.51511345909564454</v>
          </cell>
          <cell r="X587">
            <v>57.528575260067583</v>
          </cell>
          <cell r="Y587">
            <v>57.620966268347999</v>
          </cell>
          <cell r="Z587">
            <v>8.1893071022556274E-3</v>
          </cell>
          <cell r="AA587">
            <v>2.7175087690374539E-2</v>
          </cell>
          <cell r="AB587">
            <v>5.5502556253984103</v>
          </cell>
          <cell r="AC587">
            <v>0.99613246371601827</v>
          </cell>
          <cell r="AD587">
            <v>1.3201439603512533</v>
          </cell>
          <cell r="AE587">
            <v>2649.6546644633345</v>
          </cell>
          <cell r="AF587">
            <v>1909.0866644262787</v>
          </cell>
          <cell r="AG587">
            <v>2</v>
          </cell>
          <cell r="AH587">
            <v>962508.23430490145</v>
          </cell>
          <cell r="AI587">
            <v>-136.73739804996455</v>
          </cell>
          <cell r="AJ587">
            <v>-7.7075102616547481E-4</v>
          </cell>
          <cell r="AK587">
            <v>-136.73739804996455</v>
          </cell>
        </row>
        <row r="588">
          <cell r="B588" t="str">
            <v>50_115_0.7_40</v>
          </cell>
          <cell r="F588">
            <v>50</v>
          </cell>
          <cell r="G588">
            <v>115</v>
          </cell>
          <cell r="H588">
            <v>47.929362908788413</v>
          </cell>
          <cell r="R588">
            <v>0.7</v>
          </cell>
          <cell r="W588">
            <v>0.51511345909564454</v>
          </cell>
          <cell r="X588">
            <v>2.0706370912115872</v>
          </cell>
          <cell r="AK588">
            <v>-302.81150887162335</v>
          </cell>
          <cell r="AL588">
            <v>5.3952571831583228E-4</v>
          </cell>
          <cell r="AM588">
            <v>-136.73739804996455</v>
          </cell>
        </row>
        <row r="589">
          <cell r="B589" t="str">
            <v>LoPGas</v>
          </cell>
          <cell r="C589" t="str">
            <v>Branch</v>
          </cell>
          <cell r="D589" t="str">
            <v>x</v>
          </cell>
          <cell r="E589" t="str">
            <v>B</v>
          </cell>
          <cell r="F589">
            <v>50</v>
          </cell>
          <cell r="G589">
            <v>115</v>
          </cell>
          <cell r="J589">
            <v>5.4</v>
          </cell>
          <cell r="K589">
            <v>5.4</v>
          </cell>
          <cell r="L589">
            <v>80</v>
          </cell>
          <cell r="M589">
            <v>55.4</v>
          </cell>
          <cell r="N589">
            <v>13200.000000000002</v>
          </cell>
          <cell r="O589">
            <v>1.2</v>
          </cell>
          <cell r="P589">
            <v>16</v>
          </cell>
          <cell r="Q589">
            <v>30</v>
          </cell>
          <cell r="R589">
            <v>0.7</v>
          </cell>
          <cell r="S589">
            <v>0.5</v>
          </cell>
          <cell r="T589">
            <v>0.75</v>
          </cell>
          <cell r="U589">
            <v>157.85400000000001</v>
          </cell>
          <cell r="V589">
            <v>0.90923412639681778</v>
          </cell>
          <cell r="W589">
            <v>0.35282659153931206</v>
          </cell>
          <cell r="X589">
            <v>56.159628627359453</v>
          </cell>
          <cell r="Y589">
            <v>56.919257254718914</v>
          </cell>
          <cell r="Z589">
            <v>6.1758424988573757E-2</v>
          </cell>
          <cell r="AA589">
            <v>0.11844413933780609</v>
          </cell>
          <cell r="AB589">
            <v>10.590508807326579</v>
          </cell>
          <cell r="AC589">
            <v>1.4195327164589095</v>
          </cell>
          <cell r="AD589">
            <v>1.3454140894102471</v>
          </cell>
          <cell r="AE589">
            <v>138.00284710746536</v>
          </cell>
          <cell r="AF589">
            <v>913.03629124524673</v>
          </cell>
          <cell r="AG589">
            <v>2</v>
          </cell>
          <cell r="AH589">
            <v>152761.89634429527</v>
          </cell>
          <cell r="AI589">
            <v>-58.949571619119148</v>
          </cell>
          <cell r="AJ589">
            <v>-6.3798237683029384E-3</v>
          </cell>
          <cell r="AK589">
            <v>-943.19314590590636</v>
          </cell>
        </row>
        <row r="590">
          <cell r="B590" t="str">
            <v>LoPGas</v>
          </cell>
          <cell r="C590" t="str">
            <v>Header</v>
          </cell>
          <cell r="D590" t="str">
            <v>x</v>
          </cell>
          <cell r="E590" t="str">
            <v>H</v>
          </cell>
          <cell r="F590">
            <v>50</v>
          </cell>
          <cell r="G590">
            <v>115</v>
          </cell>
          <cell r="J590">
            <v>5.4</v>
          </cell>
          <cell r="K590">
            <v>5.4</v>
          </cell>
          <cell r="L590">
            <v>80</v>
          </cell>
          <cell r="M590">
            <v>56.919257254718914</v>
          </cell>
          <cell r="N590">
            <v>63360</v>
          </cell>
          <cell r="O590">
            <v>5.28</v>
          </cell>
          <cell r="P590">
            <v>1</v>
          </cell>
          <cell r="Q590">
            <v>20</v>
          </cell>
          <cell r="R590">
            <v>0.7</v>
          </cell>
          <cell r="S590">
            <v>0.73278748682815997</v>
          </cell>
          <cell r="T590">
            <v>0.75</v>
          </cell>
          <cell r="U590">
            <v>157.85400000000001</v>
          </cell>
          <cell r="V590">
            <v>1.4195185365288894</v>
          </cell>
          <cell r="W590">
            <v>0.55084149651877823</v>
          </cell>
          <cell r="X590">
            <v>57.045120340882711</v>
          </cell>
          <cell r="Y590">
            <v>57.170983427046508</v>
          </cell>
          <cell r="Z590">
            <v>1.0906328929949916E-2</v>
          </cell>
          <cell r="AA590">
            <v>4.7407384812975149E-2</v>
          </cell>
          <cell r="AB590">
            <v>8.5114816344094599</v>
          </cell>
          <cell r="AC590">
            <v>1.2803678037824309</v>
          </cell>
          <cell r="AD590">
            <v>1.3361316111534904</v>
          </cell>
          <cell r="AE590">
            <v>662.41366611583362</v>
          </cell>
          <cell r="AF590">
            <v>1894.5432986806718</v>
          </cell>
          <cell r="AG590">
            <v>2</v>
          </cell>
          <cell r="AH590">
            <v>480172.63214214193</v>
          </cell>
          <cell r="AI590">
            <v>-46.659315905098524</v>
          </cell>
          <cell r="AJ590">
            <v>-1.0520228153205835E-3</v>
          </cell>
          <cell r="AK590">
            <v>-46.659315905098524</v>
          </cell>
        </row>
        <row r="591">
          <cell r="B591" t="str">
            <v>LoPGas</v>
          </cell>
          <cell r="C591" t="str">
            <v>Header</v>
          </cell>
          <cell r="D591" t="str">
            <v>x</v>
          </cell>
          <cell r="E591" t="str">
            <v>H</v>
          </cell>
          <cell r="F591">
            <v>50</v>
          </cell>
          <cell r="G591">
            <v>115</v>
          </cell>
          <cell r="J591">
            <v>5.4</v>
          </cell>
          <cell r="K591">
            <v>5.4</v>
          </cell>
          <cell r="L591">
            <v>80</v>
          </cell>
          <cell r="M591">
            <v>57.170983427046508</v>
          </cell>
          <cell r="N591">
            <v>126720</v>
          </cell>
          <cell r="O591">
            <v>10.56</v>
          </cell>
          <cell r="P591">
            <v>1</v>
          </cell>
          <cell r="Q591">
            <v>20</v>
          </cell>
          <cell r="R591">
            <v>0.7</v>
          </cell>
          <cell r="S591">
            <v>1.01473233779264</v>
          </cell>
          <cell r="T591">
            <v>0.75</v>
          </cell>
          <cell r="U591">
            <v>157.85400000000001</v>
          </cell>
          <cell r="V591">
            <v>0.94959082517403381</v>
          </cell>
          <cell r="W591">
            <v>0.3684869325471567</v>
          </cell>
          <cell r="X591">
            <v>57.246646383422785</v>
          </cell>
          <cell r="Y591">
            <v>57.322309339799062</v>
          </cell>
          <cell r="Z591">
            <v>6.628665420999269E-3</v>
          </cell>
          <cell r="AA591">
            <v>3.5979105421032526E-2</v>
          </cell>
          <cell r="AB591">
            <v>6.9331063611990746</v>
          </cell>
          <cell r="AC591">
            <v>1.1425682064323894</v>
          </cell>
          <cell r="AD591">
            <v>1.3294055016821105</v>
          </cell>
          <cell r="AE591">
            <v>1324.8273322316672</v>
          </cell>
          <cell r="AF591">
            <v>1884.6178471292205</v>
          </cell>
          <cell r="AG591">
            <v>2</v>
          </cell>
          <cell r="AH591">
            <v>677344.24751451344</v>
          </cell>
          <cell r="AI591">
            <v>-56.100200192747501</v>
          </cell>
          <cell r="AJ591">
            <v>-6.3244273305315994E-4</v>
          </cell>
          <cell r="AK591">
            <v>-56.100200192747501</v>
          </cell>
        </row>
        <row r="592">
          <cell r="B592" t="str">
            <v>LoPGas</v>
          </cell>
          <cell r="C592" t="str">
            <v>Header</v>
          </cell>
          <cell r="D592" t="str">
            <v>x</v>
          </cell>
          <cell r="E592" t="str">
            <v>H</v>
          </cell>
          <cell r="F592">
            <v>50</v>
          </cell>
          <cell r="G592">
            <v>115</v>
          </cell>
          <cell r="J592">
            <v>5.4</v>
          </cell>
          <cell r="K592">
            <v>5.4</v>
          </cell>
          <cell r="L592">
            <v>80</v>
          </cell>
          <cell r="M592">
            <v>57.322309339799062</v>
          </cell>
          <cell r="N592">
            <v>190080</v>
          </cell>
          <cell r="O592">
            <v>15.84</v>
          </cell>
          <cell r="P592">
            <v>1</v>
          </cell>
          <cell r="Q592">
            <v>20</v>
          </cell>
          <cell r="R592">
            <v>0.7</v>
          </cell>
          <cell r="S592">
            <v>1.2386846748934399</v>
          </cell>
          <cell r="T592">
            <v>0.75</v>
          </cell>
          <cell r="U592">
            <v>157.85400000000001</v>
          </cell>
          <cell r="V592">
            <v>0.73024091186305529</v>
          </cell>
          <cell r="W592">
            <v>0.2833686115106957</v>
          </cell>
          <cell r="X592">
            <v>57.379246795793122</v>
          </cell>
          <cell r="Y592">
            <v>57.436184251787175</v>
          </cell>
          <cell r="Z592">
            <v>5.021450979925568E-3</v>
          </cell>
          <cell r="AA592">
            <v>3.0771402267661611E-2</v>
          </cell>
          <cell r="AB592">
            <v>6.0613410564312922</v>
          </cell>
          <cell r="AC592">
            <v>1.053382361703604</v>
          </cell>
          <cell r="AD592">
            <v>1.3240466892645792</v>
          </cell>
          <cell r="AE592">
            <v>1987.2409983475006</v>
          </cell>
          <cell r="AF592">
            <v>1856.3514485594847</v>
          </cell>
          <cell r="AG592">
            <v>2</v>
          </cell>
          <cell r="AH592">
            <v>823247.33630763134</v>
          </cell>
          <cell r="AI592">
            <v>-63.314594723812768</v>
          </cell>
          <cell r="AJ592">
            <v>-4.7584922682038217E-4</v>
          </cell>
          <cell r="AK592">
            <v>-63.314594723812768</v>
          </cell>
        </row>
        <row r="593">
          <cell r="B593" t="str">
            <v>LoPGas</v>
          </cell>
          <cell r="C593" t="str">
            <v>Leader</v>
          </cell>
          <cell r="D593" t="str">
            <v>x</v>
          </cell>
          <cell r="E593" t="str">
            <v>L</v>
          </cell>
          <cell r="F593">
            <v>50</v>
          </cell>
          <cell r="G593">
            <v>115</v>
          </cell>
          <cell r="J593">
            <v>5.4</v>
          </cell>
          <cell r="K593">
            <v>5.4</v>
          </cell>
          <cell r="L593">
            <v>80</v>
          </cell>
          <cell r="M593">
            <v>57.436184251787175</v>
          </cell>
          <cell r="N593">
            <v>253440.00000000003</v>
          </cell>
          <cell r="O593">
            <v>21.12</v>
          </cell>
          <cell r="P593">
            <v>1</v>
          </cell>
          <cell r="Q593">
            <v>20</v>
          </cell>
          <cell r="R593">
            <v>0.7</v>
          </cell>
          <cell r="S593">
            <v>1.4046444981305601</v>
          </cell>
          <cell r="T593">
            <v>0.75</v>
          </cell>
          <cell r="U593">
            <v>157.85400000000001</v>
          </cell>
          <cell r="V593">
            <v>0.66174781099392355</v>
          </cell>
          <cell r="W593">
            <v>0.25678999262472502</v>
          </cell>
          <cell r="X593">
            <v>57.482405765602159</v>
          </cell>
          <cell r="Y593">
            <v>57.528627279417144</v>
          </cell>
          <cell r="Z593">
            <v>4.0969589834241038E-3</v>
          </cell>
          <cell r="AA593">
            <v>2.7156407275966184E-2</v>
          </cell>
          <cell r="AB593">
            <v>5.5502556253984103</v>
          </cell>
          <cell r="AC593">
            <v>0.99613202405490087</v>
          </cell>
          <cell r="AD593">
            <v>1.3201445430209744</v>
          </cell>
          <cell r="AE593">
            <v>2649.6546644633345</v>
          </cell>
          <cell r="AF593">
            <v>1903.3648352899563</v>
          </cell>
          <cell r="AG593">
            <v>2</v>
          </cell>
          <cell r="AH593">
            <v>962323.33901181037</v>
          </cell>
          <cell r="AI593">
            <v>-68.509657542346318</v>
          </cell>
          <cell r="AJ593">
            <v>-3.8617005739507982E-4</v>
          </cell>
          <cell r="AK593">
            <v>-68.509657542346318</v>
          </cell>
        </row>
        <row r="594">
          <cell r="B594" t="str">
            <v>50_115_0.7_20</v>
          </cell>
          <cell r="F594">
            <v>50</v>
          </cell>
          <cell r="G594">
            <v>115</v>
          </cell>
          <cell r="H594">
            <v>48.187686375259332</v>
          </cell>
          <cell r="R594">
            <v>0.7</v>
          </cell>
          <cell r="W594">
            <v>0.25678999262472502</v>
          </cell>
          <cell r="X594">
            <v>1.8123136247406677</v>
          </cell>
          <cell r="AK594">
            <v>-234.5837683640051</v>
          </cell>
          <cell r="AL594">
            <v>2.7031904017655581E-4</v>
          </cell>
          <cell r="AM594">
            <v>-68.509657542346318</v>
          </cell>
        </row>
        <row r="595">
          <cell r="B595" t="str">
            <v>LoPGas</v>
          </cell>
          <cell r="C595" t="str">
            <v>Branch</v>
          </cell>
          <cell r="D595" t="str">
            <v>x</v>
          </cell>
          <cell r="E595" t="str">
            <v>B</v>
          </cell>
          <cell r="F595">
            <v>50</v>
          </cell>
          <cell r="G595">
            <v>115</v>
          </cell>
          <cell r="J595">
            <v>5.4</v>
          </cell>
          <cell r="K595">
            <v>5.4</v>
          </cell>
          <cell r="L595">
            <v>80</v>
          </cell>
          <cell r="M595">
            <v>55.4</v>
          </cell>
          <cell r="N595">
            <v>13200.000000000002</v>
          </cell>
          <cell r="O595">
            <v>1.2</v>
          </cell>
          <cell r="P595">
            <v>16</v>
          </cell>
          <cell r="Q595">
            <v>30</v>
          </cell>
          <cell r="R595">
            <v>0.7</v>
          </cell>
          <cell r="S595">
            <v>0.5</v>
          </cell>
          <cell r="T595">
            <v>0.75</v>
          </cell>
          <cell r="U595">
            <v>157.85400000000001</v>
          </cell>
          <cell r="V595">
            <v>0.90923412639681778</v>
          </cell>
          <cell r="W595">
            <v>0.35282659153931206</v>
          </cell>
          <cell r="X595">
            <v>56.159628627359453</v>
          </cell>
          <cell r="Y595">
            <v>56.919257254718914</v>
          </cell>
          <cell r="Z595">
            <v>6.1758424988573757E-2</v>
          </cell>
          <cell r="AA595">
            <v>0.11844413933780609</v>
          </cell>
          <cell r="AB595">
            <v>10.590508807326579</v>
          </cell>
          <cell r="AC595">
            <v>1.4195327164589095</v>
          </cell>
          <cell r="AD595">
            <v>1.3454140894102471</v>
          </cell>
          <cell r="AE595">
            <v>138.00284710746536</v>
          </cell>
          <cell r="AF595">
            <v>913.03629124524673</v>
          </cell>
          <cell r="AG595">
            <v>2</v>
          </cell>
          <cell r="AH595">
            <v>152761.89634429527</v>
          </cell>
          <cell r="AI595">
            <v>-58.949571619119148</v>
          </cell>
          <cell r="AJ595">
            <v>-6.3798237683029384E-3</v>
          </cell>
          <cell r="AK595">
            <v>-943.19314590590636</v>
          </cell>
        </row>
        <row r="596">
          <cell r="B596" t="str">
            <v>LoPGas</v>
          </cell>
          <cell r="C596" t="str">
            <v>Header</v>
          </cell>
          <cell r="D596" t="str">
            <v>x</v>
          </cell>
          <cell r="E596" t="str">
            <v>H</v>
          </cell>
          <cell r="F596">
            <v>50</v>
          </cell>
          <cell r="G596">
            <v>115</v>
          </cell>
          <cell r="J596">
            <v>5.4</v>
          </cell>
          <cell r="K596">
            <v>5.4</v>
          </cell>
          <cell r="L596">
            <v>80</v>
          </cell>
          <cell r="M596">
            <v>56.919257254718914</v>
          </cell>
          <cell r="N596">
            <v>63360</v>
          </cell>
          <cell r="O596">
            <v>5.28</v>
          </cell>
          <cell r="P596">
            <v>1</v>
          </cell>
          <cell r="Q596">
            <v>20</v>
          </cell>
          <cell r="R596">
            <v>0.7</v>
          </cell>
          <cell r="S596">
            <v>0.73278748682815997</v>
          </cell>
          <cell r="T596">
            <v>0.75</v>
          </cell>
          <cell r="U596">
            <v>157.85400000000001</v>
          </cell>
          <cell r="V596">
            <v>1.4195185365288894</v>
          </cell>
          <cell r="W596">
            <v>0.55084149651877823</v>
          </cell>
          <cell r="X596">
            <v>57.045120340882711</v>
          </cell>
          <cell r="Y596">
            <v>57.170983427046508</v>
          </cell>
          <cell r="Z596">
            <v>1.0906328929949916E-2</v>
          </cell>
          <cell r="AA596">
            <v>4.7407384812975149E-2</v>
          </cell>
          <cell r="AB596">
            <v>8.5114816344094599</v>
          </cell>
          <cell r="AC596">
            <v>1.2803678037824309</v>
          </cell>
          <cell r="AD596">
            <v>1.3361316111534904</v>
          </cell>
          <cell r="AE596">
            <v>662.41366611583362</v>
          </cell>
          <cell r="AF596">
            <v>1894.5432986806718</v>
          </cell>
          <cell r="AG596">
            <v>2</v>
          </cell>
          <cell r="AH596">
            <v>480172.63214214193</v>
          </cell>
          <cell r="AI596">
            <v>-46.659315905098524</v>
          </cell>
          <cell r="AJ596">
            <v>-1.0520228153205835E-3</v>
          </cell>
          <cell r="AK596">
            <v>-46.659315905098524</v>
          </cell>
        </row>
        <row r="597">
          <cell r="B597" t="str">
            <v>LoPGas</v>
          </cell>
          <cell r="C597" t="str">
            <v>Header</v>
          </cell>
          <cell r="D597" t="str">
            <v>x</v>
          </cell>
          <cell r="E597" t="str">
            <v>H</v>
          </cell>
          <cell r="F597">
            <v>50</v>
          </cell>
          <cell r="G597">
            <v>115</v>
          </cell>
          <cell r="J597">
            <v>5.4</v>
          </cell>
          <cell r="K597">
            <v>5.4</v>
          </cell>
          <cell r="L597">
            <v>80</v>
          </cell>
          <cell r="M597">
            <v>57.170983427046508</v>
          </cell>
          <cell r="N597">
            <v>126720</v>
          </cell>
          <cell r="O597">
            <v>10.56</v>
          </cell>
          <cell r="P597">
            <v>1</v>
          </cell>
          <cell r="Q597">
            <v>20</v>
          </cell>
          <cell r="R597">
            <v>0.7</v>
          </cell>
          <cell r="S597">
            <v>1.01473233779264</v>
          </cell>
          <cell r="T597">
            <v>0.75</v>
          </cell>
          <cell r="U597">
            <v>157.85400000000001</v>
          </cell>
          <cell r="V597">
            <v>0.94959082517403381</v>
          </cell>
          <cell r="W597">
            <v>0.3684869325471567</v>
          </cell>
          <cell r="X597">
            <v>57.246646383422785</v>
          </cell>
          <cell r="Y597">
            <v>57.322309339799062</v>
          </cell>
          <cell r="Z597">
            <v>6.628665420999269E-3</v>
          </cell>
          <cell r="AA597">
            <v>3.5979105421032526E-2</v>
          </cell>
          <cell r="AB597">
            <v>6.9331063611990746</v>
          </cell>
          <cell r="AC597">
            <v>1.1425682064323894</v>
          </cell>
          <cell r="AD597">
            <v>1.3294055016821105</v>
          </cell>
          <cell r="AE597">
            <v>1324.8273322316672</v>
          </cell>
          <cell r="AF597">
            <v>1884.6178471292205</v>
          </cell>
          <cell r="AG597">
            <v>2</v>
          </cell>
          <cell r="AH597">
            <v>677344.24751451344</v>
          </cell>
          <cell r="AI597">
            <v>-56.100200192747501</v>
          </cell>
          <cell r="AJ597">
            <v>-6.3244273305315994E-4</v>
          </cell>
          <cell r="AK597">
            <v>-56.100200192747501</v>
          </cell>
        </row>
        <row r="598">
          <cell r="B598" t="str">
            <v>LoPGas</v>
          </cell>
          <cell r="C598" t="str">
            <v>Header</v>
          </cell>
          <cell r="D598" t="str">
            <v>x</v>
          </cell>
          <cell r="E598" t="str">
            <v>H</v>
          </cell>
          <cell r="F598">
            <v>50</v>
          </cell>
          <cell r="G598">
            <v>115</v>
          </cell>
          <cell r="J598">
            <v>5.4</v>
          </cell>
          <cell r="K598">
            <v>5.4</v>
          </cell>
          <cell r="L598">
            <v>80</v>
          </cell>
          <cell r="M598">
            <v>57.322309339799062</v>
          </cell>
          <cell r="N598">
            <v>190080</v>
          </cell>
          <cell r="O598">
            <v>15.84</v>
          </cell>
          <cell r="P598">
            <v>1</v>
          </cell>
          <cell r="Q598">
            <v>20</v>
          </cell>
          <cell r="R598">
            <v>0.7</v>
          </cell>
          <cell r="S598">
            <v>1.2386846748934399</v>
          </cell>
          <cell r="T598">
            <v>0.75</v>
          </cell>
          <cell r="U598">
            <v>157.85400000000001</v>
          </cell>
          <cell r="V598">
            <v>0.73024091186305529</v>
          </cell>
          <cell r="W598">
            <v>0.2833686115106957</v>
          </cell>
          <cell r="X598">
            <v>57.379246795793122</v>
          </cell>
          <cell r="Y598">
            <v>57.436184251787175</v>
          </cell>
          <cell r="Z598">
            <v>5.021450979925568E-3</v>
          </cell>
          <cell r="AA598">
            <v>3.0771402267661611E-2</v>
          </cell>
          <cell r="AB598">
            <v>6.0613410564312922</v>
          </cell>
          <cell r="AC598">
            <v>1.053382361703604</v>
          </cell>
          <cell r="AD598">
            <v>1.3240466892645792</v>
          </cell>
          <cell r="AE598">
            <v>1987.2409983475006</v>
          </cell>
          <cell r="AF598">
            <v>1856.3514485594847</v>
          </cell>
          <cell r="AG598">
            <v>2</v>
          </cell>
          <cell r="AH598">
            <v>823247.33630763134</v>
          </cell>
          <cell r="AI598">
            <v>-63.314594723812768</v>
          </cell>
          <cell r="AJ598">
            <v>-4.7584922682038217E-4</v>
          </cell>
          <cell r="AK598">
            <v>-63.314594723812768</v>
          </cell>
        </row>
        <row r="599">
          <cell r="B599" t="str">
            <v>LoPGas</v>
          </cell>
          <cell r="C599" t="str">
            <v>Leader</v>
          </cell>
          <cell r="D599" t="str">
            <v>x</v>
          </cell>
          <cell r="E599" t="str">
            <v>L</v>
          </cell>
          <cell r="F599">
            <v>50</v>
          </cell>
          <cell r="G599">
            <v>115</v>
          </cell>
          <cell r="J599">
            <v>5.4</v>
          </cell>
          <cell r="K599">
            <v>5.4</v>
          </cell>
          <cell r="L599">
            <v>80</v>
          </cell>
          <cell r="M599">
            <v>57.436184251787175</v>
          </cell>
          <cell r="N599">
            <v>253440.00000000003</v>
          </cell>
          <cell r="O599">
            <v>21.12</v>
          </cell>
          <cell r="P599">
            <v>1</v>
          </cell>
          <cell r="Q599">
            <v>60</v>
          </cell>
          <cell r="R599">
            <v>0.7</v>
          </cell>
          <cell r="S599">
            <v>1.4046444981305601</v>
          </cell>
          <cell r="T599">
            <v>0.75</v>
          </cell>
          <cell r="U599">
            <v>157.85400000000001</v>
          </cell>
          <cell r="V599">
            <v>1.9971926570253729</v>
          </cell>
          <cell r="W599">
            <v>0.77500685177545847</v>
          </cell>
          <cell r="X599">
            <v>57.574694850758959</v>
          </cell>
          <cell r="Y599">
            <v>57.713205449730744</v>
          </cell>
          <cell r="Z599">
            <v>1.2277231875797101E-2</v>
          </cell>
          <cell r="AA599">
            <v>2.7194043180650662E-2</v>
          </cell>
          <cell r="AB599">
            <v>5.5502556253984103</v>
          </cell>
          <cell r="AC599">
            <v>0.99613290495954177</v>
          </cell>
          <cell r="AD599">
            <v>1.3201433755849337</v>
          </cell>
          <cell r="AE599">
            <v>2649.6546644633345</v>
          </cell>
          <cell r="AF599">
            <v>1914.8993267367046</v>
          </cell>
          <cell r="AG599">
            <v>2</v>
          </cell>
          <cell r="AH599">
            <v>962695.732368742</v>
          </cell>
          <cell r="AI599">
            <v>-204.68309075413808</v>
          </cell>
          <cell r="AJ599">
            <v>-1.1537421692039708E-3</v>
          </cell>
          <cell r="AK599">
            <v>-204.68309075413808</v>
          </cell>
        </row>
        <row r="600">
          <cell r="B600" t="str">
            <v>50_115_0.7_60</v>
          </cell>
          <cell r="F600">
            <v>50</v>
          </cell>
          <cell r="G600">
            <v>115</v>
          </cell>
          <cell r="H600">
            <v>47.669469516108599</v>
          </cell>
          <cell r="R600">
            <v>0.7</v>
          </cell>
          <cell r="W600">
            <v>0.77500685177545847</v>
          </cell>
          <cell r="X600">
            <v>2.3305304838914012</v>
          </cell>
          <cell r="AK600">
            <v>-370.7572015757969</v>
          </cell>
          <cell r="AL600">
            <v>8.0761951844277957E-4</v>
          </cell>
          <cell r="AM600">
            <v>-204.68309075413808</v>
          </cell>
        </row>
        <row r="601">
          <cell r="B601" t="str">
            <v>LoPGas</v>
          </cell>
          <cell r="C601" t="str">
            <v>Branch</v>
          </cell>
          <cell r="D601" t="str">
            <v>x</v>
          </cell>
          <cell r="E601" t="str">
            <v>B</v>
          </cell>
          <cell r="F601">
            <v>50</v>
          </cell>
          <cell r="G601">
            <v>115</v>
          </cell>
          <cell r="J601">
            <v>5.4</v>
          </cell>
          <cell r="K601">
            <v>5.4</v>
          </cell>
          <cell r="L601">
            <v>80</v>
          </cell>
          <cell r="M601">
            <v>55.4</v>
          </cell>
          <cell r="N601">
            <v>13200.000000000002</v>
          </cell>
          <cell r="O601">
            <v>1.2</v>
          </cell>
          <cell r="P601">
            <v>16</v>
          </cell>
          <cell r="Q601">
            <v>30</v>
          </cell>
          <cell r="R601">
            <v>0.7</v>
          </cell>
          <cell r="S601">
            <v>0.5</v>
          </cell>
          <cell r="T601">
            <v>0.75</v>
          </cell>
          <cell r="U601">
            <v>157.85400000000001</v>
          </cell>
          <cell r="V601">
            <v>0.90923412639681778</v>
          </cell>
          <cell r="W601">
            <v>0.35282659153931206</v>
          </cell>
          <cell r="X601">
            <v>56.159628627359453</v>
          </cell>
          <cell r="Y601">
            <v>56.919257254718914</v>
          </cell>
          <cell r="Z601">
            <v>6.1758424988573757E-2</v>
          </cell>
          <cell r="AA601">
            <v>0.11844413933780609</v>
          </cell>
          <cell r="AB601">
            <v>10.590508807326579</v>
          </cell>
          <cell r="AC601">
            <v>1.4195327164589095</v>
          </cell>
          <cell r="AD601">
            <v>1.3454140894102471</v>
          </cell>
          <cell r="AE601">
            <v>138.00284710746536</v>
          </cell>
          <cell r="AF601">
            <v>913.03629124524673</v>
          </cell>
          <cell r="AG601">
            <v>2</v>
          </cell>
          <cell r="AH601">
            <v>152761.89634429527</v>
          </cell>
          <cell r="AI601">
            <v>-58.949571619119148</v>
          </cell>
          <cell r="AJ601">
            <v>-6.3798237683029384E-3</v>
          </cell>
          <cell r="AK601">
            <v>-943.19314590590636</v>
          </cell>
        </row>
        <row r="602">
          <cell r="B602" t="str">
            <v>LoPGas</v>
          </cell>
          <cell r="C602" t="str">
            <v>Header</v>
          </cell>
          <cell r="D602" t="str">
            <v>x</v>
          </cell>
          <cell r="E602" t="str">
            <v>H</v>
          </cell>
          <cell r="F602">
            <v>50</v>
          </cell>
          <cell r="G602">
            <v>115</v>
          </cell>
          <cell r="J602">
            <v>5.4</v>
          </cell>
          <cell r="K602">
            <v>5.4</v>
          </cell>
          <cell r="L602">
            <v>80</v>
          </cell>
          <cell r="M602">
            <v>56.919257254718914</v>
          </cell>
          <cell r="N602">
            <v>63360</v>
          </cell>
          <cell r="O602">
            <v>5.28</v>
          </cell>
          <cell r="P602">
            <v>1</v>
          </cell>
          <cell r="Q602">
            <v>20</v>
          </cell>
          <cell r="R602">
            <v>0.7</v>
          </cell>
          <cell r="S602">
            <v>0.73278748682815997</v>
          </cell>
          <cell r="T602">
            <v>0.75</v>
          </cell>
          <cell r="U602">
            <v>157.85400000000001</v>
          </cell>
          <cell r="V602">
            <v>1.4195185365288894</v>
          </cell>
          <cell r="W602">
            <v>0.55084149651877823</v>
          </cell>
          <cell r="X602">
            <v>57.045120340882711</v>
          </cell>
          <cell r="Y602">
            <v>57.170983427046508</v>
          </cell>
          <cell r="Z602">
            <v>1.0906328929949916E-2</v>
          </cell>
          <cell r="AA602">
            <v>4.7407384812975149E-2</v>
          </cell>
          <cell r="AB602">
            <v>8.5114816344094599</v>
          </cell>
          <cell r="AC602">
            <v>1.2803678037824309</v>
          </cell>
          <cell r="AD602">
            <v>1.3361316111534904</v>
          </cell>
          <cell r="AE602">
            <v>662.41366611583362</v>
          </cell>
          <cell r="AF602">
            <v>1894.5432986806718</v>
          </cell>
          <cell r="AG602">
            <v>2</v>
          </cell>
          <cell r="AH602">
            <v>480172.63214214193</v>
          </cell>
          <cell r="AI602">
            <v>-46.659315905098524</v>
          </cell>
          <cell r="AJ602">
            <v>-1.0520228153205835E-3</v>
          </cell>
          <cell r="AK602">
            <v>-46.659315905098524</v>
          </cell>
        </row>
        <row r="603">
          <cell r="B603" t="str">
            <v>LoPGas</v>
          </cell>
          <cell r="C603" t="str">
            <v>Header</v>
          </cell>
          <cell r="D603" t="str">
            <v>x</v>
          </cell>
          <cell r="E603" t="str">
            <v>H</v>
          </cell>
          <cell r="F603">
            <v>50</v>
          </cell>
          <cell r="G603">
            <v>115</v>
          </cell>
          <cell r="J603">
            <v>5.4</v>
          </cell>
          <cell r="K603">
            <v>5.4</v>
          </cell>
          <cell r="L603">
            <v>80</v>
          </cell>
          <cell r="M603">
            <v>57.170983427046508</v>
          </cell>
          <cell r="N603">
            <v>126720</v>
          </cell>
          <cell r="O603">
            <v>10.56</v>
          </cell>
          <cell r="P603">
            <v>1</v>
          </cell>
          <cell r="Q603">
            <v>20</v>
          </cell>
          <cell r="R603">
            <v>0.7</v>
          </cell>
          <cell r="S603">
            <v>1.01473233779264</v>
          </cell>
          <cell r="T603">
            <v>0.75</v>
          </cell>
          <cell r="U603">
            <v>157.85400000000001</v>
          </cell>
          <cell r="V603">
            <v>0.94959082517403381</v>
          </cell>
          <cell r="W603">
            <v>0.3684869325471567</v>
          </cell>
          <cell r="X603">
            <v>57.246646383422785</v>
          </cell>
          <cell r="Y603">
            <v>57.322309339799062</v>
          </cell>
          <cell r="Z603">
            <v>6.628665420999269E-3</v>
          </cell>
          <cell r="AA603">
            <v>3.5979105421032526E-2</v>
          </cell>
          <cell r="AB603">
            <v>6.9331063611990746</v>
          </cell>
          <cell r="AC603">
            <v>1.1425682064323894</v>
          </cell>
          <cell r="AD603">
            <v>1.3294055016821105</v>
          </cell>
          <cell r="AE603">
            <v>1324.8273322316672</v>
          </cell>
          <cell r="AF603">
            <v>1884.6178471292205</v>
          </cell>
          <cell r="AG603">
            <v>2</v>
          </cell>
          <cell r="AH603">
            <v>677344.24751451344</v>
          </cell>
          <cell r="AI603">
            <v>-56.100200192747501</v>
          </cell>
          <cell r="AJ603">
            <v>-6.3244273305315994E-4</v>
          </cell>
          <cell r="AK603">
            <v>-56.100200192747501</v>
          </cell>
        </row>
        <row r="604">
          <cell r="B604" t="str">
            <v>LoPGas</v>
          </cell>
          <cell r="C604" t="str">
            <v>Header</v>
          </cell>
          <cell r="D604" t="str">
            <v>x</v>
          </cell>
          <cell r="E604" t="str">
            <v>H</v>
          </cell>
          <cell r="F604">
            <v>50</v>
          </cell>
          <cell r="G604">
            <v>115</v>
          </cell>
          <cell r="J604">
            <v>5.4</v>
          </cell>
          <cell r="K604">
            <v>5.4</v>
          </cell>
          <cell r="L604">
            <v>80</v>
          </cell>
          <cell r="M604">
            <v>57.322309339799062</v>
          </cell>
          <cell r="N604">
            <v>190080</v>
          </cell>
          <cell r="O604">
            <v>15.84</v>
          </cell>
          <cell r="P604">
            <v>1</v>
          </cell>
          <cell r="Q604">
            <v>20</v>
          </cell>
          <cell r="R604">
            <v>0.7</v>
          </cell>
          <cell r="S604">
            <v>1.2386846748934399</v>
          </cell>
          <cell r="T604">
            <v>0.75</v>
          </cell>
          <cell r="U604">
            <v>157.85400000000001</v>
          </cell>
          <cell r="V604">
            <v>0.73024091186305529</v>
          </cell>
          <cell r="W604">
            <v>0.2833686115106957</v>
          </cell>
          <cell r="X604">
            <v>57.379246795793122</v>
          </cell>
          <cell r="Y604">
            <v>57.436184251787175</v>
          </cell>
          <cell r="Z604">
            <v>5.021450979925568E-3</v>
          </cell>
          <cell r="AA604">
            <v>3.0771402267661611E-2</v>
          </cell>
          <cell r="AB604">
            <v>6.0613410564312922</v>
          </cell>
          <cell r="AC604">
            <v>1.053382361703604</v>
          </cell>
          <cell r="AD604">
            <v>1.3240466892645792</v>
          </cell>
          <cell r="AE604">
            <v>1987.2409983475006</v>
          </cell>
          <cell r="AF604">
            <v>1856.3514485594847</v>
          </cell>
          <cell r="AG604">
            <v>2</v>
          </cell>
          <cell r="AH604">
            <v>823247.33630763134</v>
          </cell>
          <cell r="AI604">
            <v>-63.314594723812768</v>
          </cell>
          <cell r="AJ604">
            <v>-4.7584922682038217E-4</v>
          </cell>
          <cell r="AK604">
            <v>-63.314594723812768</v>
          </cell>
        </row>
        <row r="605">
          <cell r="B605" t="str">
            <v>LoPGas</v>
          </cell>
          <cell r="C605" t="str">
            <v>Leader</v>
          </cell>
          <cell r="D605" t="str">
            <v>x</v>
          </cell>
          <cell r="E605" t="str">
            <v>L</v>
          </cell>
          <cell r="F605">
            <v>50</v>
          </cell>
          <cell r="G605">
            <v>115</v>
          </cell>
          <cell r="J605">
            <v>5.4</v>
          </cell>
          <cell r="K605">
            <v>5.4</v>
          </cell>
          <cell r="L605">
            <v>80</v>
          </cell>
          <cell r="M605">
            <v>57.436184251787175</v>
          </cell>
          <cell r="N605">
            <v>253440.00000000003</v>
          </cell>
          <cell r="O605">
            <v>21.12</v>
          </cell>
          <cell r="P605">
            <v>1</v>
          </cell>
          <cell r="Q605">
            <v>100</v>
          </cell>
          <cell r="R605">
            <v>0.7</v>
          </cell>
          <cell r="S605">
            <v>1.4046444981305601</v>
          </cell>
          <cell r="T605">
            <v>0.75</v>
          </cell>
          <cell r="U605">
            <v>157.85400000000001</v>
          </cell>
          <cell r="V605">
            <v>3.3492117788279243</v>
          </cell>
          <cell r="W605">
            <v>1.3035423658914738</v>
          </cell>
          <cell r="X605">
            <v>57.666792990514153</v>
          </cell>
          <cell r="Y605">
            <v>57.897401729241132</v>
          </cell>
          <cell r="Z605">
            <v>2.0440579846982998E-2</v>
          </cell>
          <cell r="AA605">
            <v>2.7232801415303154E-2</v>
          </cell>
          <cell r="AB605">
            <v>5.5502556253984103</v>
          </cell>
          <cell r="AC605">
            <v>0.99613379223283083</v>
          </cell>
          <cell r="AD605">
            <v>1.3201421997108052</v>
          </cell>
          <cell r="AE605">
            <v>2649.6546644633345</v>
          </cell>
          <cell r="AF605">
            <v>1926.80627680715</v>
          </cell>
          <cell r="AG605">
            <v>2</v>
          </cell>
          <cell r="AH605">
            <v>963078.7217464745</v>
          </cell>
          <cell r="AI605">
            <v>-339.72766461313478</v>
          </cell>
          <cell r="AJ605">
            <v>-1.9149512119697803E-3</v>
          </cell>
          <cell r="AK605">
            <v>-339.72766461313478</v>
          </cell>
        </row>
        <row r="606">
          <cell r="B606" t="str">
            <v>50_115_0.7_100</v>
          </cell>
          <cell r="F606">
            <v>50</v>
          </cell>
          <cell r="G606">
            <v>115</v>
          </cell>
          <cell r="H606">
            <v>47.140934001992584</v>
          </cell>
          <cell r="R606">
            <v>0.7</v>
          </cell>
          <cell r="W606">
            <v>1.3035423658914738</v>
          </cell>
          <cell r="X606">
            <v>2.8590659980074165</v>
          </cell>
          <cell r="AK606">
            <v>-505.80177543479357</v>
          </cell>
          <cell r="AL606">
            <v>1.340465848378846E-3</v>
          </cell>
          <cell r="AM606">
            <v>-339.72766461313478</v>
          </cell>
        </row>
        <row r="607">
          <cell r="B607" t="str">
            <v>LoPGas</v>
          </cell>
          <cell r="C607" t="str">
            <v>Branch</v>
          </cell>
          <cell r="D607" t="str">
            <v>x</v>
          </cell>
          <cell r="E607" t="str">
            <v>B</v>
          </cell>
          <cell r="F607">
            <v>50</v>
          </cell>
          <cell r="G607">
            <v>115</v>
          </cell>
          <cell r="J607">
            <v>5.4</v>
          </cell>
          <cell r="K607">
            <v>5.4</v>
          </cell>
          <cell r="L607">
            <v>80</v>
          </cell>
          <cell r="M607">
            <v>55.4</v>
          </cell>
          <cell r="N607">
            <v>13200.000000000002</v>
          </cell>
          <cell r="O607">
            <v>1.2</v>
          </cell>
          <cell r="P607">
            <v>16</v>
          </cell>
          <cell r="Q607">
            <v>30</v>
          </cell>
          <cell r="R607">
            <v>0.7</v>
          </cell>
          <cell r="S607">
            <v>0.5</v>
          </cell>
          <cell r="T607">
            <v>0.75</v>
          </cell>
          <cell r="U607">
            <v>157.85400000000001</v>
          </cell>
          <cell r="V607">
            <v>0.90923412639681778</v>
          </cell>
          <cell r="W607">
            <v>0.35282659153931206</v>
          </cell>
          <cell r="X607">
            <v>56.159628627359453</v>
          </cell>
          <cell r="Y607">
            <v>56.919257254718914</v>
          </cell>
          <cell r="Z607">
            <v>6.1758424988573757E-2</v>
          </cell>
          <cell r="AA607">
            <v>0.11844413933780609</v>
          </cell>
          <cell r="AB607">
            <v>10.590508807326579</v>
          </cell>
          <cell r="AC607">
            <v>1.4195327164589095</v>
          </cell>
          <cell r="AD607">
            <v>1.3454140894102471</v>
          </cell>
          <cell r="AE607">
            <v>138.00284710746536</v>
          </cell>
          <cell r="AF607">
            <v>913.03629124524673</v>
          </cell>
          <cell r="AG607">
            <v>2</v>
          </cell>
          <cell r="AH607">
            <v>152761.89634429527</v>
          </cell>
          <cell r="AI607">
            <v>-58.949571619119148</v>
          </cell>
          <cell r="AJ607">
            <v>-6.3798237683029384E-3</v>
          </cell>
          <cell r="AK607">
            <v>-943.19314590590636</v>
          </cell>
        </row>
        <row r="608">
          <cell r="B608" t="str">
            <v>LoPGas</v>
          </cell>
          <cell r="C608" t="str">
            <v>Header</v>
          </cell>
          <cell r="D608" t="str">
            <v>x</v>
          </cell>
          <cell r="E608" t="str">
            <v>H</v>
          </cell>
          <cell r="F608">
            <v>50</v>
          </cell>
          <cell r="G608">
            <v>115</v>
          </cell>
          <cell r="J608">
            <v>5.4</v>
          </cell>
          <cell r="K608">
            <v>5.4</v>
          </cell>
          <cell r="L608">
            <v>80</v>
          </cell>
          <cell r="M608">
            <v>56.919257254718914</v>
          </cell>
          <cell r="N608">
            <v>63360</v>
          </cell>
          <cell r="O608">
            <v>5.28</v>
          </cell>
          <cell r="P608">
            <v>1</v>
          </cell>
          <cell r="Q608">
            <v>20</v>
          </cell>
          <cell r="R608">
            <v>0.7</v>
          </cell>
          <cell r="S608">
            <v>0.73278748682815997</v>
          </cell>
          <cell r="T608">
            <v>0.75</v>
          </cell>
          <cell r="U608">
            <v>157.85400000000001</v>
          </cell>
          <cell r="V608">
            <v>1.4195185365288894</v>
          </cell>
          <cell r="W608">
            <v>0.55084149651877823</v>
          </cell>
          <cell r="X608">
            <v>57.045120340882711</v>
          </cell>
          <cell r="Y608">
            <v>57.170983427046508</v>
          </cell>
          <cell r="Z608">
            <v>1.0906328929949916E-2</v>
          </cell>
          <cell r="AA608">
            <v>4.7407384812975149E-2</v>
          </cell>
          <cell r="AB608">
            <v>8.5114816344094599</v>
          </cell>
          <cell r="AC608">
            <v>1.2803678037824309</v>
          </cell>
          <cell r="AD608">
            <v>1.3361316111534904</v>
          </cell>
          <cell r="AE608">
            <v>662.41366611583362</v>
          </cell>
          <cell r="AF608">
            <v>1894.5432986806718</v>
          </cell>
          <cell r="AG608">
            <v>2</v>
          </cell>
          <cell r="AH608">
            <v>480172.63214214193</v>
          </cell>
          <cell r="AI608">
            <v>-46.659315905098524</v>
          </cell>
          <cell r="AJ608">
            <v>-1.0520228153205835E-3</v>
          </cell>
          <cell r="AK608">
            <v>-46.659315905098524</v>
          </cell>
        </row>
        <row r="609">
          <cell r="B609" t="str">
            <v>LoPGas</v>
          </cell>
          <cell r="C609" t="str">
            <v>Header</v>
          </cell>
          <cell r="D609" t="str">
            <v>x</v>
          </cell>
          <cell r="E609" t="str">
            <v>H</v>
          </cell>
          <cell r="F609">
            <v>50</v>
          </cell>
          <cell r="G609">
            <v>115</v>
          </cell>
          <cell r="J609">
            <v>5.4</v>
          </cell>
          <cell r="K609">
            <v>5.4</v>
          </cell>
          <cell r="L609">
            <v>80</v>
          </cell>
          <cell r="M609">
            <v>57.170983427046508</v>
          </cell>
          <cell r="N609">
            <v>126720</v>
          </cell>
          <cell r="O609">
            <v>10.56</v>
          </cell>
          <cell r="P609">
            <v>1</v>
          </cell>
          <cell r="Q609">
            <v>20</v>
          </cell>
          <cell r="R609">
            <v>0.7</v>
          </cell>
          <cell r="S609">
            <v>1.01473233779264</v>
          </cell>
          <cell r="T609">
            <v>0.75</v>
          </cell>
          <cell r="U609">
            <v>157.85400000000001</v>
          </cell>
          <cell r="V609">
            <v>0.94959082517403381</v>
          </cell>
          <cell r="W609">
            <v>0.3684869325471567</v>
          </cell>
          <cell r="X609">
            <v>57.246646383422785</v>
          </cell>
          <cell r="Y609">
            <v>57.322309339799062</v>
          </cell>
          <cell r="Z609">
            <v>6.628665420999269E-3</v>
          </cell>
          <cell r="AA609">
            <v>3.5979105421032526E-2</v>
          </cell>
          <cell r="AB609">
            <v>6.9331063611990746</v>
          </cell>
          <cell r="AC609">
            <v>1.1425682064323894</v>
          </cell>
          <cell r="AD609">
            <v>1.3294055016821105</v>
          </cell>
          <cell r="AE609">
            <v>1324.8273322316672</v>
          </cell>
          <cell r="AF609">
            <v>1884.6178471292205</v>
          </cell>
          <cell r="AG609">
            <v>2</v>
          </cell>
          <cell r="AH609">
            <v>677344.24751451344</v>
          </cell>
          <cell r="AI609">
            <v>-56.100200192747501</v>
          </cell>
          <cell r="AJ609">
            <v>-6.3244273305315994E-4</v>
          </cell>
          <cell r="AK609">
            <v>-56.100200192747501</v>
          </cell>
        </row>
        <row r="610">
          <cell r="B610" t="str">
            <v>LoPGas</v>
          </cell>
          <cell r="C610" t="str">
            <v>Header</v>
          </cell>
          <cell r="D610" t="str">
            <v>x</v>
          </cell>
          <cell r="E610" t="str">
            <v>H</v>
          </cell>
          <cell r="F610">
            <v>50</v>
          </cell>
          <cell r="G610">
            <v>115</v>
          </cell>
          <cell r="J610">
            <v>5.4</v>
          </cell>
          <cell r="K610">
            <v>5.4</v>
          </cell>
          <cell r="L610">
            <v>80</v>
          </cell>
          <cell r="M610">
            <v>57.322309339799062</v>
          </cell>
          <cell r="N610">
            <v>190080</v>
          </cell>
          <cell r="O610">
            <v>15.84</v>
          </cell>
          <cell r="P610">
            <v>1</v>
          </cell>
          <cell r="Q610">
            <v>20</v>
          </cell>
          <cell r="R610">
            <v>0.7</v>
          </cell>
          <cell r="S610">
            <v>1.2386846748934399</v>
          </cell>
          <cell r="T610">
            <v>0.75</v>
          </cell>
          <cell r="U610">
            <v>157.85400000000001</v>
          </cell>
          <cell r="V610">
            <v>0.73024091186305529</v>
          </cell>
          <cell r="W610">
            <v>0.2833686115106957</v>
          </cell>
          <cell r="X610">
            <v>57.379246795793122</v>
          </cell>
          <cell r="Y610">
            <v>57.436184251787175</v>
          </cell>
          <cell r="Z610">
            <v>5.021450979925568E-3</v>
          </cell>
          <cell r="AA610">
            <v>3.0771402267661611E-2</v>
          </cell>
          <cell r="AB610">
            <v>6.0613410564312922</v>
          </cell>
          <cell r="AC610">
            <v>1.053382361703604</v>
          </cell>
          <cell r="AD610">
            <v>1.3240466892645792</v>
          </cell>
          <cell r="AE610">
            <v>1987.2409983475006</v>
          </cell>
          <cell r="AF610">
            <v>1856.3514485594847</v>
          </cell>
          <cell r="AG610">
            <v>2</v>
          </cell>
          <cell r="AH610">
            <v>823247.33630763134</v>
          </cell>
          <cell r="AI610">
            <v>-63.314594723812768</v>
          </cell>
          <cell r="AJ610">
            <v>-4.7584922682038217E-4</v>
          </cell>
          <cell r="AK610">
            <v>-63.314594723812768</v>
          </cell>
        </row>
        <row r="611">
          <cell r="B611" t="str">
            <v>LoPGas</v>
          </cell>
          <cell r="C611" t="str">
            <v>Leader</v>
          </cell>
          <cell r="D611" t="str">
            <v>x</v>
          </cell>
          <cell r="E611" t="str">
            <v>L</v>
          </cell>
          <cell r="F611">
            <v>50</v>
          </cell>
          <cell r="G611">
            <v>115</v>
          </cell>
          <cell r="J611">
            <v>5.4</v>
          </cell>
          <cell r="K611">
            <v>5.4</v>
          </cell>
          <cell r="L611">
            <v>80</v>
          </cell>
          <cell r="M611">
            <v>57.436184251787175</v>
          </cell>
          <cell r="N611">
            <v>253440.00000000003</v>
          </cell>
          <cell r="O611">
            <v>21.12</v>
          </cell>
          <cell r="P611">
            <v>1</v>
          </cell>
          <cell r="Q611">
            <v>150</v>
          </cell>
          <cell r="R611">
            <v>0.7</v>
          </cell>
          <cell r="S611">
            <v>1.4046444981305601</v>
          </cell>
          <cell r="T611">
            <v>0.75</v>
          </cell>
          <cell r="U611">
            <v>157.85400000000001</v>
          </cell>
          <cell r="V611">
            <v>5.0637921379552093</v>
          </cell>
          <cell r="W611">
            <v>1.9775126328440251</v>
          </cell>
          <cell r="X611">
            <v>57.781674295276318</v>
          </cell>
          <cell r="Y611">
            <v>58.127164338765468</v>
          </cell>
          <cell r="Z611">
            <v>3.0623370385969406E-2</v>
          </cell>
          <cell r="AA611">
            <v>2.7282897089276951E-2</v>
          </cell>
          <cell r="AB611">
            <v>5.5502556253984103</v>
          </cell>
          <cell r="AC611">
            <v>0.99613491040070301</v>
          </cell>
          <cell r="AD611">
            <v>1.3201407178426576</v>
          </cell>
          <cell r="AE611">
            <v>2649.6546644633345</v>
          </cell>
          <cell r="AF611">
            <v>1942.2428542061166</v>
          </cell>
          <cell r="AG611">
            <v>2</v>
          </cell>
          <cell r="AH611">
            <v>963572.94065652089</v>
          </cell>
          <cell r="AI611">
            <v>-506.94337918145288</v>
          </cell>
          <cell r="AJ611">
            <v>-2.8575001081205631E-3</v>
          </cell>
          <cell r="AK611">
            <v>-506.94337918145288</v>
          </cell>
        </row>
        <row r="612">
          <cell r="B612" t="str">
            <v>50_115_0.7_150</v>
          </cell>
          <cell r="F612">
            <v>50</v>
          </cell>
          <cell r="G612">
            <v>115</v>
          </cell>
          <cell r="H612">
            <v>46.466963735040032</v>
          </cell>
          <cell r="R612">
            <v>0.7</v>
          </cell>
          <cell r="W612">
            <v>1.9775126328440251</v>
          </cell>
          <cell r="X612">
            <v>3.5330362649599678</v>
          </cell>
          <cell r="AK612">
            <v>-673.01749000311167</v>
          </cell>
          <cell r="AL612">
            <v>2.0002500756843939E-3</v>
          </cell>
          <cell r="AM612">
            <v>-506.94337918145288</v>
          </cell>
        </row>
        <row r="613">
          <cell r="B613" t="str">
            <v>LoPGas</v>
          </cell>
          <cell r="C613" t="str">
            <v>Branch</v>
          </cell>
          <cell r="D613" t="str">
            <v>x</v>
          </cell>
          <cell r="E613" t="str">
            <v>B</v>
          </cell>
          <cell r="F613">
            <v>50</v>
          </cell>
          <cell r="G613">
            <v>115</v>
          </cell>
          <cell r="J613">
            <v>5.4</v>
          </cell>
          <cell r="K613">
            <v>5.4</v>
          </cell>
          <cell r="L613">
            <v>80</v>
          </cell>
          <cell r="M613">
            <v>55.4</v>
          </cell>
          <cell r="N613">
            <v>13200.000000000002</v>
          </cell>
          <cell r="O613">
            <v>1.2</v>
          </cell>
          <cell r="P613">
            <v>16</v>
          </cell>
          <cell r="Q613">
            <v>30</v>
          </cell>
          <cell r="R613">
            <v>0.7</v>
          </cell>
          <cell r="S613">
            <v>0.5</v>
          </cell>
          <cell r="T613">
            <v>0.75</v>
          </cell>
          <cell r="U613">
            <v>157.85400000000001</v>
          </cell>
          <cell r="V613">
            <v>0.90923412639681778</v>
          </cell>
          <cell r="W613">
            <v>0.35282659153931206</v>
          </cell>
          <cell r="X613">
            <v>56.159628627359453</v>
          </cell>
          <cell r="Y613">
            <v>56.919257254718914</v>
          </cell>
          <cell r="Z613">
            <v>6.1758424988573757E-2</v>
          </cell>
          <cell r="AA613">
            <v>0.11844413933780609</v>
          </cell>
          <cell r="AB613">
            <v>10.590508807326579</v>
          </cell>
          <cell r="AC613">
            <v>1.4195327164589095</v>
          </cell>
          <cell r="AD613">
            <v>1.3454140894102471</v>
          </cell>
          <cell r="AE613">
            <v>138.00284710746536</v>
          </cell>
          <cell r="AF613">
            <v>913.03629124524673</v>
          </cell>
          <cell r="AG613">
            <v>2</v>
          </cell>
          <cell r="AH613">
            <v>152761.89634429527</v>
          </cell>
          <cell r="AI613">
            <v>-58.949571619119148</v>
          </cell>
          <cell r="AJ613">
            <v>-6.3798237683029384E-3</v>
          </cell>
          <cell r="AK613">
            <v>-943.19314590590636</v>
          </cell>
        </row>
        <row r="614">
          <cell r="B614" t="str">
            <v>LoPGas</v>
          </cell>
          <cell r="C614" t="str">
            <v>Header</v>
          </cell>
          <cell r="D614" t="str">
            <v>x</v>
          </cell>
          <cell r="E614" t="str">
            <v>H</v>
          </cell>
          <cell r="F614">
            <v>50</v>
          </cell>
          <cell r="G614">
            <v>115</v>
          </cell>
          <cell r="J614">
            <v>5.4</v>
          </cell>
          <cell r="K614">
            <v>5.4</v>
          </cell>
          <cell r="L614">
            <v>80</v>
          </cell>
          <cell r="M614">
            <v>56.919257254718914</v>
          </cell>
          <cell r="N614">
            <v>63360</v>
          </cell>
          <cell r="O614">
            <v>5.28</v>
          </cell>
          <cell r="P614">
            <v>1</v>
          </cell>
          <cell r="Q614">
            <v>20</v>
          </cell>
          <cell r="R614">
            <v>0.7</v>
          </cell>
          <cell r="S614">
            <v>0.73278748682815997</v>
          </cell>
          <cell r="T614">
            <v>0.75</v>
          </cell>
          <cell r="U614">
            <v>157.85400000000001</v>
          </cell>
          <cell r="V614">
            <v>1.4195185365288894</v>
          </cell>
          <cell r="W614">
            <v>0.55084149651877823</v>
          </cell>
          <cell r="X614">
            <v>57.045120340882711</v>
          </cell>
          <cell r="Y614">
            <v>57.170983427046508</v>
          </cell>
          <cell r="Z614">
            <v>1.0906328929949916E-2</v>
          </cell>
          <cell r="AA614">
            <v>4.7407384812975149E-2</v>
          </cell>
          <cell r="AB614">
            <v>8.5114816344094599</v>
          </cell>
          <cell r="AC614">
            <v>1.2803678037824309</v>
          </cell>
          <cell r="AD614">
            <v>1.3361316111534904</v>
          </cell>
          <cell r="AE614">
            <v>662.41366611583362</v>
          </cell>
          <cell r="AF614">
            <v>1894.5432986806718</v>
          </cell>
          <cell r="AG614">
            <v>2</v>
          </cell>
          <cell r="AH614">
            <v>480172.63214214193</v>
          </cell>
          <cell r="AI614">
            <v>-46.659315905098524</v>
          </cell>
          <cell r="AJ614">
            <v>-1.0520228153205835E-3</v>
          </cell>
          <cell r="AK614">
            <v>-46.659315905098524</v>
          </cell>
        </row>
        <row r="615">
          <cell r="B615" t="str">
            <v>LoPGas</v>
          </cell>
          <cell r="C615" t="str">
            <v>Header</v>
          </cell>
          <cell r="D615" t="str">
            <v>x</v>
          </cell>
          <cell r="E615" t="str">
            <v>H</v>
          </cell>
          <cell r="F615">
            <v>50</v>
          </cell>
          <cell r="G615">
            <v>115</v>
          </cell>
          <cell r="J615">
            <v>5.4</v>
          </cell>
          <cell r="K615">
            <v>5.4</v>
          </cell>
          <cell r="L615">
            <v>80</v>
          </cell>
          <cell r="M615">
            <v>57.170983427046508</v>
          </cell>
          <cell r="N615">
            <v>126720</v>
          </cell>
          <cell r="O615">
            <v>10.56</v>
          </cell>
          <cell r="P615">
            <v>1</v>
          </cell>
          <cell r="Q615">
            <v>20</v>
          </cell>
          <cell r="R615">
            <v>0.7</v>
          </cell>
          <cell r="S615">
            <v>1.01473233779264</v>
          </cell>
          <cell r="T615">
            <v>0.75</v>
          </cell>
          <cell r="U615">
            <v>157.85400000000001</v>
          </cell>
          <cell r="V615">
            <v>0.94959082517403381</v>
          </cell>
          <cell r="W615">
            <v>0.3684869325471567</v>
          </cell>
          <cell r="X615">
            <v>57.246646383422785</v>
          </cell>
          <cell r="Y615">
            <v>57.322309339799062</v>
          </cell>
          <cell r="Z615">
            <v>6.628665420999269E-3</v>
          </cell>
          <cell r="AA615">
            <v>3.5979105421032526E-2</v>
          </cell>
          <cell r="AB615">
            <v>6.9331063611990746</v>
          </cell>
          <cell r="AC615">
            <v>1.1425682064323894</v>
          </cell>
          <cell r="AD615">
            <v>1.3294055016821105</v>
          </cell>
          <cell r="AE615">
            <v>1324.8273322316672</v>
          </cell>
          <cell r="AF615">
            <v>1884.6178471292205</v>
          </cell>
          <cell r="AG615">
            <v>2</v>
          </cell>
          <cell r="AH615">
            <v>677344.24751451344</v>
          </cell>
          <cell r="AI615">
            <v>-56.100200192747501</v>
          </cell>
          <cell r="AJ615">
            <v>-6.3244273305315994E-4</v>
          </cell>
          <cell r="AK615">
            <v>-56.100200192747501</v>
          </cell>
        </row>
        <row r="616">
          <cell r="B616" t="str">
            <v>LoPGas</v>
          </cell>
          <cell r="C616" t="str">
            <v>Header</v>
          </cell>
          <cell r="D616" t="str">
            <v>x</v>
          </cell>
          <cell r="E616" t="str">
            <v>H</v>
          </cell>
          <cell r="F616">
            <v>50</v>
          </cell>
          <cell r="G616">
            <v>115</v>
          </cell>
          <cell r="J616">
            <v>5.4</v>
          </cell>
          <cell r="K616">
            <v>5.4</v>
          </cell>
          <cell r="L616">
            <v>80</v>
          </cell>
          <cell r="M616">
            <v>57.322309339799062</v>
          </cell>
          <cell r="N616">
            <v>190080</v>
          </cell>
          <cell r="O616">
            <v>15.84</v>
          </cell>
          <cell r="P616">
            <v>1</v>
          </cell>
          <cell r="Q616">
            <v>20</v>
          </cell>
          <cell r="R616">
            <v>0.7</v>
          </cell>
          <cell r="S616">
            <v>1.2386846748934399</v>
          </cell>
          <cell r="T616">
            <v>0.75</v>
          </cell>
          <cell r="U616">
            <v>157.85400000000001</v>
          </cell>
          <cell r="V616">
            <v>0.73024091186305529</v>
          </cell>
          <cell r="W616">
            <v>0.2833686115106957</v>
          </cell>
          <cell r="X616">
            <v>57.379246795793122</v>
          </cell>
          <cell r="Y616">
            <v>57.436184251787175</v>
          </cell>
          <cell r="Z616">
            <v>5.021450979925568E-3</v>
          </cell>
          <cell r="AA616">
            <v>3.0771402267661611E-2</v>
          </cell>
          <cell r="AB616">
            <v>6.0613410564312922</v>
          </cell>
          <cell r="AC616">
            <v>1.053382361703604</v>
          </cell>
          <cell r="AD616">
            <v>1.3240466892645792</v>
          </cell>
          <cell r="AE616">
            <v>1987.2409983475006</v>
          </cell>
          <cell r="AF616">
            <v>1856.3514485594847</v>
          </cell>
          <cell r="AG616">
            <v>2</v>
          </cell>
          <cell r="AH616">
            <v>823247.33630763134</v>
          </cell>
          <cell r="AI616">
            <v>-63.314594723812768</v>
          </cell>
          <cell r="AJ616">
            <v>-4.7584922682038217E-4</v>
          </cell>
          <cell r="AK616">
            <v>-63.314594723812768</v>
          </cell>
        </row>
        <row r="617">
          <cell r="B617" t="str">
            <v>LoPGas</v>
          </cell>
          <cell r="C617" t="str">
            <v>Leader</v>
          </cell>
          <cell r="D617" t="str">
            <v>x</v>
          </cell>
          <cell r="E617" t="str">
            <v>L</v>
          </cell>
          <cell r="F617">
            <v>50</v>
          </cell>
          <cell r="G617">
            <v>115</v>
          </cell>
          <cell r="J617">
            <v>5.4</v>
          </cell>
          <cell r="K617">
            <v>5.4</v>
          </cell>
          <cell r="L617">
            <v>80</v>
          </cell>
          <cell r="M617">
            <v>57.436184251787175</v>
          </cell>
          <cell r="N617">
            <v>253440.00000000003</v>
          </cell>
          <cell r="O617">
            <v>21.12</v>
          </cell>
          <cell r="P617">
            <v>1</v>
          </cell>
          <cell r="Q617">
            <v>200</v>
          </cell>
          <cell r="R617">
            <v>0.7</v>
          </cell>
          <cell r="S617">
            <v>1.4046444981305601</v>
          </cell>
          <cell r="T617">
            <v>0.75</v>
          </cell>
          <cell r="U617">
            <v>157.85400000000001</v>
          </cell>
          <cell r="V617">
            <v>6.8072694054869469</v>
          </cell>
          <cell r="W617">
            <v>2.6710184661706862</v>
          </cell>
          <cell r="X617">
            <v>57.896321408633838</v>
          </cell>
          <cell r="Y617">
            <v>58.356458565480501</v>
          </cell>
          <cell r="Z617">
            <v>4.0785402786592706E-2</v>
          </cell>
          <cell r="AA617">
            <v>2.7334912178245695E-2</v>
          </cell>
          <cell r="AB617">
            <v>5.5502556253984103</v>
          </cell>
          <cell r="AC617">
            <v>0.99613603880021173</v>
          </cell>
          <cell r="AD617">
            <v>1.3201392224182582</v>
          </cell>
          <cell r="AE617">
            <v>2649.6546644633345</v>
          </cell>
          <cell r="AF617">
            <v>1958.3313522504632</v>
          </cell>
          <cell r="AG617">
            <v>2</v>
          </cell>
          <cell r="AH617">
            <v>964085.09486205841</v>
          </cell>
          <cell r="AI617">
            <v>-672.38833376886896</v>
          </cell>
          <cell r="AJ617">
            <v>-3.79006771830396E-3</v>
          </cell>
          <cell r="AK617">
            <v>-672.38833376886896</v>
          </cell>
        </row>
        <row r="618">
          <cell r="B618" t="str">
            <v>50_115_0.7_200</v>
          </cell>
          <cell r="F618">
            <v>50</v>
          </cell>
          <cell r="G618">
            <v>115</v>
          </cell>
          <cell r="H618">
            <v>45.773457901713371</v>
          </cell>
          <cell r="R618">
            <v>0.7</v>
          </cell>
          <cell r="W618">
            <v>2.6710184661706862</v>
          </cell>
          <cell r="X618">
            <v>4.2265420982866289</v>
          </cell>
          <cell r="AK618">
            <v>-838.46244459052775</v>
          </cell>
          <cell r="AL618">
            <v>2.6530474028127718E-3</v>
          </cell>
          <cell r="AM618">
            <v>-672.38833376886896</v>
          </cell>
        </row>
        <row r="619">
          <cell r="B619" t="str">
            <v>LoPGas</v>
          </cell>
          <cell r="C619" t="str">
            <v>Branch</v>
          </cell>
          <cell r="D619" t="str">
            <v>x</v>
          </cell>
          <cell r="E619" t="str">
            <v>B</v>
          </cell>
          <cell r="F619">
            <v>50</v>
          </cell>
          <cell r="G619">
            <v>115</v>
          </cell>
          <cell r="J619">
            <v>5.4</v>
          </cell>
          <cell r="K619">
            <v>5.4</v>
          </cell>
          <cell r="L619">
            <v>80</v>
          </cell>
          <cell r="M619">
            <v>55.4</v>
          </cell>
          <cell r="N619">
            <v>13200.000000000002</v>
          </cell>
          <cell r="O619">
            <v>1.2</v>
          </cell>
          <cell r="P619">
            <v>16</v>
          </cell>
          <cell r="Q619">
            <v>30</v>
          </cell>
          <cell r="R619">
            <v>0.4</v>
          </cell>
          <cell r="S619">
            <v>0.5</v>
          </cell>
          <cell r="T619">
            <v>0.75</v>
          </cell>
          <cell r="U619">
            <v>157.85400000000001</v>
          </cell>
          <cell r="V619">
            <v>0.32997075204029175</v>
          </cell>
          <cell r="W619">
            <v>0.12804452931326438</v>
          </cell>
          <cell r="X619">
            <v>56.693130395545332</v>
          </cell>
          <cell r="Y619">
            <v>57.986260791090665</v>
          </cell>
          <cell r="Z619">
            <v>0.10513255248336051</v>
          </cell>
          <cell r="AA619">
            <v>0.18534739333705766</v>
          </cell>
          <cell r="AB619">
            <v>10.590508807326579</v>
          </cell>
          <cell r="AC619">
            <v>1.4201630217426477</v>
          </cell>
          <cell r="AD619">
            <v>1.3448169596467003</v>
          </cell>
          <cell r="AE619">
            <v>78.858769775694498</v>
          </cell>
          <cell r="AF619">
            <v>521.5792908265305</v>
          </cell>
          <cell r="AG619">
            <v>2</v>
          </cell>
          <cell r="AH619">
            <v>87196.990767874697</v>
          </cell>
          <cell r="AI619">
            <v>-57.27180488378503</v>
          </cell>
          <cell r="AJ619">
            <v>-1.0846932743141103E-2</v>
          </cell>
          <cell r="AK619">
            <v>-916.34887814056049</v>
          </cell>
        </row>
        <row r="620">
          <cell r="B620" t="str">
            <v>LoPGas</v>
          </cell>
          <cell r="C620" t="str">
            <v>Header</v>
          </cell>
          <cell r="D620" t="str">
            <v>x</v>
          </cell>
          <cell r="E620" t="str">
            <v>H</v>
          </cell>
          <cell r="F620">
            <v>50</v>
          </cell>
          <cell r="G620">
            <v>115</v>
          </cell>
          <cell r="J620">
            <v>5.4</v>
          </cell>
          <cell r="K620">
            <v>5.4</v>
          </cell>
          <cell r="L620">
            <v>80</v>
          </cell>
          <cell r="M620">
            <v>57.986260791090665</v>
          </cell>
          <cell r="N620">
            <v>63360</v>
          </cell>
          <cell r="O620">
            <v>5.28</v>
          </cell>
          <cell r="P620">
            <v>1</v>
          </cell>
          <cell r="Q620">
            <v>20</v>
          </cell>
          <cell r="R620">
            <v>0.4</v>
          </cell>
          <cell r="S620">
            <v>0.73278748682815997</v>
          </cell>
          <cell r="T620">
            <v>0.75</v>
          </cell>
          <cell r="U620">
            <v>157.85400000000001</v>
          </cell>
          <cell r="V620">
            <v>0.50379915670428732</v>
          </cell>
          <cell r="W620">
            <v>0.19549831459226397</v>
          </cell>
          <cell r="X620">
            <v>58.195487863859647</v>
          </cell>
          <cell r="Y620">
            <v>58.404714936628629</v>
          </cell>
          <cell r="Z620">
            <v>1.9008771820491654E-2</v>
          </cell>
          <cell r="AA620">
            <v>7.4214678947687573E-2</v>
          </cell>
          <cell r="AB620">
            <v>8.5114816344094599</v>
          </cell>
          <cell r="AC620">
            <v>1.2851808927749975</v>
          </cell>
          <cell r="AD620">
            <v>1.3311277082893751</v>
          </cell>
          <cell r="AE620">
            <v>378.5220949233335</v>
          </cell>
          <cell r="AF620">
            <v>1083.3847549749742</v>
          </cell>
          <cell r="AG620">
            <v>2</v>
          </cell>
          <cell r="AH620">
            <v>273779.56877724949</v>
          </cell>
          <cell r="AI620">
            <v>-44.178126108930137</v>
          </cell>
          <cell r="AJ620">
            <v>-1.7431394455859428E-3</v>
          </cell>
          <cell r="AK620">
            <v>-44.178126108930137</v>
          </cell>
        </row>
        <row r="621">
          <cell r="B621" t="str">
            <v>LoPGas</v>
          </cell>
          <cell r="C621" t="str">
            <v>Header</v>
          </cell>
          <cell r="D621" t="str">
            <v>x</v>
          </cell>
          <cell r="E621" t="str">
            <v>H</v>
          </cell>
          <cell r="F621">
            <v>50</v>
          </cell>
          <cell r="G621">
            <v>115</v>
          </cell>
          <cell r="J621">
            <v>5.4</v>
          </cell>
          <cell r="K621">
            <v>5.4</v>
          </cell>
          <cell r="L621">
            <v>80</v>
          </cell>
          <cell r="M621">
            <v>58.404714936628629</v>
          </cell>
          <cell r="N621">
            <v>126720</v>
          </cell>
          <cell r="O621">
            <v>10.56</v>
          </cell>
          <cell r="P621">
            <v>1</v>
          </cell>
          <cell r="Q621">
            <v>20</v>
          </cell>
          <cell r="R621">
            <v>0.4</v>
          </cell>
          <cell r="S621">
            <v>1.01473233779264</v>
          </cell>
          <cell r="T621">
            <v>0.75</v>
          </cell>
          <cell r="U621">
            <v>157.85400000000001</v>
          </cell>
          <cell r="V621">
            <v>0.33495247072258305</v>
          </cell>
          <cell r="W621">
            <v>0.12997767587216913</v>
          </cell>
          <cell r="X621">
            <v>58.529814823251648</v>
          </cell>
          <cell r="Y621">
            <v>58.654914709874667</v>
          </cell>
          <cell r="Z621">
            <v>1.1585851842743855E-2</v>
          </cell>
          <cell r="AA621">
            <v>5.6348177516846884E-2</v>
          </cell>
          <cell r="AB621">
            <v>6.9331063611990746</v>
          </cell>
          <cell r="AC621">
            <v>1.1475653460880508</v>
          </cell>
          <cell r="AD621">
            <v>1.3236165285543</v>
          </cell>
          <cell r="AE621">
            <v>757.044189846667</v>
          </cell>
          <cell r="AF621">
            <v>1079.6577946520058</v>
          </cell>
          <cell r="AG621">
            <v>2</v>
          </cell>
          <cell r="AH621">
            <v>386166.96035384125</v>
          </cell>
          <cell r="AI621">
            <v>-52.771020609969405</v>
          </cell>
          <cell r="AJ621">
            <v>-1.0410949457459243E-3</v>
          </cell>
          <cell r="AK621">
            <v>-52.771020609969405</v>
          </cell>
        </row>
        <row r="622">
          <cell r="B622" t="str">
            <v>LoPGas</v>
          </cell>
          <cell r="C622" t="str">
            <v>Header</v>
          </cell>
          <cell r="D622" t="str">
            <v>x</v>
          </cell>
          <cell r="E622" t="str">
            <v>H</v>
          </cell>
          <cell r="F622">
            <v>50</v>
          </cell>
          <cell r="G622">
            <v>115</v>
          </cell>
          <cell r="J622">
            <v>5.4</v>
          </cell>
          <cell r="K622">
            <v>5.4</v>
          </cell>
          <cell r="L622">
            <v>80</v>
          </cell>
          <cell r="M622">
            <v>58.654914709874667</v>
          </cell>
          <cell r="N622">
            <v>190080</v>
          </cell>
          <cell r="O622">
            <v>15.84</v>
          </cell>
          <cell r="P622">
            <v>1</v>
          </cell>
          <cell r="Q622">
            <v>20</v>
          </cell>
          <cell r="R622">
            <v>0.4</v>
          </cell>
          <cell r="S622">
            <v>1.2386846748934399</v>
          </cell>
          <cell r="T622">
            <v>0.75</v>
          </cell>
          <cell r="U622">
            <v>157.85400000000001</v>
          </cell>
          <cell r="V622">
            <v>0.25662234753060176</v>
          </cell>
          <cell r="W622">
            <v>9.9581818987424242E-2</v>
          </cell>
          <cell r="X622">
            <v>58.748699478154833</v>
          </cell>
          <cell r="Y622">
            <v>58.842484246434992</v>
          </cell>
          <cell r="Z622">
            <v>8.7874812403349045E-3</v>
          </cell>
          <cell r="AA622">
            <v>4.8203252399561566E-2</v>
          </cell>
          <cell r="AB622">
            <v>6.0613410564312922</v>
          </cell>
          <cell r="AC622">
            <v>1.058385109540793</v>
          </cell>
          <cell r="AD622">
            <v>1.3177882190240733</v>
          </cell>
          <cell r="AE622">
            <v>1135.5662847700005</v>
          </cell>
          <cell r="AF622">
            <v>1064.4668801199218</v>
          </cell>
          <cell r="AG622">
            <v>2</v>
          </cell>
          <cell r="AH622">
            <v>469311.86902964831</v>
          </cell>
          <cell r="AI622">
            <v>-59.295122257144477</v>
          </cell>
          <cell r="AJ622">
            <v>-7.7987061049485053E-4</v>
          </cell>
          <cell r="AK622">
            <v>-59.295122257144477</v>
          </cell>
        </row>
        <row r="623">
          <cell r="B623" t="str">
            <v>LoPGas</v>
          </cell>
          <cell r="C623" t="str">
            <v>Leader</v>
          </cell>
          <cell r="D623" t="str">
            <v>x</v>
          </cell>
          <cell r="E623" t="str">
            <v>L</v>
          </cell>
          <cell r="F623">
            <v>50</v>
          </cell>
          <cell r="G623">
            <v>115</v>
          </cell>
          <cell r="J623">
            <v>5.4</v>
          </cell>
          <cell r="K623">
            <v>5.4</v>
          </cell>
          <cell r="L623">
            <v>80</v>
          </cell>
          <cell r="M623">
            <v>58.842484246434992</v>
          </cell>
          <cell r="N623">
            <v>253440.00000000003</v>
          </cell>
          <cell r="O623">
            <v>21.12</v>
          </cell>
          <cell r="P623">
            <v>1</v>
          </cell>
          <cell r="Q623">
            <v>40</v>
          </cell>
          <cell r="R623">
            <v>0.4</v>
          </cell>
          <cell r="S623">
            <v>1.4046444981305601</v>
          </cell>
          <cell r="T623">
            <v>0.75</v>
          </cell>
          <cell r="U623">
            <v>157.85400000000001</v>
          </cell>
          <cell r="V623">
            <v>0.46415344420632237</v>
          </cell>
          <cell r="W623">
            <v>0.18011387047198468</v>
          </cell>
          <cell r="X623">
            <v>58.993866992432203</v>
          </cell>
          <cell r="Y623">
            <v>59.14524973842942</v>
          </cell>
          <cell r="Z623">
            <v>1.4310068134696485E-2</v>
          </cell>
          <cell r="AA623">
            <v>4.2559116683246079E-2</v>
          </cell>
          <cell r="AB623">
            <v>5.5502556253984103</v>
          </cell>
          <cell r="AC623">
            <v>1.0011405780379892</v>
          </cell>
          <cell r="AD623">
            <v>1.3135400607392174</v>
          </cell>
          <cell r="AE623">
            <v>1514.0883796933342</v>
          </cell>
          <cell r="AF623">
            <v>1093.3307248616286</v>
          </cell>
          <cell r="AG623">
            <v>2</v>
          </cell>
          <cell r="AH623">
            <v>548530.78965084965</v>
          </cell>
          <cell r="AI623">
            <v>-127.42439601876471</v>
          </cell>
          <cell r="AJ623">
            <v>-1.2569483508795443E-3</v>
          </cell>
          <cell r="AK623">
            <v>-127.42439601876471</v>
          </cell>
        </row>
        <row r="624">
          <cell r="B624" t="str">
            <v>50_115_0.4_40</v>
          </cell>
          <cell r="F624">
            <v>50</v>
          </cell>
          <cell r="G624">
            <v>115</v>
          </cell>
          <cell r="H624">
            <v>49.266783790762894</v>
          </cell>
          <cell r="R624">
            <v>0.4</v>
          </cell>
          <cell r="W624">
            <v>0.18011387047198468</v>
          </cell>
          <cell r="X624">
            <v>0.7332162092371064</v>
          </cell>
          <cell r="AK624">
            <v>-283.66866499480875</v>
          </cell>
          <cell r="AL624">
            <v>5.0277934035181777E-4</v>
          </cell>
          <cell r="AM624">
            <v>-127.42439601876471</v>
          </cell>
        </row>
        <row r="625">
          <cell r="B625" t="str">
            <v>LoPGas</v>
          </cell>
          <cell r="C625" t="str">
            <v>Branch</v>
          </cell>
          <cell r="D625" t="str">
            <v>x</v>
          </cell>
          <cell r="E625" t="str">
            <v>B</v>
          </cell>
          <cell r="F625">
            <v>50</v>
          </cell>
          <cell r="G625">
            <v>115</v>
          </cell>
          <cell r="J625">
            <v>5.4</v>
          </cell>
          <cell r="K625">
            <v>5.4</v>
          </cell>
          <cell r="L625">
            <v>80</v>
          </cell>
          <cell r="M625">
            <v>55.4</v>
          </cell>
          <cell r="N625">
            <v>13200.000000000002</v>
          </cell>
          <cell r="O625">
            <v>1.2</v>
          </cell>
          <cell r="P625">
            <v>16</v>
          </cell>
          <cell r="Q625">
            <v>30</v>
          </cell>
          <cell r="R625">
            <v>0.4</v>
          </cell>
          <cell r="S625">
            <v>0.5</v>
          </cell>
          <cell r="T625">
            <v>0.75</v>
          </cell>
          <cell r="U625">
            <v>157.85400000000001</v>
          </cell>
          <cell r="V625">
            <v>0.32997075204029175</v>
          </cell>
          <cell r="W625">
            <v>0.12804452931326438</v>
          </cell>
          <cell r="X625">
            <v>56.693130395545332</v>
          </cell>
          <cell r="Y625">
            <v>57.986260791090665</v>
          </cell>
          <cell r="Z625">
            <v>0.10513255248336051</v>
          </cell>
          <cell r="AA625">
            <v>0.18534739333705766</v>
          </cell>
          <cell r="AB625">
            <v>10.590508807326579</v>
          </cell>
          <cell r="AC625">
            <v>1.4201630217426477</v>
          </cell>
          <cell r="AD625">
            <v>1.3448169596467003</v>
          </cell>
          <cell r="AE625">
            <v>78.858769775694498</v>
          </cell>
          <cell r="AF625">
            <v>521.5792908265305</v>
          </cell>
          <cell r="AG625">
            <v>2</v>
          </cell>
          <cell r="AH625">
            <v>87196.990767874697</v>
          </cell>
          <cell r="AI625">
            <v>-57.27180488378503</v>
          </cell>
          <cell r="AJ625">
            <v>-1.0846932743141103E-2</v>
          </cell>
          <cell r="AK625">
            <v>-916.34887814056049</v>
          </cell>
        </row>
        <row r="626">
          <cell r="B626" t="str">
            <v>LoPGas</v>
          </cell>
          <cell r="C626" t="str">
            <v>Header</v>
          </cell>
          <cell r="D626" t="str">
            <v>x</v>
          </cell>
          <cell r="E626" t="str">
            <v>H</v>
          </cell>
          <cell r="F626">
            <v>50</v>
          </cell>
          <cell r="G626">
            <v>115</v>
          </cell>
          <cell r="J626">
            <v>5.4</v>
          </cell>
          <cell r="K626">
            <v>5.4</v>
          </cell>
          <cell r="L626">
            <v>80</v>
          </cell>
          <cell r="M626">
            <v>57.986260791090665</v>
          </cell>
          <cell r="N626">
            <v>63360</v>
          </cell>
          <cell r="O626">
            <v>5.28</v>
          </cell>
          <cell r="P626">
            <v>1</v>
          </cell>
          <cell r="Q626">
            <v>20</v>
          </cell>
          <cell r="R626">
            <v>0.4</v>
          </cell>
          <cell r="S626">
            <v>0.73278748682815997</v>
          </cell>
          <cell r="T626">
            <v>0.75</v>
          </cell>
          <cell r="U626">
            <v>157.85400000000001</v>
          </cell>
          <cell r="V626">
            <v>0.50379915670428732</v>
          </cell>
          <cell r="W626">
            <v>0.19549831459226397</v>
          </cell>
          <cell r="X626">
            <v>58.195487863859647</v>
          </cell>
          <cell r="Y626">
            <v>58.404714936628629</v>
          </cell>
          <cell r="Z626">
            <v>1.9008771820491654E-2</v>
          </cell>
          <cell r="AA626">
            <v>7.4214678947687573E-2</v>
          </cell>
          <cell r="AB626">
            <v>8.5114816344094599</v>
          </cell>
          <cell r="AC626">
            <v>1.2851808927749975</v>
          </cell>
          <cell r="AD626">
            <v>1.3311277082893751</v>
          </cell>
          <cell r="AE626">
            <v>378.5220949233335</v>
          </cell>
          <cell r="AF626">
            <v>1083.3847549749742</v>
          </cell>
          <cell r="AG626">
            <v>2</v>
          </cell>
          <cell r="AH626">
            <v>273779.56877724949</v>
          </cell>
          <cell r="AI626">
            <v>-44.178126108930137</v>
          </cell>
          <cell r="AJ626">
            <v>-1.7431394455859428E-3</v>
          </cell>
          <cell r="AK626">
            <v>-44.178126108930137</v>
          </cell>
        </row>
        <row r="627">
          <cell r="B627" t="str">
            <v>LoPGas</v>
          </cell>
          <cell r="C627" t="str">
            <v>Header</v>
          </cell>
          <cell r="D627" t="str">
            <v>x</v>
          </cell>
          <cell r="E627" t="str">
            <v>H</v>
          </cell>
          <cell r="F627">
            <v>50</v>
          </cell>
          <cell r="G627">
            <v>115</v>
          </cell>
          <cell r="J627">
            <v>5.4</v>
          </cell>
          <cell r="K627">
            <v>5.4</v>
          </cell>
          <cell r="L627">
            <v>80</v>
          </cell>
          <cell r="M627">
            <v>58.404714936628629</v>
          </cell>
          <cell r="N627">
            <v>126720</v>
          </cell>
          <cell r="O627">
            <v>10.56</v>
          </cell>
          <cell r="P627">
            <v>1</v>
          </cell>
          <cell r="Q627">
            <v>20</v>
          </cell>
          <cell r="R627">
            <v>0.4</v>
          </cell>
          <cell r="S627">
            <v>1.01473233779264</v>
          </cell>
          <cell r="T627">
            <v>0.75</v>
          </cell>
          <cell r="U627">
            <v>157.85400000000001</v>
          </cell>
          <cell r="V627">
            <v>0.33495247072258305</v>
          </cell>
          <cell r="W627">
            <v>0.12997767587216913</v>
          </cell>
          <cell r="X627">
            <v>58.529814823251648</v>
          </cell>
          <cell r="Y627">
            <v>58.654914709874667</v>
          </cell>
          <cell r="Z627">
            <v>1.1585851842743855E-2</v>
          </cell>
          <cell r="AA627">
            <v>5.6348177516846884E-2</v>
          </cell>
          <cell r="AB627">
            <v>6.9331063611990746</v>
          </cell>
          <cell r="AC627">
            <v>1.1475653460880508</v>
          </cell>
          <cell r="AD627">
            <v>1.3236165285543</v>
          </cell>
          <cell r="AE627">
            <v>757.044189846667</v>
          </cell>
          <cell r="AF627">
            <v>1079.6577946520058</v>
          </cell>
          <cell r="AG627">
            <v>2</v>
          </cell>
          <cell r="AH627">
            <v>386166.96035384125</v>
          </cell>
          <cell r="AI627">
            <v>-52.771020609969405</v>
          </cell>
          <cell r="AJ627">
            <v>-1.0410949457459243E-3</v>
          </cell>
          <cell r="AK627">
            <v>-52.771020609969405</v>
          </cell>
        </row>
        <row r="628">
          <cell r="B628" t="str">
            <v>LoPGas</v>
          </cell>
          <cell r="C628" t="str">
            <v>Header</v>
          </cell>
          <cell r="D628" t="str">
            <v>x</v>
          </cell>
          <cell r="E628" t="str">
            <v>H</v>
          </cell>
          <cell r="F628">
            <v>50</v>
          </cell>
          <cell r="G628">
            <v>115</v>
          </cell>
          <cell r="J628">
            <v>5.4</v>
          </cell>
          <cell r="K628">
            <v>5.4</v>
          </cell>
          <cell r="L628">
            <v>80</v>
          </cell>
          <cell r="M628">
            <v>58.654914709874667</v>
          </cell>
          <cell r="N628">
            <v>190080</v>
          </cell>
          <cell r="O628">
            <v>15.84</v>
          </cell>
          <cell r="P628">
            <v>1</v>
          </cell>
          <cell r="Q628">
            <v>20</v>
          </cell>
          <cell r="R628">
            <v>0.4</v>
          </cell>
          <cell r="S628">
            <v>1.2386846748934399</v>
          </cell>
          <cell r="T628">
            <v>0.75</v>
          </cell>
          <cell r="U628">
            <v>157.85400000000001</v>
          </cell>
          <cell r="V628">
            <v>0.25662234753060176</v>
          </cell>
          <cell r="W628">
            <v>9.9581818987424242E-2</v>
          </cell>
          <cell r="X628">
            <v>58.748699478154833</v>
          </cell>
          <cell r="Y628">
            <v>58.842484246434992</v>
          </cell>
          <cell r="Z628">
            <v>8.7874812403349045E-3</v>
          </cell>
          <cell r="AA628">
            <v>4.8203252399561566E-2</v>
          </cell>
          <cell r="AB628">
            <v>6.0613410564312922</v>
          </cell>
          <cell r="AC628">
            <v>1.058385109540793</v>
          </cell>
          <cell r="AD628">
            <v>1.3177882190240733</v>
          </cell>
          <cell r="AE628">
            <v>1135.5662847700005</v>
          </cell>
          <cell r="AF628">
            <v>1064.4668801199218</v>
          </cell>
          <cell r="AG628">
            <v>2</v>
          </cell>
          <cell r="AH628">
            <v>469311.86902964831</v>
          </cell>
          <cell r="AI628">
            <v>-59.295122257144477</v>
          </cell>
          <cell r="AJ628">
            <v>-7.7987061049485053E-4</v>
          </cell>
          <cell r="AK628">
            <v>-59.295122257144477</v>
          </cell>
        </row>
        <row r="629">
          <cell r="B629" t="str">
            <v>LoPGas</v>
          </cell>
          <cell r="C629" t="str">
            <v>Leader</v>
          </cell>
          <cell r="D629" t="str">
            <v>x</v>
          </cell>
          <cell r="E629" t="str">
            <v>L</v>
          </cell>
          <cell r="F629">
            <v>50</v>
          </cell>
          <cell r="G629">
            <v>115</v>
          </cell>
          <cell r="J629">
            <v>5.4</v>
          </cell>
          <cell r="K629">
            <v>5.4</v>
          </cell>
          <cell r="L629">
            <v>80</v>
          </cell>
          <cell r="M629">
            <v>58.842484246434992</v>
          </cell>
          <cell r="N629">
            <v>253440.00000000003</v>
          </cell>
          <cell r="O629">
            <v>21.12</v>
          </cell>
          <cell r="P629">
            <v>1</v>
          </cell>
          <cell r="Q629">
            <v>20</v>
          </cell>
          <cell r="R629">
            <v>0.4</v>
          </cell>
          <cell r="S629">
            <v>1.4046444981305601</v>
          </cell>
          <cell r="T629">
            <v>0.75</v>
          </cell>
          <cell r="U629">
            <v>157.85400000000001</v>
          </cell>
          <cell r="V629">
            <v>0.2317760824619374</v>
          </cell>
          <cell r="W629">
            <v>8.9940272589032588E-2</v>
          </cell>
          <cell r="X629">
            <v>58.918387274713723</v>
          </cell>
          <cell r="Y629">
            <v>58.994290302992461</v>
          </cell>
          <cell r="Z629">
            <v>7.1750416412612594E-3</v>
          </cell>
          <cell r="AA629">
            <v>4.254537990804455E-2</v>
          </cell>
          <cell r="AB629">
            <v>5.5502556253984103</v>
          </cell>
          <cell r="AC629">
            <v>1.0011398970100693</v>
          </cell>
          <cell r="AD629">
            <v>1.3135409542781302</v>
          </cell>
          <cell r="AE629">
            <v>1514.0883796933342</v>
          </cell>
          <cell r="AF629">
            <v>1091.9186982332637</v>
          </cell>
          <cell r="AG629">
            <v>2</v>
          </cell>
          <cell r="AH629">
            <v>548547.44736196531</v>
          </cell>
          <cell r="AI629">
            <v>-63.942100611981672</v>
          </cell>
          <cell r="AJ629">
            <v>-6.3074199625139744E-4</v>
          </cell>
          <cell r="AK629">
            <v>-63.942100611981672</v>
          </cell>
        </row>
        <row r="630">
          <cell r="B630" t="str">
            <v>50_115_0.4_20</v>
          </cell>
          <cell r="F630">
            <v>50</v>
          </cell>
          <cell r="G630">
            <v>115</v>
          </cell>
          <cell r="H630">
            <v>49.356957388645846</v>
          </cell>
          <cell r="R630">
            <v>0.4</v>
          </cell>
          <cell r="W630">
            <v>8.9940272589032588E-2</v>
          </cell>
          <cell r="X630">
            <v>0.6430426113541543</v>
          </cell>
          <cell r="AK630">
            <v>-220.18636958802568</v>
          </cell>
          <cell r="AL630">
            <v>2.5229679850055897E-4</v>
          </cell>
          <cell r="AM630">
            <v>-63.942100611981672</v>
          </cell>
        </row>
        <row r="631">
          <cell r="B631" t="str">
            <v>LoPGas</v>
          </cell>
          <cell r="C631" t="str">
            <v>Branch</v>
          </cell>
          <cell r="D631" t="str">
            <v>x</v>
          </cell>
          <cell r="E631" t="str">
            <v>B</v>
          </cell>
          <cell r="F631">
            <v>50</v>
          </cell>
          <cell r="G631">
            <v>115</v>
          </cell>
          <cell r="J631">
            <v>5.4</v>
          </cell>
          <cell r="K631">
            <v>5.4</v>
          </cell>
          <cell r="L631">
            <v>80</v>
          </cell>
          <cell r="M631">
            <v>55.4</v>
          </cell>
          <cell r="N631">
            <v>13200.000000000002</v>
          </cell>
          <cell r="O631">
            <v>1.2</v>
          </cell>
          <cell r="P631">
            <v>16</v>
          </cell>
          <cell r="Q631">
            <v>30</v>
          </cell>
          <cell r="R631">
            <v>0.4</v>
          </cell>
          <cell r="S631">
            <v>0.5</v>
          </cell>
          <cell r="T631">
            <v>0.75</v>
          </cell>
          <cell r="U631">
            <v>157.85400000000001</v>
          </cell>
          <cell r="V631">
            <v>0.32997075204029175</v>
          </cell>
          <cell r="W631">
            <v>0.12804452931326438</v>
          </cell>
          <cell r="X631">
            <v>56.693130395545332</v>
          </cell>
          <cell r="Y631">
            <v>57.986260791090665</v>
          </cell>
          <cell r="Z631">
            <v>0.10513255248336051</v>
          </cell>
          <cell r="AA631">
            <v>0.18534739333705766</v>
          </cell>
          <cell r="AB631">
            <v>10.590508807326579</v>
          </cell>
          <cell r="AC631">
            <v>1.4201630217426477</v>
          </cell>
          <cell r="AD631">
            <v>1.3448169596467003</v>
          </cell>
          <cell r="AE631">
            <v>78.858769775694498</v>
          </cell>
          <cell r="AF631">
            <v>521.5792908265305</v>
          </cell>
          <cell r="AG631">
            <v>2</v>
          </cell>
          <cell r="AH631">
            <v>87196.990767874697</v>
          </cell>
          <cell r="AI631">
            <v>-57.27180488378503</v>
          </cell>
          <cell r="AJ631">
            <v>-1.0846932743141103E-2</v>
          </cell>
          <cell r="AK631">
            <v>-916.34887814056049</v>
          </cell>
        </row>
        <row r="632">
          <cell r="B632" t="str">
            <v>LoPGas</v>
          </cell>
          <cell r="C632" t="str">
            <v>Header</v>
          </cell>
          <cell r="D632" t="str">
            <v>x</v>
          </cell>
          <cell r="E632" t="str">
            <v>H</v>
          </cell>
          <cell r="F632">
            <v>50</v>
          </cell>
          <cell r="G632">
            <v>115</v>
          </cell>
          <cell r="J632">
            <v>5.4</v>
          </cell>
          <cell r="K632">
            <v>5.4</v>
          </cell>
          <cell r="L632">
            <v>80</v>
          </cell>
          <cell r="M632">
            <v>57.986260791090665</v>
          </cell>
          <cell r="N632">
            <v>63360</v>
          </cell>
          <cell r="O632">
            <v>5.28</v>
          </cell>
          <cell r="P632">
            <v>1</v>
          </cell>
          <cell r="Q632">
            <v>20</v>
          </cell>
          <cell r="R632">
            <v>0.4</v>
          </cell>
          <cell r="S632">
            <v>0.73278748682815997</v>
          </cell>
          <cell r="T632">
            <v>0.75</v>
          </cell>
          <cell r="U632">
            <v>157.85400000000001</v>
          </cell>
          <cell r="V632">
            <v>0.50379915670428732</v>
          </cell>
          <cell r="W632">
            <v>0.19549831459226397</v>
          </cell>
          <cell r="X632">
            <v>58.195487863859647</v>
          </cell>
          <cell r="Y632">
            <v>58.404714936628629</v>
          </cell>
          <cell r="Z632">
            <v>1.9008771820491654E-2</v>
          </cell>
          <cell r="AA632">
            <v>7.4214678947687573E-2</v>
          </cell>
          <cell r="AB632">
            <v>8.5114816344094599</v>
          </cell>
          <cell r="AC632">
            <v>1.2851808927749975</v>
          </cell>
          <cell r="AD632">
            <v>1.3311277082893751</v>
          </cell>
          <cell r="AE632">
            <v>378.5220949233335</v>
          </cell>
          <cell r="AF632">
            <v>1083.3847549749742</v>
          </cell>
          <cell r="AG632">
            <v>2</v>
          </cell>
          <cell r="AH632">
            <v>273779.56877724949</v>
          </cell>
          <cell r="AI632">
            <v>-44.178126108930137</v>
          </cell>
          <cell r="AJ632">
            <v>-1.7431394455859428E-3</v>
          </cell>
          <cell r="AK632">
            <v>-44.178126108930137</v>
          </cell>
        </row>
        <row r="633">
          <cell r="B633" t="str">
            <v>LoPGas</v>
          </cell>
          <cell r="C633" t="str">
            <v>Header</v>
          </cell>
          <cell r="D633" t="str">
            <v>x</v>
          </cell>
          <cell r="E633" t="str">
            <v>H</v>
          </cell>
          <cell r="F633">
            <v>50</v>
          </cell>
          <cell r="G633">
            <v>115</v>
          </cell>
          <cell r="J633">
            <v>5.4</v>
          </cell>
          <cell r="K633">
            <v>5.4</v>
          </cell>
          <cell r="L633">
            <v>80</v>
          </cell>
          <cell r="M633">
            <v>58.404714936628629</v>
          </cell>
          <cell r="N633">
            <v>126720</v>
          </cell>
          <cell r="O633">
            <v>10.56</v>
          </cell>
          <cell r="P633">
            <v>1</v>
          </cell>
          <cell r="Q633">
            <v>20</v>
          </cell>
          <cell r="R633">
            <v>0.4</v>
          </cell>
          <cell r="S633">
            <v>1.01473233779264</v>
          </cell>
          <cell r="T633">
            <v>0.75</v>
          </cell>
          <cell r="U633">
            <v>157.85400000000001</v>
          </cell>
          <cell r="V633">
            <v>0.33495247072258305</v>
          </cell>
          <cell r="W633">
            <v>0.12997767587216913</v>
          </cell>
          <cell r="X633">
            <v>58.529814823251648</v>
          </cell>
          <cell r="Y633">
            <v>58.654914709874667</v>
          </cell>
          <cell r="Z633">
            <v>1.1585851842743855E-2</v>
          </cell>
          <cell r="AA633">
            <v>5.6348177516846884E-2</v>
          </cell>
          <cell r="AB633">
            <v>6.9331063611990746</v>
          </cell>
          <cell r="AC633">
            <v>1.1475653460880508</v>
          </cell>
          <cell r="AD633">
            <v>1.3236165285543</v>
          </cell>
          <cell r="AE633">
            <v>757.044189846667</v>
          </cell>
          <cell r="AF633">
            <v>1079.6577946520058</v>
          </cell>
          <cell r="AG633">
            <v>2</v>
          </cell>
          <cell r="AH633">
            <v>386166.96035384125</v>
          </cell>
          <cell r="AI633">
            <v>-52.771020609969405</v>
          </cell>
          <cell r="AJ633">
            <v>-1.0410949457459243E-3</v>
          </cell>
          <cell r="AK633">
            <v>-52.771020609969405</v>
          </cell>
        </row>
        <row r="634">
          <cell r="B634" t="str">
            <v>LoPGas</v>
          </cell>
          <cell r="C634" t="str">
            <v>Header</v>
          </cell>
          <cell r="D634" t="str">
            <v>x</v>
          </cell>
          <cell r="E634" t="str">
            <v>H</v>
          </cell>
          <cell r="F634">
            <v>50</v>
          </cell>
          <cell r="G634">
            <v>115</v>
          </cell>
          <cell r="J634">
            <v>5.4</v>
          </cell>
          <cell r="K634">
            <v>5.4</v>
          </cell>
          <cell r="L634">
            <v>80</v>
          </cell>
          <cell r="M634">
            <v>58.654914709874667</v>
          </cell>
          <cell r="N634">
            <v>190080</v>
          </cell>
          <cell r="O634">
            <v>15.84</v>
          </cell>
          <cell r="P634">
            <v>1</v>
          </cell>
          <cell r="Q634">
            <v>20</v>
          </cell>
          <cell r="R634">
            <v>0.4</v>
          </cell>
          <cell r="S634">
            <v>1.2386846748934399</v>
          </cell>
          <cell r="T634">
            <v>0.75</v>
          </cell>
          <cell r="U634">
            <v>157.85400000000001</v>
          </cell>
          <cell r="V634">
            <v>0.25662234753060176</v>
          </cell>
          <cell r="W634">
            <v>9.9581818987424242E-2</v>
          </cell>
          <cell r="X634">
            <v>58.748699478154833</v>
          </cell>
          <cell r="Y634">
            <v>58.842484246434992</v>
          </cell>
          <cell r="Z634">
            <v>8.7874812403349045E-3</v>
          </cell>
          <cell r="AA634">
            <v>4.8203252399561566E-2</v>
          </cell>
          <cell r="AB634">
            <v>6.0613410564312922</v>
          </cell>
          <cell r="AC634">
            <v>1.058385109540793</v>
          </cell>
          <cell r="AD634">
            <v>1.3177882190240733</v>
          </cell>
          <cell r="AE634">
            <v>1135.5662847700005</v>
          </cell>
          <cell r="AF634">
            <v>1064.4668801199218</v>
          </cell>
          <cell r="AG634">
            <v>2</v>
          </cell>
          <cell r="AH634">
            <v>469311.86902964831</v>
          </cell>
          <cell r="AI634">
            <v>-59.295122257144477</v>
          </cell>
          <cell r="AJ634">
            <v>-7.7987061049485053E-4</v>
          </cell>
          <cell r="AK634">
            <v>-59.295122257144477</v>
          </cell>
        </row>
        <row r="635">
          <cell r="B635" t="str">
            <v>LoPGas</v>
          </cell>
          <cell r="C635" t="str">
            <v>Leader</v>
          </cell>
          <cell r="D635" t="str">
            <v>x</v>
          </cell>
          <cell r="E635" t="str">
            <v>L</v>
          </cell>
          <cell r="F635">
            <v>50</v>
          </cell>
          <cell r="G635">
            <v>115</v>
          </cell>
          <cell r="J635">
            <v>5.4</v>
          </cell>
          <cell r="K635">
            <v>5.4</v>
          </cell>
          <cell r="L635">
            <v>80</v>
          </cell>
          <cell r="M635">
            <v>58.842484246434992</v>
          </cell>
          <cell r="N635">
            <v>253440.00000000003</v>
          </cell>
          <cell r="O635">
            <v>21.12</v>
          </cell>
          <cell r="P635">
            <v>1</v>
          </cell>
          <cell r="Q635">
            <v>60</v>
          </cell>
          <cell r="R635">
            <v>0.4</v>
          </cell>
          <cell r="S635">
            <v>1.4046444981305601</v>
          </cell>
          <cell r="T635">
            <v>0.75</v>
          </cell>
          <cell r="U635">
            <v>157.85400000000001</v>
          </cell>
          <cell r="V635">
            <v>0.69714073965454681</v>
          </cell>
          <cell r="W635">
            <v>0.27052415198080837</v>
          </cell>
          <cell r="X635">
            <v>59.068926397000396</v>
          </cell>
          <cell r="Y635">
            <v>59.295368547565793</v>
          </cell>
          <cell r="Z635">
            <v>2.140536282264105E-2</v>
          </cell>
          <cell r="AA635">
            <v>4.257301182610225E-2</v>
          </cell>
          <cell r="AB635">
            <v>5.5502556253984103</v>
          </cell>
          <cell r="AC635">
            <v>1.0011412614532629</v>
          </cell>
          <cell r="AD635">
            <v>1.313539164069212</v>
          </cell>
          <cell r="AE635">
            <v>1514.0883796933342</v>
          </cell>
          <cell r="AF635">
            <v>1094.7564991385307</v>
          </cell>
          <cell r="AG635">
            <v>2</v>
          </cell>
          <cell r="AH635">
            <v>548514.78156836785</v>
          </cell>
          <cell r="AI635">
            <v>-190.44906767912582</v>
          </cell>
          <cell r="AJ635">
            <v>-1.8786405823777402E-3</v>
          </cell>
          <cell r="AK635">
            <v>-190.44906767912582</v>
          </cell>
        </row>
        <row r="636">
          <cell r="B636" t="str">
            <v>50_115_0.4_60</v>
          </cell>
          <cell r="F636">
            <v>50</v>
          </cell>
          <cell r="G636">
            <v>115</v>
          </cell>
          <cell r="H636">
            <v>49.17637350925407</v>
          </cell>
          <cell r="R636">
            <v>0.4</v>
          </cell>
          <cell r="W636">
            <v>0.27052415198080837</v>
          </cell>
          <cell r="X636">
            <v>0.82362649074593008</v>
          </cell>
          <cell r="AK636">
            <v>-346.69333665516984</v>
          </cell>
          <cell r="AL636">
            <v>7.5145623295109609E-4</v>
          </cell>
          <cell r="AM636">
            <v>-190.44906767912582</v>
          </cell>
        </row>
        <row r="637">
          <cell r="B637" t="str">
            <v>LoPGas</v>
          </cell>
          <cell r="C637" t="str">
            <v>Branch</v>
          </cell>
          <cell r="D637" t="str">
            <v>x</v>
          </cell>
          <cell r="E637" t="str">
            <v>B</v>
          </cell>
          <cell r="F637">
            <v>50</v>
          </cell>
          <cell r="G637">
            <v>115</v>
          </cell>
          <cell r="J637">
            <v>5.4</v>
          </cell>
          <cell r="K637">
            <v>5.4</v>
          </cell>
          <cell r="L637">
            <v>80</v>
          </cell>
          <cell r="M637">
            <v>55.4</v>
          </cell>
          <cell r="N637">
            <v>13200.000000000002</v>
          </cell>
          <cell r="O637">
            <v>1.2</v>
          </cell>
          <cell r="P637">
            <v>16</v>
          </cell>
          <cell r="Q637">
            <v>30</v>
          </cell>
          <cell r="R637">
            <v>0.4</v>
          </cell>
          <cell r="S637">
            <v>0.5</v>
          </cell>
          <cell r="T637">
            <v>0.75</v>
          </cell>
          <cell r="U637">
            <v>157.85400000000001</v>
          </cell>
          <cell r="V637">
            <v>0.32997075204029175</v>
          </cell>
          <cell r="W637">
            <v>0.12804452931326438</v>
          </cell>
          <cell r="X637">
            <v>56.693130395545332</v>
          </cell>
          <cell r="Y637">
            <v>57.986260791090665</v>
          </cell>
          <cell r="Z637">
            <v>0.10513255248336051</v>
          </cell>
          <cell r="AA637">
            <v>0.18534739333705766</v>
          </cell>
          <cell r="AB637">
            <v>10.590508807326579</v>
          </cell>
          <cell r="AC637">
            <v>1.4201630217426477</v>
          </cell>
          <cell r="AD637">
            <v>1.3448169596467003</v>
          </cell>
          <cell r="AE637">
            <v>78.858769775694498</v>
          </cell>
          <cell r="AF637">
            <v>521.5792908265305</v>
          </cell>
          <cell r="AG637">
            <v>2</v>
          </cell>
          <cell r="AH637">
            <v>87196.990767874697</v>
          </cell>
          <cell r="AI637">
            <v>-57.27180488378503</v>
          </cell>
          <cell r="AJ637">
            <v>-1.0846932743141103E-2</v>
          </cell>
          <cell r="AK637">
            <v>-916.34887814056049</v>
          </cell>
        </row>
        <row r="638">
          <cell r="B638" t="str">
            <v>LoPGas</v>
          </cell>
          <cell r="C638" t="str">
            <v>Header</v>
          </cell>
          <cell r="D638" t="str">
            <v>x</v>
          </cell>
          <cell r="E638" t="str">
            <v>H</v>
          </cell>
          <cell r="F638">
            <v>50</v>
          </cell>
          <cell r="G638">
            <v>115</v>
          </cell>
          <cell r="J638">
            <v>5.4</v>
          </cell>
          <cell r="K638">
            <v>5.4</v>
          </cell>
          <cell r="L638">
            <v>80</v>
          </cell>
          <cell r="M638">
            <v>57.986260791090665</v>
          </cell>
          <cell r="N638">
            <v>63360</v>
          </cell>
          <cell r="O638">
            <v>5.28</v>
          </cell>
          <cell r="P638">
            <v>1</v>
          </cell>
          <cell r="Q638">
            <v>20</v>
          </cell>
          <cell r="R638">
            <v>0.4</v>
          </cell>
          <cell r="S638">
            <v>0.73278748682815997</v>
          </cell>
          <cell r="T638">
            <v>0.75</v>
          </cell>
          <cell r="U638">
            <v>157.85400000000001</v>
          </cell>
          <cell r="V638">
            <v>0.50379915670428732</v>
          </cell>
          <cell r="W638">
            <v>0.19549831459226397</v>
          </cell>
          <cell r="X638">
            <v>58.195487863859647</v>
          </cell>
          <cell r="Y638">
            <v>58.404714936628629</v>
          </cell>
          <cell r="Z638">
            <v>1.9008771820491654E-2</v>
          </cell>
          <cell r="AA638">
            <v>7.4214678947687573E-2</v>
          </cell>
          <cell r="AB638">
            <v>8.5114816344094599</v>
          </cell>
          <cell r="AC638">
            <v>1.2851808927749975</v>
          </cell>
          <cell r="AD638">
            <v>1.3311277082893751</v>
          </cell>
          <cell r="AE638">
            <v>378.5220949233335</v>
          </cell>
          <cell r="AF638">
            <v>1083.3847549749742</v>
          </cell>
          <cell r="AG638">
            <v>2</v>
          </cell>
          <cell r="AH638">
            <v>273779.56877724949</v>
          </cell>
          <cell r="AI638">
            <v>-44.178126108930137</v>
          </cell>
          <cell r="AJ638">
            <v>-1.7431394455859428E-3</v>
          </cell>
          <cell r="AK638">
            <v>-44.178126108930137</v>
          </cell>
        </row>
        <row r="639">
          <cell r="B639" t="str">
            <v>LoPGas</v>
          </cell>
          <cell r="C639" t="str">
            <v>Header</v>
          </cell>
          <cell r="D639" t="str">
            <v>x</v>
          </cell>
          <cell r="E639" t="str">
            <v>H</v>
          </cell>
          <cell r="F639">
            <v>50</v>
          </cell>
          <cell r="G639">
            <v>115</v>
          </cell>
          <cell r="J639">
            <v>5.4</v>
          </cell>
          <cell r="K639">
            <v>5.4</v>
          </cell>
          <cell r="L639">
            <v>80</v>
          </cell>
          <cell r="M639">
            <v>58.404714936628629</v>
          </cell>
          <cell r="N639">
            <v>126720</v>
          </cell>
          <cell r="O639">
            <v>10.56</v>
          </cell>
          <cell r="P639">
            <v>1</v>
          </cell>
          <cell r="Q639">
            <v>20</v>
          </cell>
          <cell r="R639">
            <v>0.4</v>
          </cell>
          <cell r="S639">
            <v>1.01473233779264</v>
          </cell>
          <cell r="T639">
            <v>0.75</v>
          </cell>
          <cell r="U639">
            <v>157.85400000000001</v>
          </cell>
          <cell r="V639">
            <v>0.33495247072258305</v>
          </cell>
          <cell r="W639">
            <v>0.12997767587216913</v>
          </cell>
          <cell r="X639">
            <v>58.529814823251648</v>
          </cell>
          <cell r="Y639">
            <v>58.654914709874667</v>
          </cell>
          <cell r="Z639">
            <v>1.1585851842743855E-2</v>
          </cell>
          <cell r="AA639">
            <v>5.6348177516846884E-2</v>
          </cell>
          <cell r="AB639">
            <v>6.9331063611990746</v>
          </cell>
          <cell r="AC639">
            <v>1.1475653460880508</v>
          </cell>
          <cell r="AD639">
            <v>1.3236165285543</v>
          </cell>
          <cell r="AE639">
            <v>757.044189846667</v>
          </cell>
          <cell r="AF639">
            <v>1079.6577946520058</v>
          </cell>
          <cell r="AG639">
            <v>2</v>
          </cell>
          <cell r="AH639">
            <v>386166.96035384125</v>
          </cell>
          <cell r="AI639">
            <v>-52.771020609969405</v>
          </cell>
          <cell r="AJ639">
            <v>-1.0410949457459243E-3</v>
          </cell>
          <cell r="AK639">
            <v>-52.771020609969405</v>
          </cell>
        </row>
        <row r="640">
          <cell r="B640" t="str">
            <v>LoPGas</v>
          </cell>
          <cell r="C640" t="str">
            <v>Header</v>
          </cell>
          <cell r="D640" t="str">
            <v>x</v>
          </cell>
          <cell r="E640" t="str">
            <v>H</v>
          </cell>
          <cell r="F640">
            <v>50</v>
          </cell>
          <cell r="G640">
            <v>115</v>
          </cell>
          <cell r="J640">
            <v>5.4</v>
          </cell>
          <cell r="K640">
            <v>5.4</v>
          </cell>
          <cell r="L640">
            <v>80</v>
          </cell>
          <cell r="M640">
            <v>58.654914709874667</v>
          </cell>
          <cell r="N640">
            <v>190080</v>
          </cell>
          <cell r="O640">
            <v>15.84</v>
          </cell>
          <cell r="P640">
            <v>1</v>
          </cell>
          <cell r="Q640">
            <v>20</v>
          </cell>
          <cell r="R640">
            <v>0.4</v>
          </cell>
          <cell r="S640">
            <v>1.2386846748934399</v>
          </cell>
          <cell r="T640">
            <v>0.75</v>
          </cell>
          <cell r="U640">
            <v>157.85400000000001</v>
          </cell>
          <cell r="V640">
            <v>0.25662234753060176</v>
          </cell>
          <cell r="W640">
            <v>9.9581818987424242E-2</v>
          </cell>
          <cell r="X640">
            <v>58.748699478154833</v>
          </cell>
          <cell r="Y640">
            <v>58.842484246434992</v>
          </cell>
          <cell r="Z640">
            <v>8.7874812403349045E-3</v>
          </cell>
          <cell r="AA640">
            <v>4.8203252399561566E-2</v>
          </cell>
          <cell r="AB640">
            <v>6.0613410564312922</v>
          </cell>
          <cell r="AC640">
            <v>1.058385109540793</v>
          </cell>
          <cell r="AD640">
            <v>1.3177882190240733</v>
          </cell>
          <cell r="AE640">
            <v>1135.5662847700005</v>
          </cell>
          <cell r="AF640">
            <v>1064.4668801199218</v>
          </cell>
          <cell r="AG640">
            <v>2</v>
          </cell>
          <cell r="AH640">
            <v>469311.86902964831</v>
          </cell>
          <cell r="AI640">
            <v>-59.295122257144477</v>
          </cell>
          <cell r="AJ640">
            <v>-7.7987061049485053E-4</v>
          </cell>
          <cell r="AK640">
            <v>-59.295122257144477</v>
          </cell>
        </row>
        <row r="641">
          <cell r="B641" t="str">
            <v>LoPGas</v>
          </cell>
          <cell r="C641" t="str">
            <v>Leader</v>
          </cell>
          <cell r="D641" t="str">
            <v>x</v>
          </cell>
          <cell r="E641" t="str">
            <v>L</v>
          </cell>
          <cell r="F641">
            <v>50</v>
          </cell>
          <cell r="G641">
            <v>115</v>
          </cell>
          <cell r="J641">
            <v>5.4</v>
          </cell>
          <cell r="K641">
            <v>5.4</v>
          </cell>
          <cell r="L641">
            <v>80</v>
          </cell>
          <cell r="M641">
            <v>58.842484246434992</v>
          </cell>
          <cell r="N641">
            <v>253440.00000000003</v>
          </cell>
          <cell r="O641">
            <v>21.12</v>
          </cell>
          <cell r="P641">
            <v>1</v>
          </cell>
          <cell r="Q641">
            <v>100</v>
          </cell>
          <cell r="R641">
            <v>0.4</v>
          </cell>
          <cell r="S641">
            <v>1.4046444981305601</v>
          </cell>
          <cell r="T641">
            <v>0.75</v>
          </cell>
          <cell r="U641">
            <v>157.85400000000001</v>
          </cell>
          <cell r="V641">
            <v>1.1649808825574142</v>
          </cell>
          <cell r="W641">
            <v>0.45206863894350136</v>
          </cell>
          <cell r="X641">
            <v>59.217796240134525</v>
          </cell>
          <cell r="Y641">
            <v>59.593108233834059</v>
          </cell>
          <cell r="Z641">
            <v>3.5477888620859988E-2</v>
          </cell>
          <cell r="AA641">
            <v>4.2601288006492259E-2</v>
          </cell>
          <cell r="AB641">
            <v>5.5502556253984103</v>
          </cell>
          <cell r="AC641">
            <v>1.0011426355030413</v>
          </cell>
          <cell r="AD641">
            <v>1.3135373612609675</v>
          </cell>
          <cell r="AE641">
            <v>1514.0883796933342</v>
          </cell>
          <cell r="AF641">
            <v>1097.6503703670871</v>
          </cell>
          <cell r="AG641">
            <v>2</v>
          </cell>
          <cell r="AH641">
            <v>548484.75239853712</v>
          </cell>
          <cell r="AI641">
            <v>-315.13414762829785</v>
          </cell>
          <cell r="AJ641">
            <v>-3.1085675862955512E-3</v>
          </cell>
          <cell r="AK641">
            <v>-315.13414762829785</v>
          </cell>
        </row>
        <row r="642">
          <cell r="B642" t="str">
            <v>50_115_0.4_100</v>
          </cell>
          <cell r="F642">
            <v>50</v>
          </cell>
          <cell r="G642">
            <v>115</v>
          </cell>
          <cell r="H642">
            <v>48.994829022291377</v>
          </cell>
          <cell r="R642">
            <v>0.4</v>
          </cell>
          <cell r="W642">
            <v>0.45206863894350136</v>
          </cell>
          <cell r="X642">
            <v>1.0051709777086231</v>
          </cell>
          <cell r="AK642">
            <v>-471.37841660434185</v>
          </cell>
          <cell r="AL642">
            <v>1.2434270345182206E-3</v>
          </cell>
          <cell r="AM642">
            <v>-315.13414762829785</v>
          </cell>
        </row>
        <row r="643">
          <cell r="B643" t="str">
            <v>LoPGas</v>
          </cell>
          <cell r="C643" t="str">
            <v>Branch</v>
          </cell>
          <cell r="D643" t="str">
            <v>x</v>
          </cell>
          <cell r="E643" t="str">
            <v>B</v>
          </cell>
          <cell r="F643">
            <v>50</v>
          </cell>
          <cell r="G643">
            <v>115</v>
          </cell>
          <cell r="J643">
            <v>5.4</v>
          </cell>
          <cell r="K643">
            <v>5.4</v>
          </cell>
          <cell r="L643">
            <v>80</v>
          </cell>
          <cell r="M643">
            <v>55.4</v>
          </cell>
          <cell r="N643">
            <v>13200.000000000002</v>
          </cell>
          <cell r="O643">
            <v>1.2</v>
          </cell>
          <cell r="P643">
            <v>16</v>
          </cell>
          <cell r="Q643">
            <v>30</v>
          </cell>
          <cell r="R643">
            <v>0.4</v>
          </cell>
          <cell r="S643">
            <v>0.5</v>
          </cell>
          <cell r="T643">
            <v>0.75</v>
          </cell>
          <cell r="U643">
            <v>157.85400000000001</v>
          </cell>
          <cell r="V643">
            <v>0.32997075204029175</v>
          </cell>
          <cell r="W643">
            <v>0.12804452931326438</v>
          </cell>
          <cell r="X643">
            <v>56.693130395545332</v>
          </cell>
          <cell r="Y643">
            <v>57.986260791090665</v>
          </cell>
          <cell r="Z643">
            <v>0.10513255248336051</v>
          </cell>
          <cell r="AA643">
            <v>0.18534739333705766</v>
          </cell>
          <cell r="AB643">
            <v>10.590508807326579</v>
          </cell>
          <cell r="AC643">
            <v>1.4201630217426477</v>
          </cell>
          <cell r="AD643">
            <v>1.3448169596467003</v>
          </cell>
          <cell r="AE643">
            <v>78.858769775694498</v>
          </cell>
          <cell r="AF643">
            <v>521.5792908265305</v>
          </cell>
          <cell r="AG643">
            <v>2</v>
          </cell>
          <cell r="AH643">
            <v>87196.990767874697</v>
          </cell>
          <cell r="AI643">
            <v>-57.27180488378503</v>
          </cell>
          <cell r="AJ643">
            <v>-1.0846932743141103E-2</v>
          </cell>
          <cell r="AK643">
            <v>-916.34887814056049</v>
          </cell>
        </row>
        <row r="644">
          <cell r="B644" t="str">
            <v>LoPGas</v>
          </cell>
          <cell r="C644" t="str">
            <v>Header</v>
          </cell>
          <cell r="D644" t="str">
            <v>x</v>
          </cell>
          <cell r="E644" t="str">
            <v>H</v>
          </cell>
          <cell r="F644">
            <v>50</v>
          </cell>
          <cell r="G644">
            <v>115</v>
          </cell>
          <cell r="J644">
            <v>5.4</v>
          </cell>
          <cell r="K644">
            <v>5.4</v>
          </cell>
          <cell r="L644">
            <v>80</v>
          </cell>
          <cell r="M644">
            <v>57.986260791090665</v>
          </cell>
          <cell r="N644">
            <v>63360</v>
          </cell>
          <cell r="O644">
            <v>5.28</v>
          </cell>
          <cell r="P644">
            <v>1</v>
          </cell>
          <cell r="Q644">
            <v>20</v>
          </cell>
          <cell r="R644">
            <v>0.4</v>
          </cell>
          <cell r="S644">
            <v>0.73278748682815997</v>
          </cell>
          <cell r="T644">
            <v>0.75</v>
          </cell>
          <cell r="U644">
            <v>157.85400000000001</v>
          </cell>
          <cell r="V644">
            <v>0.50379915670428732</v>
          </cell>
          <cell r="W644">
            <v>0.19549831459226397</v>
          </cell>
          <cell r="X644">
            <v>58.195487863859647</v>
          </cell>
          <cell r="Y644">
            <v>58.404714936628629</v>
          </cell>
          <cell r="Z644">
            <v>1.9008771820491654E-2</v>
          </cell>
          <cell r="AA644">
            <v>7.4214678947687573E-2</v>
          </cell>
          <cell r="AB644">
            <v>8.5114816344094599</v>
          </cell>
          <cell r="AC644">
            <v>1.2851808927749975</v>
          </cell>
          <cell r="AD644">
            <v>1.3311277082893751</v>
          </cell>
          <cell r="AE644">
            <v>378.5220949233335</v>
          </cell>
          <cell r="AF644">
            <v>1083.3847549749742</v>
          </cell>
          <cell r="AG644">
            <v>2</v>
          </cell>
          <cell r="AH644">
            <v>273779.56877724949</v>
          </cell>
          <cell r="AI644">
            <v>-44.178126108930137</v>
          </cell>
          <cell r="AJ644">
            <v>-1.7431394455859428E-3</v>
          </cell>
          <cell r="AK644">
            <v>-44.178126108930137</v>
          </cell>
        </row>
        <row r="645">
          <cell r="B645" t="str">
            <v>LoPGas</v>
          </cell>
          <cell r="C645" t="str">
            <v>Header</v>
          </cell>
          <cell r="D645" t="str">
            <v>x</v>
          </cell>
          <cell r="E645" t="str">
            <v>H</v>
          </cell>
          <cell r="F645">
            <v>50</v>
          </cell>
          <cell r="G645">
            <v>115</v>
          </cell>
          <cell r="J645">
            <v>5.4</v>
          </cell>
          <cell r="K645">
            <v>5.4</v>
          </cell>
          <cell r="L645">
            <v>80</v>
          </cell>
          <cell r="M645">
            <v>58.404714936628629</v>
          </cell>
          <cell r="N645">
            <v>126720</v>
          </cell>
          <cell r="O645">
            <v>10.56</v>
          </cell>
          <cell r="P645">
            <v>1</v>
          </cell>
          <cell r="Q645">
            <v>20</v>
          </cell>
          <cell r="R645">
            <v>0.4</v>
          </cell>
          <cell r="S645">
            <v>1.01473233779264</v>
          </cell>
          <cell r="T645">
            <v>0.75</v>
          </cell>
          <cell r="U645">
            <v>157.85400000000001</v>
          </cell>
          <cell r="V645">
            <v>0.33495247072258305</v>
          </cell>
          <cell r="W645">
            <v>0.12997767587216913</v>
          </cell>
          <cell r="X645">
            <v>58.529814823251648</v>
          </cell>
          <cell r="Y645">
            <v>58.654914709874667</v>
          </cell>
          <cell r="Z645">
            <v>1.1585851842743855E-2</v>
          </cell>
          <cell r="AA645">
            <v>5.6348177516846884E-2</v>
          </cell>
          <cell r="AB645">
            <v>6.9331063611990746</v>
          </cell>
          <cell r="AC645">
            <v>1.1475653460880508</v>
          </cell>
          <cell r="AD645">
            <v>1.3236165285543</v>
          </cell>
          <cell r="AE645">
            <v>757.044189846667</v>
          </cell>
          <cell r="AF645">
            <v>1079.6577946520058</v>
          </cell>
          <cell r="AG645">
            <v>2</v>
          </cell>
          <cell r="AH645">
            <v>386166.96035384125</v>
          </cell>
          <cell r="AI645">
            <v>-52.771020609969405</v>
          </cell>
          <cell r="AJ645">
            <v>-1.0410949457459243E-3</v>
          </cell>
          <cell r="AK645">
            <v>-52.771020609969405</v>
          </cell>
        </row>
        <row r="646">
          <cell r="B646" t="str">
            <v>LoPGas</v>
          </cell>
          <cell r="C646" t="str">
            <v>Header</v>
          </cell>
          <cell r="D646" t="str">
            <v>x</v>
          </cell>
          <cell r="E646" t="str">
            <v>H</v>
          </cell>
          <cell r="F646">
            <v>50</v>
          </cell>
          <cell r="G646">
            <v>115</v>
          </cell>
          <cell r="J646">
            <v>5.4</v>
          </cell>
          <cell r="K646">
            <v>5.4</v>
          </cell>
          <cell r="L646">
            <v>80</v>
          </cell>
          <cell r="M646">
            <v>58.654914709874667</v>
          </cell>
          <cell r="N646">
            <v>190080</v>
          </cell>
          <cell r="O646">
            <v>15.84</v>
          </cell>
          <cell r="P646">
            <v>1</v>
          </cell>
          <cell r="Q646">
            <v>20</v>
          </cell>
          <cell r="R646">
            <v>0.4</v>
          </cell>
          <cell r="S646">
            <v>1.2386846748934399</v>
          </cell>
          <cell r="T646">
            <v>0.75</v>
          </cell>
          <cell r="U646">
            <v>157.85400000000001</v>
          </cell>
          <cell r="V646">
            <v>0.25662234753060176</v>
          </cell>
          <cell r="W646">
            <v>9.9581818987424242E-2</v>
          </cell>
          <cell r="X646">
            <v>58.748699478154833</v>
          </cell>
          <cell r="Y646">
            <v>58.842484246434992</v>
          </cell>
          <cell r="Z646">
            <v>8.7874812403349045E-3</v>
          </cell>
          <cell r="AA646">
            <v>4.8203252399561566E-2</v>
          </cell>
          <cell r="AB646">
            <v>6.0613410564312922</v>
          </cell>
          <cell r="AC646">
            <v>1.058385109540793</v>
          </cell>
          <cell r="AD646">
            <v>1.3177882190240733</v>
          </cell>
          <cell r="AE646">
            <v>1135.5662847700005</v>
          </cell>
          <cell r="AF646">
            <v>1064.4668801199218</v>
          </cell>
          <cell r="AG646">
            <v>2</v>
          </cell>
          <cell r="AH646">
            <v>469311.86902964831</v>
          </cell>
          <cell r="AI646">
            <v>-59.295122257144477</v>
          </cell>
          <cell r="AJ646">
            <v>-7.7987061049485053E-4</v>
          </cell>
          <cell r="AK646">
            <v>-59.295122257144477</v>
          </cell>
        </row>
        <row r="647">
          <cell r="B647" t="str">
            <v>LoPGas</v>
          </cell>
          <cell r="C647" t="str">
            <v>Leader</v>
          </cell>
          <cell r="D647" t="str">
            <v>x</v>
          </cell>
          <cell r="E647" t="str">
            <v>L</v>
          </cell>
          <cell r="F647">
            <v>50</v>
          </cell>
          <cell r="G647">
            <v>115</v>
          </cell>
          <cell r="J647">
            <v>5.4</v>
          </cell>
          <cell r="K647">
            <v>5.4</v>
          </cell>
          <cell r="L647">
            <v>80</v>
          </cell>
          <cell r="M647">
            <v>58.842484246434992</v>
          </cell>
          <cell r="N647">
            <v>253440.00000000003</v>
          </cell>
          <cell r="O647">
            <v>21.12</v>
          </cell>
          <cell r="P647">
            <v>1</v>
          </cell>
          <cell r="Q647">
            <v>150</v>
          </cell>
          <cell r="R647">
            <v>0.4</v>
          </cell>
          <cell r="S647">
            <v>1.4046444981305601</v>
          </cell>
          <cell r="T647">
            <v>0.75</v>
          </cell>
          <cell r="U647">
            <v>157.85400000000001</v>
          </cell>
          <cell r="V647">
            <v>1.7533751319147806</v>
          </cell>
          <cell r="W647">
            <v>0.68039392002901877</v>
          </cell>
          <cell r="X647">
            <v>59.401572557048254</v>
          </cell>
          <cell r="Y647">
            <v>59.960660867661524</v>
          </cell>
          <cell r="Z647">
            <v>5.2850090447793652E-2</v>
          </cell>
          <cell r="AA647">
            <v>4.2637573190826762E-2</v>
          </cell>
          <cell r="AB647">
            <v>5.5502556253984103</v>
          </cell>
          <cell r="AC647">
            <v>1.0011443667507753</v>
          </cell>
          <cell r="AD647">
            <v>1.3135350898017695</v>
          </cell>
          <cell r="AE647">
            <v>1514.0883796933342</v>
          </cell>
          <cell r="AF647">
            <v>1101.3499701819617</v>
          </cell>
          <cell r="AG647">
            <v>2</v>
          </cell>
          <cell r="AH647">
            <v>548451.0430651264</v>
          </cell>
          <cell r="AI647">
            <v>-468.45429527954218</v>
          </cell>
          <cell r="AJ647">
            <v>-4.620958562968968E-3</v>
          </cell>
          <cell r="AK647">
            <v>-468.45429527954218</v>
          </cell>
        </row>
        <row r="648">
          <cell r="B648" t="str">
            <v>50_115_0.4_150</v>
          </cell>
          <cell r="F648">
            <v>50</v>
          </cell>
          <cell r="G648">
            <v>115</v>
          </cell>
          <cell r="H648">
            <v>48.76650374120586</v>
          </cell>
          <cell r="R648">
            <v>0.4</v>
          </cell>
          <cell r="W648">
            <v>0.68039392002901877</v>
          </cell>
          <cell r="X648">
            <v>1.2334962587941405</v>
          </cell>
          <cell r="AK648">
            <v>-624.69856425558623</v>
          </cell>
          <cell r="AL648">
            <v>1.8483834251875873E-3</v>
          </cell>
          <cell r="AM648">
            <v>-468.45429527954218</v>
          </cell>
        </row>
        <row r="649">
          <cell r="B649" t="str">
            <v>LoPGas</v>
          </cell>
          <cell r="C649" t="str">
            <v>Branch</v>
          </cell>
          <cell r="D649" t="str">
            <v>x</v>
          </cell>
          <cell r="E649" t="str">
            <v>B</v>
          </cell>
          <cell r="F649">
            <v>50</v>
          </cell>
          <cell r="G649">
            <v>115</v>
          </cell>
          <cell r="J649">
            <v>5.4</v>
          </cell>
          <cell r="K649">
            <v>5.4</v>
          </cell>
          <cell r="L649">
            <v>80</v>
          </cell>
          <cell r="M649">
            <v>55.4</v>
          </cell>
          <cell r="N649">
            <v>13200.000000000002</v>
          </cell>
          <cell r="O649">
            <v>1.2</v>
          </cell>
          <cell r="P649">
            <v>16</v>
          </cell>
          <cell r="Q649">
            <v>30</v>
          </cell>
          <cell r="R649">
            <v>0.4</v>
          </cell>
          <cell r="S649">
            <v>0.5</v>
          </cell>
          <cell r="T649">
            <v>0.75</v>
          </cell>
          <cell r="U649">
            <v>157.85400000000001</v>
          </cell>
          <cell r="V649">
            <v>0.32997075204029175</v>
          </cell>
          <cell r="W649">
            <v>0.12804452931326438</v>
          </cell>
          <cell r="X649">
            <v>56.693130395545332</v>
          </cell>
          <cell r="Y649">
            <v>57.986260791090665</v>
          </cell>
          <cell r="Z649">
            <v>0.10513255248336051</v>
          </cell>
          <cell r="AA649">
            <v>0.18534739333705766</v>
          </cell>
          <cell r="AB649">
            <v>10.590508807326579</v>
          </cell>
          <cell r="AC649">
            <v>1.4201630217426477</v>
          </cell>
          <cell r="AD649">
            <v>1.3448169596467003</v>
          </cell>
          <cell r="AE649">
            <v>78.858769775694498</v>
          </cell>
          <cell r="AF649">
            <v>521.5792908265305</v>
          </cell>
          <cell r="AG649">
            <v>2</v>
          </cell>
          <cell r="AH649">
            <v>87196.990767874697</v>
          </cell>
          <cell r="AI649">
            <v>-57.27180488378503</v>
          </cell>
          <cell r="AJ649">
            <v>-1.0846932743141103E-2</v>
          </cell>
          <cell r="AK649">
            <v>-916.34887814056049</v>
          </cell>
        </row>
        <row r="650">
          <cell r="B650" t="str">
            <v>LoPGas</v>
          </cell>
          <cell r="C650" t="str">
            <v>Header</v>
          </cell>
          <cell r="D650" t="str">
            <v>x</v>
          </cell>
          <cell r="E650" t="str">
            <v>H</v>
          </cell>
          <cell r="F650">
            <v>50</v>
          </cell>
          <cell r="G650">
            <v>115</v>
          </cell>
          <cell r="J650">
            <v>5.4</v>
          </cell>
          <cell r="K650">
            <v>5.4</v>
          </cell>
          <cell r="L650">
            <v>80</v>
          </cell>
          <cell r="M650">
            <v>57.986260791090665</v>
          </cell>
          <cell r="N650">
            <v>63360</v>
          </cell>
          <cell r="O650">
            <v>5.28</v>
          </cell>
          <cell r="P650">
            <v>1</v>
          </cell>
          <cell r="Q650">
            <v>20</v>
          </cell>
          <cell r="R650">
            <v>0.4</v>
          </cell>
          <cell r="S650">
            <v>0.73278748682815997</v>
          </cell>
          <cell r="T650">
            <v>0.75</v>
          </cell>
          <cell r="U650">
            <v>157.85400000000001</v>
          </cell>
          <cell r="V650">
            <v>0.50379915670428732</v>
          </cell>
          <cell r="W650">
            <v>0.19549831459226397</v>
          </cell>
          <cell r="X650">
            <v>58.195487863859647</v>
          </cell>
          <cell r="Y650">
            <v>58.404714936628629</v>
          </cell>
          <cell r="Z650">
            <v>1.9008771820491654E-2</v>
          </cell>
          <cell r="AA650">
            <v>7.4214678947687573E-2</v>
          </cell>
          <cell r="AB650">
            <v>8.5114816344094599</v>
          </cell>
          <cell r="AC650">
            <v>1.2851808927749975</v>
          </cell>
          <cell r="AD650">
            <v>1.3311277082893751</v>
          </cell>
          <cell r="AE650">
            <v>378.5220949233335</v>
          </cell>
          <cell r="AF650">
            <v>1083.3847549749742</v>
          </cell>
          <cell r="AG650">
            <v>2</v>
          </cell>
          <cell r="AH650">
            <v>273779.56877724949</v>
          </cell>
          <cell r="AI650">
            <v>-44.178126108930137</v>
          </cell>
          <cell r="AJ650">
            <v>-1.7431394455859428E-3</v>
          </cell>
          <cell r="AK650">
            <v>-44.178126108930137</v>
          </cell>
        </row>
        <row r="651">
          <cell r="B651" t="str">
            <v>LoPGas</v>
          </cell>
          <cell r="C651" t="str">
            <v>Header</v>
          </cell>
          <cell r="D651" t="str">
            <v>x</v>
          </cell>
          <cell r="E651" t="str">
            <v>H</v>
          </cell>
          <cell r="F651">
            <v>50</v>
          </cell>
          <cell r="G651">
            <v>115</v>
          </cell>
          <cell r="J651">
            <v>5.4</v>
          </cell>
          <cell r="K651">
            <v>5.4</v>
          </cell>
          <cell r="L651">
            <v>80</v>
          </cell>
          <cell r="M651">
            <v>58.404714936628629</v>
          </cell>
          <cell r="N651">
            <v>126720</v>
          </cell>
          <cell r="O651">
            <v>10.56</v>
          </cell>
          <cell r="P651">
            <v>1</v>
          </cell>
          <cell r="Q651">
            <v>20</v>
          </cell>
          <cell r="R651">
            <v>0.4</v>
          </cell>
          <cell r="S651">
            <v>1.01473233779264</v>
          </cell>
          <cell r="T651">
            <v>0.75</v>
          </cell>
          <cell r="U651">
            <v>157.85400000000001</v>
          </cell>
          <cell r="V651">
            <v>0.33495247072258305</v>
          </cell>
          <cell r="W651">
            <v>0.12997767587216913</v>
          </cell>
          <cell r="X651">
            <v>58.529814823251648</v>
          </cell>
          <cell r="Y651">
            <v>58.654914709874667</v>
          </cell>
          <cell r="Z651">
            <v>1.1585851842743855E-2</v>
          </cell>
          <cell r="AA651">
            <v>5.6348177516846884E-2</v>
          </cell>
          <cell r="AB651">
            <v>6.9331063611990746</v>
          </cell>
          <cell r="AC651">
            <v>1.1475653460880508</v>
          </cell>
          <cell r="AD651">
            <v>1.3236165285543</v>
          </cell>
          <cell r="AE651">
            <v>757.044189846667</v>
          </cell>
          <cell r="AF651">
            <v>1079.6577946520058</v>
          </cell>
          <cell r="AG651">
            <v>2</v>
          </cell>
          <cell r="AH651">
            <v>386166.96035384125</v>
          </cell>
          <cell r="AI651">
            <v>-52.771020609969405</v>
          </cell>
          <cell r="AJ651">
            <v>-1.0410949457459243E-3</v>
          </cell>
          <cell r="AK651">
            <v>-52.771020609969405</v>
          </cell>
        </row>
        <row r="652">
          <cell r="B652" t="str">
            <v>LoPGas</v>
          </cell>
          <cell r="C652" t="str">
            <v>Header</v>
          </cell>
          <cell r="D652" t="str">
            <v>x</v>
          </cell>
          <cell r="E652" t="str">
            <v>H</v>
          </cell>
          <cell r="F652">
            <v>50</v>
          </cell>
          <cell r="G652">
            <v>115</v>
          </cell>
          <cell r="J652">
            <v>5.4</v>
          </cell>
          <cell r="K652">
            <v>5.4</v>
          </cell>
          <cell r="L652">
            <v>80</v>
          </cell>
          <cell r="M652">
            <v>58.654914709874667</v>
          </cell>
          <cell r="N652">
            <v>190080</v>
          </cell>
          <cell r="O652">
            <v>15.84</v>
          </cell>
          <cell r="P652">
            <v>1</v>
          </cell>
          <cell r="Q652">
            <v>20</v>
          </cell>
          <cell r="R652">
            <v>0.4</v>
          </cell>
          <cell r="S652">
            <v>1.2386846748934399</v>
          </cell>
          <cell r="T652">
            <v>0.75</v>
          </cell>
          <cell r="U652">
            <v>157.85400000000001</v>
          </cell>
          <cell r="V652">
            <v>0.25662234753060176</v>
          </cell>
          <cell r="W652">
            <v>9.9581818987424242E-2</v>
          </cell>
          <cell r="X652">
            <v>58.748699478154833</v>
          </cell>
          <cell r="Y652">
            <v>58.842484246434992</v>
          </cell>
          <cell r="Z652">
            <v>8.7874812403349045E-3</v>
          </cell>
          <cell r="AA652">
            <v>4.8203252399561566E-2</v>
          </cell>
          <cell r="AB652">
            <v>6.0613410564312922</v>
          </cell>
          <cell r="AC652">
            <v>1.058385109540793</v>
          </cell>
          <cell r="AD652">
            <v>1.3177882190240733</v>
          </cell>
          <cell r="AE652">
            <v>1135.5662847700005</v>
          </cell>
          <cell r="AF652">
            <v>1064.4668801199218</v>
          </cell>
          <cell r="AG652">
            <v>2</v>
          </cell>
          <cell r="AH652">
            <v>469311.86902964831</v>
          </cell>
          <cell r="AI652">
            <v>-59.295122257144477</v>
          </cell>
          <cell r="AJ652">
            <v>-7.7987061049485053E-4</v>
          </cell>
          <cell r="AK652">
            <v>-59.295122257144477</v>
          </cell>
        </row>
        <row r="653">
          <cell r="B653" t="str">
            <v>LoPGas</v>
          </cell>
          <cell r="C653" t="str">
            <v>Leader</v>
          </cell>
          <cell r="D653" t="str">
            <v>x</v>
          </cell>
          <cell r="E653" t="str">
            <v>L</v>
          </cell>
          <cell r="F653">
            <v>50</v>
          </cell>
          <cell r="G653">
            <v>115</v>
          </cell>
          <cell r="J653">
            <v>5.4</v>
          </cell>
          <cell r="K653">
            <v>5.4</v>
          </cell>
          <cell r="L653">
            <v>80</v>
          </cell>
          <cell r="M653">
            <v>58.842484246434992</v>
          </cell>
          <cell r="N653">
            <v>253440.00000000003</v>
          </cell>
          <cell r="O653">
            <v>21.12</v>
          </cell>
          <cell r="P653">
            <v>1</v>
          </cell>
          <cell r="Q653">
            <v>200</v>
          </cell>
          <cell r="R653">
            <v>0.4</v>
          </cell>
          <cell r="S653">
            <v>1.4046444981305601</v>
          </cell>
          <cell r="T653">
            <v>0.75</v>
          </cell>
          <cell r="U653">
            <v>157.85400000000001</v>
          </cell>
          <cell r="V653">
            <v>2.3459061524063807</v>
          </cell>
          <cell r="W653">
            <v>0.91032446736761585</v>
          </cell>
          <cell r="X653">
            <v>59.582824643176338</v>
          </cell>
          <cell r="Y653">
            <v>60.32316503991769</v>
          </cell>
          <cell r="Z653">
            <v>6.9983679120418696E-2</v>
          </cell>
          <cell r="AA653">
            <v>4.2674945642286306E-2</v>
          </cell>
          <cell r="AB653">
            <v>5.5502556253984103</v>
          </cell>
          <cell r="AC653">
            <v>1.001146113419652</v>
          </cell>
          <cell r="AD653">
            <v>1.3135327981174401</v>
          </cell>
          <cell r="AE653">
            <v>1514.0883796933342</v>
          </cell>
          <cell r="AF653">
            <v>1105.1453054496462</v>
          </cell>
          <cell r="AG653">
            <v>2</v>
          </cell>
          <cell r="AH653">
            <v>548421.73561597406</v>
          </cell>
          <cell r="AI653">
            <v>-618.98654751887955</v>
          </cell>
          <cell r="AJ653">
            <v>-6.1058489930445022E-3</v>
          </cell>
          <cell r="AK653">
            <v>-618.98654751887955</v>
          </cell>
        </row>
        <row r="654">
          <cell r="B654" t="str">
            <v>50_115_0.4_200</v>
          </cell>
          <cell r="F654">
            <v>50</v>
          </cell>
          <cell r="G654">
            <v>115</v>
          </cell>
          <cell r="H654">
            <v>48.536573193867262</v>
          </cell>
          <cell r="R654">
            <v>0.4</v>
          </cell>
          <cell r="W654">
            <v>0.91032446736761585</v>
          </cell>
          <cell r="X654">
            <v>1.4634268061327376</v>
          </cell>
          <cell r="AK654">
            <v>-775.2308164949236</v>
          </cell>
          <cell r="AL654">
            <v>2.4423395972178008E-3</v>
          </cell>
          <cell r="AM654">
            <v>-618.98654751887955</v>
          </cell>
        </row>
        <row r="655">
          <cell r="B655" t="str">
            <v>LoPGas</v>
          </cell>
          <cell r="C655" t="str">
            <v>Branch</v>
          </cell>
          <cell r="D655" t="str">
            <v>x</v>
          </cell>
          <cell r="E655" t="str">
            <v>B</v>
          </cell>
          <cell r="F655">
            <v>50</v>
          </cell>
          <cell r="G655">
            <v>115</v>
          </cell>
          <cell r="J655">
            <v>5.4</v>
          </cell>
          <cell r="K655">
            <v>5.4</v>
          </cell>
          <cell r="L655">
            <v>80</v>
          </cell>
          <cell r="M655">
            <v>55.4</v>
          </cell>
          <cell r="N655">
            <v>13200.000000000002</v>
          </cell>
          <cell r="O655">
            <v>1.2</v>
          </cell>
          <cell r="P655">
            <v>16</v>
          </cell>
          <cell r="Q655">
            <v>30</v>
          </cell>
          <cell r="R655">
            <v>0.2</v>
          </cell>
          <cell r="S655">
            <v>0.5</v>
          </cell>
          <cell r="T655">
            <v>0.75</v>
          </cell>
          <cell r="U655">
            <v>157.85400000000001</v>
          </cell>
          <cell r="V655">
            <v>9.576534000812674E-2</v>
          </cell>
          <cell r="W655">
            <v>3.7161559956579993E-2</v>
          </cell>
          <cell r="X655">
            <v>57.835367339910775</v>
          </cell>
          <cell r="Y655">
            <v>60.270734679821544</v>
          </cell>
          <cell r="Z655">
            <v>0.19799734470819286</v>
          </cell>
          <cell r="AA655">
            <v>0.32306421402917745</v>
          </cell>
          <cell r="AB655">
            <v>10.590508807326579</v>
          </cell>
          <cell r="AC655">
            <v>1.4214455925447356</v>
          </cell>
          <cell r="AD655">
            <v>1.3436035308840084</v>
          </cell>
          <cell r="AE655">
            <v>39.429384887847249</v>
          </cell>
          <cell r="AF655">
            <v>261.72152342790184</v>
          </cell>
          <cell r="AG655">
            <v>2</v>
          </cell>
          <cell r="AH655">
            <v>43514.866547445752</v>
          </cell>
          <cell r="AI655">
            <v>-53.688967956817905</v>
          </cell>
          <cell r="AJ655">
            <v>-2.0336730286673446E-2</v>
          </cell>
          <cell r="AK655">
            <v>-859.02348730908648</v>
          </cell>
        </row>
        <row r="656">
          <cell r="B656" t="str">
            <v>LoPGas</v>
          </cell>
          <cell r="C656" t="str">
            <v>Header</v>
          </cell>
          <cell r="D656" t="str">
            <v>x</v>
          </cell>
          <cell r="E656" t="str">
            <v>H</v>
          </cell>
          <cell r="F656">
            <v>50</v>
          </cell>
          <cell r="G656">
            <v>115</v>
          </cell>
          <cell r="J656">
            <v>5.4</v>
          </cell>
          <cell r="K656">
            <v>5.4</v>
          </cell>
          <cell r="L656">
            <v>80</v>
          </cell>
          <cell r="M656">
            <v>60.270734679821544</v>
          </cell>
          <cell r="N656">
            <v>63360</v>
          </cell>
          <cell r="O656">
            <v>5.28</v>
          </cell>
          <cell r="P656">
            <v>1</v>
          </cell>
          <cell r="Q656">
            <v>20</v>
          </cell>
          <cell r="R656">
            <v>0.2</v>
          </cell>
          <cell r="S656">
            <v>0.73278748682815997</v>
          </cell>
          <cell r="T656">
            <v>0.75</v>
          </cell>
          <cell r="U656">
            <v>157.85400000000001</v>
          </cell>
          <cell r="V656">
            <v>0.14306295418515025</v>
          </cell>
          <cell r="W656">
            <v>5.5515310122295602E-2</v>
          </cell>
          <cell r="X656">
            <v>60.643572209177705</v>
          </cell>
          <cell r="Y656">
            <v>61.016409738533874</v>
          </cell>
          <cell r="Z656">
            <v>3.7795378926232748E-2</v>
          </cell>
          <cell r="AA656">
            <v>0.12955620773691351</v>
          </cell>
          <cell r="AB656">
            <v>8.5114816344094599</v>
          </cell>
          <cell r="AC656">
            <v>1.2961805701857581</v>
          </cell>
          <cell r="AD656">
            <v>1.319831461670272</v>
          </cell>
          <cell r="AE656">
            <v>189.26104746166675</v>
          </cell>
          <cell r="AF656">
            <v>546.18320180248384</v>
          </cell>
          <cell r="AG656">
            <v>2</v>
          </cell>
          <cell r="AH656">
            <v>136378.14210359962</v>
          </cell>
          <cell r="AI656">
            <v>-38.952618174993873</v>
          </cell>
          <cell r="AJ656">
            <v>-3.0739124191125214E-3</v>
          </cell>
          <cell r="AK656">
            <v>-38.952618174993873</v>
          </cell>
        </row>
        <row r="657">
          <cell r="B657" t="str">
            <v>LoPGas</v>
          </cell>
          <cell r="C657" t="str">
            <v>Header</v>
          </cell>
          <cell r="D657" t="str">
            <v>x</v>
          </cell>
          <cell r="E657" t="str">
            <v>H</v>
          </cell>
          <cell r="F657">
            <v>50</v>
          </cell>
          <cell r="G657">
            <v>115</v>
          </cell>
          <cell r="J657">
            <v>5.4</v>
          </cell>
          <cell r="K657">
            <v>5.4</v>
          </cell>
          <cell r="L657">
            <v>80</v>
          </cell>
          <cell r="M657">
            <v>61.016409738533874</v>
          </cell>
          <cell r="N657">
            <v>126720</v>
          </cell>
          <cell r="O657">
            <v>10.56</v>
          </cell>
          <cell r="P657">
            <v>1</v>
          </cell>
          <cell r="Q657">
            <v>20</v>
          </cell>
          <cell r="R657">
            <v>0.2</v>
          </cell>
          <cell r="S657">
            <v>1.01473233779264</v>
          </cell>
          <cell r="T657">
            <v>0.75</v>
          </cell>
          <cell r="U657">
            <v>157.85400000000001</v>
          </cell>
          <cell r="V657">
            <v>9.4416538009203035E-2</v>
          </cell>
          <cell r="W657">
            <v>3.6638159879395005E-2</v>
          </cell>
          <cell r="X657">
            <v>61.236323547844194</v>
          </cell>
          <cell r="Y657">
            <v>61.456237357154521</v>
          </cell>
          <cell r="Z657">
            <v>2.3168832268437134E-2</v>
          </cell>
          <cell r="AA657">
            <v>9.8418994544717101E-2</v>
          </cell>
          <cell r="AB657">
            <v>6.9331063611990746</v>
          </cell>
          <cell r="AC657">
            <v>1.1590160758814838</v>
          </cell>
          <cell r="AD657">
            <v>1.3105395958576849</v>
          </cell>
          <cell r="AE657">
            <v>378.5220949233335</v>
          </cell>
          <cell r="AF657">
            <v>545.13057290715733</v>
          </cell>
          <cell r="AG657">
            <v>2</v>
          </cell>
          <cell r="AH657">
            <v>192345.30438513774</v>
          </cell>
          <cell r="AI657">
            <v>-45.815816777462409</v>
          </cell>
          <cell r="AJ657">
            <v>-1.8077579220905306E-3</v>
          </cell>
          <cell r="AK657">
            <v>-45.815816777462409</v>
          </cell>
        </row>
        <row r="658">
          <cell r="B658" t="str">
            <v>LoPGas</v>
          </cell>
          <cell r="C658" t="str">
            <v>Header</v>
          </cell>
          <cell r="D658" t="str">
            <v>x</v>
          </cell>
          <cell r="E658" t="str">
            <v>H</v>
          </cell>
          <cell r="F658">
            <v>50</v>
          </cell>
          <cell r="G658">
            <v>115</v>
          </cell>
          <cell r="J658">
            <v>5.4</v>
          </cell>
          <cell r="K658">
            <v>5.4</v>
          </cell>
          <cell r="L658">
            <v>80</v>
          </cell>
          <cell r="M658">
            <v>61.456237357154521</v>
          </cell>
          <cell r="N658">
            <v>190080</v>
          </cell>
          <cell r="O658">
            <v>15.84</v>
          </cell>
          <cell r="P658">
            <v>1</v>
          </cell>
          <cell r="Q658">
            <v>20</v>
          </cell>
          <cell r="R658">
            <v>0.2</v>
          </cell>
          <cell r="S658">
            <v>1.2386846748934399</v>
          </cell>
          <cell r="T658">
            <v>0.75</v>
          </cell>
          <cell r="U658">
            <v>157.85400000000001</v>
          </cell>
          <cell r="V658">
            <v>7.2019323657344148E-2</v>
          </cell>
          <cell r="W658">
            <v>2.7946963002463576E-2</v>
          </cell>
          <cell r="X658">
            <v>61.619580530879645</v>
          </cell>
          <cell r="Y658">
            <v>61.782923704604769</v>
          </cell>
          <cell r="Z658">
            <v>1.7617047507685113E-2</v>
          </cell>
          <cell r="AA658">
            <v>8.422009090884891E-2</v>
          </cell>
          <cell r="AB658">
            <v>6.0613410564312922</v>
          </cell>
          <cell r="AC658">
            <v>1.0698623910674454</v>
          </cell>
          <cell r="AD658">
            <v>1.3036512360732522</v>
          </cell>
          <cell r="AE658">
            <v>567.78314238500025</v>
          </cell>
          <cell r="AF658">
            <v>537.93360388350345</v>
          </cell>
          <cell r="AG658">
            <v>2</v>
          </cell>
          <cell r="AH658">
            <v>233744.88617233091</v>
          </cell>
          <cell r="AI658">
            <v>-50.946241741378721</v>
          </cell>
          <cell r="AJ658">
            <v>-1.3401263084327315E-3</v>
          </cell>
          <cell r="AK658">
            <v>-50.946241741378721</v>
          </cell>
        </row>
        <row r="659">
          <cell r="B659" t="str">
            <v>LoPGas</v>
          </cell>
          <cell r="C659" t="str">
            <v>Leader</v>
          </cell>
          <cell r="D659" t="str">
            <v>x</v>
          </cell>
          <cell r="E659" t="str">
            <v>L</v>
          </cell>
          <cell r="F659">
            <v>50</v>
          </cell>
          <cell r="G659">
            <v>115</v>
          </cell>
          <cell r="J659">
            <v>5.4</v>
          </cell>
          <cell r="K659">
            <v>5.4</v>
          </cell>
          <cell r="L659">
            <v>80</v>
          </cell>
          <cell r="M659">
            <v>61.782923704604769</v>
          </cell>
          <cell r="N659">
            <v>253440.00000000003</v>
          </cell>
          <cell r="O659">
            <v>21.12</v>
          </cell>
          <cell r="P659">
            <v>1</v>
          </cell>
          <cell r="Q659">
            <v>40</v>
          </cell>
          <cell r="R659">
            <v>0.2</v>
          </cell>
          <cell r="S659">
            <v>1.4046444981305601</v>
          </cell>
          <cell r="T659">
            <v>0.75</v>
          </cell>
          <cell r="U659">
            <v>157.85400000000001</v>
          </cell>
          <cell r="V659">
            <v>0.12970772415474321</v>
          </cell>
          <cell r="W659">
            <v>5.0332838243981826E-2</v>
          </cell>
          <cell r="X659">
            <v>62.043731674415483</v>
          </cell>
          <cell r="Y659">
            <v>62.304539644226196</v>
          </cell>
          <cell r="Z659">
            <v>2.8633350992402495E-2</v>
          </cell>
          <cell r="AA659">
            <v>7.4369811662059554E-2</v>
          </cell>
          <cell r="AB659">
            <v>5.5502556253984103</v>
          </cell>
          <cell r="AC659">
            <v>1.0126401193419208</v>
          </cell>
          <cell r="AD659">
            <v>1.2986234996684831</v>
          </cell>
          <cell r="AE659">
            <v>757.04418984666711</v>
          </cell>
          <cell r="AF659">
            <v>552.55891221203342</v>
          </cell>
          <cell r="AG659">
            <v>2</v>
          </cell>
          <cell r="AH659">
            <v>273158.80621006928</v>
          </cell>
          <cell r="AI659">
            <v>-108.2072452262977</v>
          </cell>
          <cell r="AJ659">
            <v>-2.1347704629556836E-3</v>
          </cell>
          <cell r="AK659">
            <v>-108.2072452262977</v>
          </cell>
        </row>
        <row r="660">
          <cell r="B660" t="str">
            <v>50_115_0.2_40</v>
          </cell>
          <cell r="F660">
            <v>50</v>
          </cell>
          <cell r="G660">
            <v>115</v>
          </cell>
          <cell r="H660">
            <v>49.792405168795284</v>
          </cell>
          <cell r="R660">
            <v>0.2</v>
          </cell>
          <cell r="W660">
            <v>5.0332838243981826E-2</v>
          </cell>
          <cell r="X660">
            <v>0.207594831204716</v>
          </cell>
          <cell r="AK660">
            <v>-243.92192192013272</v>
          </cell>
          <cell r="AL660">
            <v>4.2695409259113669E-4</v>
          </cell>
          <cell r="AM660">
            <v>-108.2072452262977</v>
          </cell>
        </row>
        <row r="661">
          <cell r="B661" t="str">
            <v>LoPGas</v>
          </cell>
          <cell r="C661" t="str">
            <v>Branch</v>
          </cell>
          <cell r="D661" t="str">
            <v>x</v>
          </cell>
          <cell r="E661" t="str">
            <v>B</v>
          </cell>
          <cell r="F661">
            <v>50</v>
          </cell>
          <cell r="G661">
            <v>115</v>
          </cell>
          <cell r="J661">
            <v>5.4</v>
          </cell>
          <cell r="K661">
            <v>5.4</v>
          </cell>
          <cell r="L661">
            <v>80</v>
          </cell>
          <cell r="M661">
            <v>55.4</v>
          </cell>
          <cell r="N661">
            <v>13200.000000000002</v>
          </cell>
          <cell r="O661">
            <v>1.2</v>
          </cell>
          <cell r="P661">
            <v>16</v>
          </cell>
          <cell r="Q661">
            <v>30</v>
          </cell>
          <cell r="R661">
            <v>0.2</v>
          </cell>
          <cell r="S661">
            <v>0.5</v>
          </cell>
          <cell r="T661">
            <v>0.75</v>
          </cell>
          <cell r="U661">
            <v>157.85400000000001</v>
          </cell>
          <cell r="V661">
            <v>9.576534000812674E-2</v>
          </cell>
          <cell r="W661">
            <v>3.7161559956579993E-2</v>
          </cell>
          <cell r="X661">
            <v>57.835367339910775</v>
          </cell>
          <cell r="Y661">
            <v>60.270734679821544</v>
          </cell>
          <cell r="Z661">
            <v>0.19799734470819286</v>
          </cell>
          <cell r="AA661">
            <v>0.32306421402917745</v>
          </cell>
          <cell r="AB661">
            <v>10.590508807326579</v>
          </cell>
          <cell r="AC661">
            <v>1.4214455925447356</v>
          </cell>
          <cell r="AD661">
            <v>1.3436035308840084</v>
          </cell>
          <cell r="AE661">
            <v>39.429384887847249</v>
          </cell>
          <cell r="AF661">
            <v>261.72152342790184</v>
          </cell>
          <cell r="AG661">
            <v>2</v>
          </cell>
          <cell r="AH661">
            <v>43514.866547445752</v>
          </cell>
          <cell r="AI661">
            <v>-53.688967956817905</v>
          </cell>
          <cell r="AJ661">
            <v>-2.0336730286673446E-2</v>
          </cell>
          <cell r="AK661">
            <v>-859.02348730908648</v>
          </cell>
        </row>
        <row r="662">
          <cell r="B662" t="str">
            <v>LoPGas</v>
          </cell>
          <cell r="C662" t="str">
            <v>Header</v>
          </cell>
          <cell r="D662" t="str">
            <v>x</v>
          </cell>
          <cell r="E662" t="str">
            <v>H</v>
          </cell>
          <cell r="F662">
            <v>50</v>
          </cell>
          <cell r="G662">
            <v>115</v>
          </cell>
          <cell r="J662">
            <v>5.4</v>
          </cell>
          <cell r="K662">
            <v>5.4</v>
          </cell>
          <cell r="L662">
            <v>80</v>
          </cell>
          <cell r="M662">
            <v>60.270734679821544</v>
          </cell>
          <cell r="N662">
            <v>63360</v>
          </cell>
          <cell r="O662">
            <v>5.28</v>
          </cell>
          <cell r="P662">
            <v>1</v>
          </cell>
          <cell r="Q662">
            <v>20</v>
          </cell>
          <cell r="R662">
            <v>0.2</v>
          </cell>
          <cell r="S662">
            <v>0.73278748682815997</v>
          </cell>
          <cell r="T662">
            <v>0.75</v>
          </cell>
          <cell r="U662">
            <v>157.85400000000001</v>
          </cell>
          <cell r="V662">
            <v>0.14306295418515025</v>
          </cell>
          <cell r="W662">
            <v>5.5515310122295602E-2</v>
          </cell>
          <cell r="X662">
            <v>60.643572209177705</v>
          </cell>
          <cell r="Y662">
            <v>61.016409738533874</v>
          </cell>
          <cell r="Z662">
            <v>3.7795378926232748E-2</v>
          </cell>
          <cell r="AA662">
            <v>0.12955620773691351</v>
          </cell>
          <cell r="AB662">
            <v>8.5114816344094599</v>
          </cell>
          <cell r="AC662">
            <v>1.2961805701857581</v>
          </cell>
          <cell r="AD662">
            <v>1.319831461670272</v>
          </cell>
          <cell r="AE662">
            <v>189.26104746166675</v>
          </cell>
          <cell r="AF662">
            <v>546.18320180248384</v>
          </cell>
          <cell r="AG662">
            <v>2</v>
          </cell>
          <cell r="AH662">
            <v>136378.14210359962</v>
          </cell>
          <cell r="AI662">
            <v>-38.952618174993873</v>
          </cell>
          <cell r="AJ662">
            <v>-3.0739124191125214E-3</v>
          </cell>
          <cell r="AK662">
            <v>-38.952618174993873</v>
          </cell>
        </row>
        <row r="663">
          <cell r="B663" t="str">
            <v>LoPGas</v>
          </cell>
          <cell r="C663" t="str">
            <v>Header</v>
          </cell>
          <cell r="D663" t="str">
            <v>x</v>
          </cell>
          <cell r="E663" t="str">
            <v>H</v>
          </cell>
          <cell r="F663">
            <v>50</v>
          </cell>
          <cell r="G663">
            <v>115</v>
          </cell>
          <cell r="J663">
            <v>5.4</v>
          </cell>
          <cell r="K663">
            <v>5.4</v>
          </cell>
          <cell r="L663">
            <v>80</v>
          </cell>
          <cell r="M663">
            <v>61.016409738533874</v>
          </cell>
          <cell r="N663">
            <v>126720</v>
          </cell>
          <cell r="O663">
            <v>10.56</v>
          </cell>
          <cell r="P663">
            <v>1</v>
          </cell>
          <cell r="Q663">
            <v>20</v>
          </cell>
          <cell r="R663">
            <v>0.2</v>
          </cell>
          <cell r="S663">
            <v>1.01473233779264</v>
          </cell>
          <cell r="T663">
            <v>0.75</v>
          </cell>
          <cell r="U663">
            <v>157.85400000000001</v>
          </cell>
          <cell r="V663">
            <v>9.4416538009203035E-2</v>
          </cell>
          <cell r="W663">
            <v>3.6638159879395005E-2</v>
          </cell>
          <cell r="X663">
            <v>61.236323547844194</v>
          </cell>
          <cell r="Y663">
            <v>61.456237357154521</v>
          </cell>
          <cell r="Z663">
            <v>2.3168832268437134E-2</v>
          </cell>
          <cell r="AA663">
            <v>9.8418994544717101E-2</v>
          </cell>
          <cell r="AB663">
            <v>6.9331063611990746</v>
          </cell>
          <cell r="AC663">
            <v>1.1590160758814838</v>
          </cell>
          <cell r="AD663">
            <v>1.3105395958576849</v>
          </cell>
          <cell r="AE663">
            <v>378.5220949233335</v>
          </cell>
          <cell r="AF663">
            <v>545.13057290715733</v>
          </cell>
          <cell r="AG663">
            <v>2</v>
          </cell>
          <cell r="AH663">
            <v>192345.30438513774</v>
          </cell>
          <cell r="AI663">
            <v>-45.815816777462409</v>
          </cell>
          <cell r="AJ663">
            <v>-1.8077579220905306E-3</v>
          </cell>
          <cell r="AK663">
            <v>-45.815816777462409</v>
          </cell>
        </row>
        <row r="664">
          <cell r="B664" t="str">
            <v>LoPGas</v>
          </cell>
          <cell r="C664" t="str">
            <v>Header</v>
          </cell>
          <cell r="D664" t="str">
            <v>x</v>
          </cell>
          <cell r="E664" t="str">
            <v>H</v>
          </cell>
          <cell r="F664">
            <v>50</v>
          </cell>
          <cell r="G664">
            <v>115</v>
          </cell>
          <cell r="J664">
            <v>5.4</v>
          </cell>
          <cell r="K664">
            <v>5.4</v>
          </cell>
          <cell r="L664">
            <v>80</v>
          </cell>
          <cell r="M664">
            <v>61.456237357154521</v>
          </cell>
          <cell r="N664">
            <v>190080</v>
          </cell>
          <cell r="O664">
            <v>15.84</v>
          </cell>
          <cell r="P664">
            <v>1</v>
          </cell>
          <cell r="Q664">
            <v>20</v>
          </cell>
          <cell r="R664">
            <v>0.2</v>
          </cell>
          <cell r="S664">
            <v>1.2386846748934399</v>
          </cell>
          <cell r="T664">
            <v>0.75</v>
          </cell>
          <cell r="U664">
            <v>157.85400000000001</v>
          </cell>
          <cell r="V664">
            <v>7.2019323657344148E-2</v>
          </cell>
          <cell r="W664">
            <v>2.7946963002463576E-2</v>
          </cell>
          <cell r="X664">
            <v>61.619580530879645</v>
          </cell>
          <cell r="Y664">
            <v>61.782923704604769</v>
          </cell>
          <cell r="Z664">
            <v>1.7617047507685113E-2</v>
          </cell>
          <cell r="AA664">
            <v>8.422009090884891E-2</v>
          </cell>
          <cell r="AB664">
            <v>6.0613410564312922</v>
          </cell>
          <cell r="AC664">
            <v>1.0698623910674454</v>
          </cell>
          <cell r="AD664">
            <v>1.3036512360732522</v>
          </cell>
          <cell r="AE664">
            <v>567.78314238500025</v>
          </cell>
          <cell r="AF664">
            <v>537.93360388350345</v>
          </cell>
          <cell r="AG664">
            <v>2</v>
          </cell>
          <cell r="AH664">
            <v>233744.88617233091</v>
          </cell>
          <cell r="AI664">
            <v>-50.946241741378721</v>
          </cell>
          <cell r="AJ664">
            <v>-1.3401263084327315E-3</v>
          </cell>
          <cell r="AK664">
            <v>-50.946241741378721</v>
          </cell>
        </row>
        <row r="665">
          <cell r="B665" t="str">
            <v>LoPGas</v>
          </cell>
          <cell r="C665" t="str">
            <v>Leader</v>
          </cell>
          <cell r="D665" t="str">
            <v>x</v>
          </cell>
          <cell r="E665" t="str">
            <v>L</v>
          </cell>
          <cell r="F665">
            <v>50</v>
          </cell>
          <cell r="G665">
            <v>115</v>
          </cell>
          <cell r="J665">
            <v>5.4</v>
          </cell>
          <cell r="K665">
            <v>5.4</v>
          </cell>
          <cell r="L665">
            <v>80</v>
          </cell>
          <cell r="M665">
            <v>61.782923704604769</v>
          </cell>
          <cell r="N665">
            <v>253440.00000000003</v>
          </cell>
          <cell r="O665">
            <v>21.12</v>
          </cell>
          <cell r="P665">
            <v>1</v>
          </cell>
          <cell r="Q665">
            <v>20</v>
          </cell>
          <cell r="R665">
            <v>0.2</v>
          </cell>
          <cell r="S665">
            <v>1.4046444981305601</v>
          </cell>
          <cell r="T665">
            <v>0.75</v>
          </cell>
          <cell r="U665">
            <v>157.85400000000001</v>
          </cell>
          <cell r="V665">
            <v>6.4800796944244232E-2</v>
          </cell>
          <cell r="W665">
            <v>2.5145827296952916E-2</v>
          </cell>
          <cell r="X665">
            <v>61.914168374867799</v>
          </cell>
          <cell r="Y665">
            <v>62.045413045130829</v>
          </cell>
          <cell r="Z665">
            <v>1.4408971904696477E-2</v>
          </cell>
          <cell r="AA665">
            <v>7.4351347184241995E-2</v>
          </cell>
          <cell r="AB665">
            <v>5.5502556253984103</v>
          </cell>
          <cell r="AC665">
            <v>1.0126389625177532</v>
          </cell>
          <cell r="AD665">
            <v>1.2986249831972674</v>
          </cell>
          <cell r="AE665">
            <v>757.04418984666711</v>
          </cell>
          <cell r="AF665">
            <v>552.11807428099723</v>
          </cell>
          <cell r="AG665">
            <v>2</v>
          </cell>
          <cell r="AH665">
            <v>273194.08034527639</v>
          </cell>
          <cell r="AI665">
            <v>-54.49704388489328</v>
          </cell>
          <cell r="AJ665">
            <v>-1.0751468569462845E-3</v>
          </cell>
          <cell r="AK665">
            <v>-54.49704388489328</v>
          </cell>
        </row>
        <row r="666">
          <cell r="B666" t="str">
            <v>50_115_0.2_20</v>
          </cell>
          <cell r="F666">
            <v>50</v>
          </cell>
          <cell r="G666">
            <v>115</v>
          </cell>
          <cell r="H666">
            <v>49.817592179742313</v>
          </cell>
          <cell r="R666">
            <v>0.2</v>
          </cell>
          <cell r="W666">
            <v>2.5145827296952916E-2</v>
          </cell>
          <cell r="X666">
            <v>0.18240782025768709</v>
          </cell>
          <cell r="AK666">
            <v>-190.21172057872829</v>
          </cell>
          <cell r="AL666">
            <v>2.1502937138925693E-4</v>
          </cell>
          <cell r="AM666">
            <v>-54.49704388489328</v>
          </cell>
        </row>
        <row r="667">
          <cell r="B667" t="str">
            <v>LoPGas</v>
          </cell>
          <cell r="C667" t="str">
            <v>Branch</v>
          </cell>
          <cell r="D667" t="str">
            <v>x</v>
          </cell>
          <cell r="E667" t="str">
            <v>B</v>
          </cell>
          <cell r="F667">
            <v>50</v>
          </cell>
          <cell r="G667">
            <v>115</v>
          </cell>
          <cell r="J667">
            <v>5.4</v>
          </cell>
          <cell r="K667">
            <v>5.4</v>
          </cell>
          <cell r="L667">
            <v>80</v>
          </cell>
          <cell r="M667">
            <v>55.4</v>
          </cell>
          <cell r="N667">
            <v>13200.000000000002</v>
          </cell>
          <cell r="O667">
            <v>1.2</v>
          </cell>
          <cell r="P667">
            <v>16</v>
          </cell>
          <cell r="Q667">
            <v>30</v>
          </cell>
          <cell r="R667">
            <v>0.2</v>
          </cell>
          <cell r="S667">
            <v>0.5</v>
          </cell>
          <cell r="T667">
            <v>0.75</v>
          </cell>
          <cell r="U667">
            <v>157.85400000000001</v>
          </cell>
          <cell r="V667">
            <v>9.576534000812674E-2</v>
          </cell>
          <cell r="W667">
            <v>3.7161559956579993E-2</v>
          </cell>
          <cell r="X667">
            <v>57.835367339910775</v>
          </cell>
          <cell r="Y667">
            <v>60.270734679821544</v>
          </cell>
          <cell r="Z667">
            <v>0.19799734470819286</v>
          </cell>
          <cell r="AA667">
            <v>0.32306421402917745</v>
          </cell>
          <cell r="AB667">
            <v>10.590508807326579</v>
          </cell>
          <cell r="AC667">
            <v>1.4214455925447356</v>
          </cell>
          <cell r="AD667">
            <v>1.3436035308840084</v>
          </cell>
          <cell r="AE667">
            <v>39.429384887847249</v>
          </cell>
          <cell r="AF667">
            <v>261.72152342790184</v>
          </cell>
          <cell r="AG667">
            <v>2</v>
          </cell>
          <cell r="AH667">
            <v>43514.866547445752</v>
          </cell>
          <cell r="AI667">
            <v>-53.688967956817905</v>
          </cell>
          <cell r="AJ667">
            <v>-2.0336730286673446E-2</v>
          </cell>
          <cell r="AK667">
            <v>-859.02348730908648</v>
          </cell>
        </row>
        <row r="668">
          <cell r="B668" t="str">
            <v>LoPGas</v>
          </cell>
          <cell r="C668" t="str">
            <v>Header</v>
          </cell>
          <cell r="D668" t="str">
            <v>x</v>
          </cell>
          <cell r="E668" t="str">
            <v>H</v>
          </cell>
          <cell r="F668">
            <v>50</v>
          </cell>
          <cell r="G668">
            <v>115</v>
          </cell>
          <cell r="J668">
            <v>5.4</v>
          </cell>
          <cell r="K668">
            <v>5.4</v>
          </cell>
          <cell r="L668">
            <v>80</v>
          </cell>
          <cell r="M668">
            <v>60.270734679821544</v>
          </cell>
          <cell r="N668">
            <v>63360</v>
          </cell>
          <cell r="O668">
            <v>5.28</v>
          </cell>
          <cell r="P668">
            <v>1</v>
          </cell>
          <cell r="Q668">
            <v>20</v>
          </cell>
          <cell r="R668">
            <v>0.2</v>
          </cell>
          <cell r="S668">
            <v>0.73278748682815997</v>
          </cell>
          <cell r="T668">
            <v>0.75</v>
          </cell>
          <cell r="U668">
            <v>157.85400000000001</v>
          </cell>
          <cell r="V668">
            <v>0.14306295418515025</v>
          </cell>
          <cell r="W668">
            <v>5.5515310122295602E-2</v>
          </cell>
          <cell r="X668">
            <v>60.643572209177705</v>
          </cell>
          <cell r="Y668">
            <v>61.016409738533874</v>
          </cell>
          <cell r="Z668">
            <v>3.7795378926232748E-2</v>
          </cell>
          <cell r="AA668">
            <v>0.12955620773691351</v>
          </cell>
          <cell r="AB668">
            <v>8.5114816344094599</v>
          </cell>
          <cell r="AC668">
            <v>1.2961805701857581</v>
          </cell>
          <cell r="AD668">
            <v>1.319831461670272</v>
          </cell>
          <cell r="AE668">
            <v>189.26104746166675</v>
          </cell>
          <cell r="AF668">
            <v>546.18320180248384</v>
          </cell>
          <cell r="AG668">
            <v>2</v>
          </cell>
          <cell r="AH668">
            <v>136378.14210359962</v>
          </cell>
          <cell r="AI668">
            <v>-38.952618174993873</v>
          </cell>
          <cell r="AJ668">
            <v>-3.0739124191125214E-3</v>
          </cell>
          <cell r="AK668">
            <v>-38.952618174993873</v>
          </cell>
        </row>
        <row r="669">
          <cell r="B669" t="str">
            <v>LoPGas</v>
          </cell>
          <cell r="C669" t="str">
            <v>Header</v>
          </cell>
          <cell r="D669" t="str">
            <v>x</v>
          </cell>
          <cell r="E669" t="str">
            <v>H</v>
          </cell>
          <cell r="F669">
            <v>50</v>
          </cell>
          <cell r="G669">
            <v>115</v>
          </cell>
          <cell r="J669">
            <v>5.4</v>
          </cell>
          <cell r="K669">
            <v>5.4</v>
          </cell>
          <cell r="L669">
            <v>80</v>
          </cell>
          <cell r="M669">
            <v>61.016409738533874</v>
          </cell>
          <cell r="N669">
            <v>126720</v>
          </cell>
          <cell r="O669">
            <v>10.56</v>
          </cell>
          <cell r="P669">
            <v>1</v>
          </cell>
          <cell r="Q669">
            <v>20</v>
          </cell>
          <cell r="R669">
            <v>0.2</v>
          </cell>
          <cell r="S669">
            <v>1.01473233779264</v>
          </cell>
          <cell r="T669">
            <v>0.75</v>
          </cell>
          <cell r="U669">
            <v>157.85400000000001</v>
          </cell>
          <cell r="V669">
            <v>9.4416538009203035E-2</v>
          </cell>
          <cell r="W669">
            <v>3.6638159879395005E-2</v>
          </cell>
          <cell r="X669">
            <v>61.236323547844194</v>
          </cell>
          <cell r="Y669">
            <v>61.456237357154521</v>
          </cell>
          <cell r="Z669">
            <v>2.3168832268437134E-2</v>
          </cell>
          <cell r="AA669">
            <v>9.8418994544717101E-2</v>
          </cell>
          <cell r="AB669">
            <v>6.9331063611990746</v>
          </cell>
          <cell r="AC669">
            <v>1.1590160758814838</v>
          </cell>
          <cell r="AD669">
            <v>1.3105395958576849</v>
          </cell>
          <cell r="AE669">
            <v>378.5220949233335</v>
          </cell>
          <cell r="AF669">
            <v>545.13057290715733</v>
          </cell>
          <cell r="AG669">
            <v>2</v>
          </cell>
          <cell r="AH669">
            <v>192345.30438513774</v>
          </cell>
          <cell r="AI669">
            <v>-45.815816777462409</v>
          </cell>
          <cell r="AJ669">
            <v>-1.8077579220905306E-3</v>
          </cell>
          <cell r="AK669">
            <v>-45.815816777462409</v>
          </cell>
        </row>
        <row r="670">
          <cell r="B670" t="str">
            <v>LoPGas</v>
          </cell>
          <cell r="C670" t="str">
            <v>Header</v>
          </cell>
          <cell r="D670" t="str">
            <v>x</v>
          </cell>
          <cell r="E670" t="str">
            <v>H</v>
          </cell>
          <cell r="F670">
            <v>50</v>
          </cell>
          <cell r="G670">
            <v>115</v>
          </cell>
          <cell r="J670">
            <v>5.4</v>
          </cell>
          <cell r="K670">
            <v>5.4</v>
          </cell>
          <cell r="L670">
            <v>80</v>
          </cell>
          <cell r="M670">
            <v>61.456237357154521</v>
          </cell>
          <cell r="N670">
            <v>190080</v>
          </cell>
          <cell r="O670">
            <v>15.84</v>
          </cell>
          <cell r="P670">
            <v>1</v>
          </cell>
          <cell r="Q670">
            <v>20</v>
          </cell>
          <cell r="R670">
            <v>0.2</v>
          </cell>
          <cell r="S670">
            <v>1.2386846748934399</v>
          </cell>
          <cell r="T670">
            <v>0.75</v>
          </cell>
          <cell r="U670">
            <v>157.85400000000001</v>
          </cell>
          <cell r="V670">
            <v>7.2019323657344148E-2</v>
          </cell>
          <cell r="W670">
            <v>2.7946963002463576E-2</v>
          </cell>
          <cell r="X670">
            <v>61.619580530879645</v>
          </cell>
          <cell r="Y670">
            <v>61.782923704604769</v>
          </cell>
          <cell r="Z670">
            <v>1.7617047507685113E-2</v>
          </cell>
          <cell r="AA670">
            <v>8.422009090884891E-2</v>
          </cell>
          <cell r="AB670">
            <v>6.0613410564312922</v>
          </cell>
          <cell r="AC670">
            <v>1.0698623910674454</v>
          </cell>
          <cell r="AD670">
            <v>1.3036512360732522</v>
          </cell>
          <cell r="AE670">
            <v>567.78314238500025</v>
          </cell>
          <cell r="AF670">
            <v>537.93360388350345</v>
          </cell>
          <cell r="AG670">
            <v>2</v>
          </cell>
          <cell r="AH670">
            <v>233744.88617233091</v>
          </cell>
          <cell r="AI670">
            <v>-50.946241741378721</v>
          </cell>
          <cell r="AJ670">
            <v>-1.3401263084327315E-3</v>
          </cell>
          <cell r="AK670">
            <v>-50.946241741378721</v>
          </cell>
        </row>
        <row r="671">
          <cell r="B671" t="str">
            <v>LoPGas</v>
          </cell>
          <cell r="C671" t="str">
            <v>Leader</v>
          </cell>
          <cell r="D671" t="str">
            <v>x</v>
          </cell>
          <cell r="E671" t="str">
            <v>L</v>
          </cell>
          <cell r="F671">
            <v>50</v>
          </cell>
          <cell r="G671">
            <v>115</v>
          </cell>
          <cell r="J671">
            <v>5.4</v>
          </cell>
          <cell r="K671">
            <v>5.4</v>
          </cell>
          <cell r="L671">
            <v>80</v>
          </cell>
          <cell r="M671">
            <v>61.782923704604769</v>
          </cell>
          <cell r="N671">
            <v>253440.00000000003</v>
          </cell>
          <cell r="O671">
            <v>21.12</v>
          </cell>
          <cell r="P671">
            <v>1</v>
          </cell>
          <cell r="Q671">
            <v>60</v>
          </cell>
          <cell r="R671">
            <v>0.2</v>
          </cell>
          <cell r="S671">
            <v>1.4046444981305601</v>
          </cell>
          <cell r="T671">
            <v>0.75</v>
          </cell>
          <cell r="U671">
            <v>157.85400000000001</v>
          </cell>
          <cell r="V671">
            <v>0.19472044555957349</v>
          </cell>
          <cell r="W671">
            <v>7.5560902429010923E-2</v>
          </cell>
          <cell r="X671">
            <v>62.171629758729367</v>
          </cell>
          <cell r="Y671">
            <v>62.560335812853964</v>
          </cell>
          <cell r="Z671">
            <v>4.2674910926606913E-2</v>
          </cell>
          <cell r="AA671">
            <v>7.4388204647376541E-2</v>
          </cell>
          <cell r="AB671">
            <v>5.5502556253984103</v>
          </cell>
          <cell r="AC671">
            <v>1.0126412799848028</v>
          </cell>
          <cell r="AD671">
            <v>1.2986220112459279</v>
          </cell>
          <cell r="AE671">
            <v>757.04418984666711</v>
          </cell>
          <cell r="AF671">
            <v>552.99886500449361</v>
          </cell>
          <cell r="AG671">
            <v>2</v>
          </cell>
          <cell r="AH671">
            <v>273123.81095998024</v>
          </cell>
          <cell r="AI671">
            <v>-161.14008644597956</v>
          </cell>
          <cell r="AJ671">
            <v>-3.1790578923212502E-3</v>
          </cell>
          <cell r="AK671">
            <v>-161.14008644597956</v>
          </cell>
        </row>
        <row r="672">
          <cell r="B672" t="str">
            <v>50_115_0.2_60</v>
          </cell>
          <cell r="F672">
            <v>50</v>
          </cell>
          <cell r="G672">
            <v>115</v>
          </cell>
          <cell r="H672">
            <v>49.767177104610255</v>
          </cell>
          <cell r="R672">
            <v>0.2</v>
          </cell>
          <cell r="W672">
            <v>7.5560902429010923E-2</v>
          </cell>
          <cell r="X672">
            <v>0.2328228953897451</v>
          </cell>
          <cell r="AK672">
            <v>-296.85476313981457</v>
          </cell>
          <cell r="AL672">
            <v>6.3581157846425015E-4</v>
          </cell>
          <cell r="AM672">
            <v>-161.14008644597956</v>
          </cell>
        </row>
        <row r="673">
          <cell r="B673" t="str">
            <v>LoPGas</v>
          </cell>
          <cell r="C673" t="str">
            <v>Branch</v>
          </cell>
          <cell r="D673" t="str">
            <v>x</v>
          </cell>
          <cell r="E673" t="str">
            <v>B</v>
          </cell>
          <cell r="F673">
            <v>50</v>
          </cell>
          <cell r="G673">
            <v>115</v>
          </cell>
          <cell r="J673">
            <v>5.4</v>
          </cell>
          <cell r="K673">
            <v>5.4</v>
          </cell>
          <cell r="L673">
            <v>80</v>
          </cell>
          <cell r="M673">
            <v>55.4</v>
          </cell>
          <cell r="N673">
            <v>13200.000000000002</v>
          </cell>
          <cell r="O673">
            <v>1.2</v>
          </cell>
          <cell r="P673">
            <v>16</v>
          </cell>
          <cell r="Q673">
            <v>30</v>
          </cell>
          <cell r="R673">
            <v>0.2</v>
          </cell>
          <cell r="S673">
            <v>0.5</v>
          </cell>
          <cell r="T673">
            <v>0.75</v>
          </cell>
          <cell r="U673">
            <v>157.85400000000001</v>
          </cell>
          <cell r="V673">
            <v>9.576534000812674E-2</v>
          </cell>
          <cell r="W673">
            <v>3.7161559956579993E-2</v>
          </cell>
          <cell r="X673">
            <v>57.835367339910775</v>
          </cell>
          <cell r="Y673">
            <v>60.270734679821544</v>
          </cell>
          <cell r="Z673">
            <v>0.19799734470819286</v>
          </cell>
          <cell r="AA673">
            <v>0.32306421402917745</v>
          </cell>
          <cell r="AB673">
            <v>10.590508807326579</v>
          </cell>
          <cell r="AC673">
            <v>1.4214455925447356</v>
          </cell>
          <cell r="AD673">
            <v>1.3436035308840084</v>
          </cell>
          <cell r="AE673">
            <v>39.429384887847249</v>
          </cell>
          <cell r="AF673">
            <v>261.72152342790184</v>
          </cell>
          <cell r="AG673">
            <v>2</v>
          </cell>
          <cell r="AH673">
            <v>43514.866547445752</v>
          </cell>
          <cell r="AI673">
            <v>-53.688967956817905</v>
          </cell>
          <cell r="AJ673">
            <v>-2.0336730286673446E-2</v>
          </cell>
          <cell r="AK673">
            <v>-859.02348730908648</v>
          </cell>
        </row>
        <row r="674">
          <cell r="B674" t="str">
            <v>LoPGas</v>
          </cell>
          <cell r="C674" t="str">
            <v>Header</v>
          </cell>
          <cell r="D674" t="str">
            <v>x</v>
          </cell>
          <cell r="E674" t="str">
            <v>H</v>
          </cell>
          <cell r="F674">
            <v>50</v>
          </cell>
          <cell r="G674">
            <v>115</v>
          </cell>
          <cell r="J674">
            <v>5.4</v>
          </cell>
          <cell r="K674">
            <v>5.4</v>
          </cell>
          <cell r="L674">
            <v>80</v>
          </cell>
          <cell r="M674">
            <v>60.270734679821544</v>
          </cell>
          <cell r="N674">
            <v>63360</v>
          </cell>
          <cell r="O674">
            <v>5.28</v>
          </cell>
          <cell r="P674">
            <v>1</v>
          </cell>
          <cell r="Q674">
            <v>20</v>
          </cell>
          <cell r="R674">
            <v>0.2</v>
          </cell>
          <cell r="S674">
            <v>0.73278748682815997</v>
          </cell>
          <cell r="T674">
            <v>0.75</v>
          </cell>
          <cell r="U674">
            <v>157.85400000000001</v>
          </cell>
          <cell r="V674">
            <v>0.14306295418515025</v>
          </cell>
          <cell r="W674">
            <v>5.5515310122295602E-2</v>
          </cell>
          <cell r="X674">
            <v>60.643572209177705</v>
          </cell>
          <cell r="Y674">
            <v>61.016409738533874</v>
          </cell>
          <cell r="Z674">
            <v>3.7795378926232748E-2</v>
          </cell>
          <cell r="AA674">
            <v>0.12955620773691351</v>
          </cell>
          <cell r="AB674">
            <v>8.5114816344094599</v>
          </cell>
          <cell r="AC674">
            <v>1.2961805701857581</v>
          </cell>
          <cell r="AD674">
            <v>1.319831461670272</v>
          </cell>
          <cell r="AE674">
            <v>189.26104746166675</v>
          </cell>
          <cell r="AF674">
            <v>546.18320180248384</v>
          </cell>
          <cell r="AG674">
            <v>2</v>
          </cell>
          <cell r="AH674">
            <v>136378.14210359962</v>
          </cell>
          <cell r="AI674">
            <v>-38.952618174993873</v>
          </cell>
          <cell r="AJ674">
            <v>-3.0739124191125214E-3</v>
          </cell>
          <cell r="AK674">
            <v>-38.952618174993873</v>
          </cell>
        </row>
        <row r="675">
          <cell r="B675" t="str">
            <v>LoPGas</v>
          </cell>
          <cell r="C675" t="str">
            <v>Header</v>
          </cell>
          <cell r="D675" t="str">
            <v>x</v>
          </cell>
          <cell r="E675" t="str">
            <v>H</v>
          </cell>
          <cell r="F675">
            <v>50</v>
          </cell>
          <cell r="G675">
            <v>115</v>
          </cell>
          <cell r="J675">
            <v>5.4</v>
          </cell>
          <cell r="K675">
            <v>5.4</v>
          </cell>
          <cell r="L675">
            <v>80</v>
          </cell>
          <cell r="M675">
            <v>61.016409738533874</v>
          </cell>
          <cell r="N675">
            <v>126720</v>
          </cell>
          <cell r="O675">
            <v>10.56</v>
          </cell>
          <cell r="P675">
            <v>1</v>
          </cell>
          <cell r="Q675">
            <v>20</v>
          </cell>
          <cell r="R675">
            <v>0.2</v>
          </cell>
          <cell r="S675">
            <v>1.01473233779264</v>
          </cell>
          <cell r="T675">
            <v>0.75</v>
          </cell>
          <cell r="U675">
            <v>157.85400000000001</v>
          </cell>
          <cell r="V675">
            <v>9.4416538009203035E-2</v>
          </cell>
          <cell r="W675">
            <v>3.6638159879395005E-2</v>
          </cell>
          <cell r="X675">
            <v>61.236323547844194</v>
          </cell>
          <cell r="Y675">
            <v>61.456237357154521</v>
          </cell>
          <cell r="Z675">
            <v>2.3168832268437134E-2</v>
          </cell>
          <cell r="AA675">
            <v>9.8418994544717101E-2</v>
          </cell>
          <cell r="AB675">
            <v>6.9331063611990746</v>
          </cell>
          <cell r="AC675">
            <v>1.1590160758814838</v>
          </cell>
          <cell r="AD675">
            <v>1.3105395958576849</v>
          </cell>
          <cell r="AE675">
            <v>378.5220949233335</v>
          </cell>
          <cell r="AF675">
            <v>545.13057290715733</v>
          </cell>
          <cell r="AG675">
            <v>2</v>
          </cell>
          <cell r="AH675">
            <v>192345.30438513774</v>
          </cell>
          <cell r="AI675">
            <v>-45.815816777462409</v>
          </cell>
          <cell r="AJ675">
            <v>-1.8077579220905306E-3</v>
          </cell>
          <cell r="AK675">
            <v>-45.815816777462409</v>
          </cell>
        </row>
        <row r="676">
          <cell r="B676" t="str">
            <v>LoPGas</v>
          </cell>
          <cell r="C676" t="str">
            <v>Header</v>
          </cell>
          <cell r="D676" t="str">
            <v>x</v>
          </cell>
          <cell r="E676" t="str">
            <v>H</v>
          </cell>
          <cell r="F676">
            <v>50</v>
          </cell>
          <cell r="G676">
            <v>115</v>
          </cell>
          <cell r="J676">
            <v>5.4</v>
          </cell>
          <cell r="K676">
            <v>5.4</v>
          </cell>
          <cell r="L676">
            <v>80</v>
          </cell>
          <cell r="M676">
            <v>61.456237357154521</v>
          </cell>
          <cell r="N676">
            <v>190080</v>
          </cell>
          <cell r="O676">
            <v>15.84</v>
          </cell>
          <cell r="P676">
            <v>1</v>
          </cell>
          <cell r="Q676">
            <v>20</v>
          </cell>
          <cell r="R676">
            <v>0.2</v>
          </cell>
          <cell r="S676">
            <v>1.2386846748934399</v>
          </cell>
          <cell r="T676">
            <v>0.75</v>
          </cell>
          <cell r="U676">
            <v>157.85400000000001</v>
          </cell>
          <cell r="V676">
            <v>7.2019323657344148E-2</v>
          </cell>
          <cell r="W676">
            <v>2.7946963002463576E-2</v>
          </cell>
          <cell r="X676">
            <v>61.619580530879645</v>
          </cell>
          <cell r="Y676">
            <v>61.782923704604769</v>
          </cell>
          <cell r="Z676">
            <v>1.7617047507685113E-2</v>
          </cell>
          <cell r="AA676">
            <v>8.422009090884891E-2</v>
          </cell>
          <cell r="AB676">
            <v>6.0613410564312922</v>
          </cell>
          <cell r="AC676">
            <v>1.0698623910674454</v>
          </cell>
          <cell r="AD676">
            <v>1.3036512360732522</v>
          </cell>
          <cell r="AE676">
            <v>567.78314238500025</v>
          </cell>
          <cell r="AF676">
            <v>537.93360388350345</v>
          </cell>
          <cell r="AG676">
            <v>2</v>
          </cell>
          <cell r="AH676">
            <v>233744.88617233091</v>
          </cell>
          <cell r="AI676">
            <v>-50.946241741378721</v>
          </cell>
          <cell r="AJ676">
            <v>-1.3401263084327315E-3</v>
          </cell>
          <cell r="AK676">
            <v>-50.946241741378721</v>
          </cell>
        </row>
        <row r="677">
          <cell r="B677" t="str">
            <v>LoPGas</v>
          </cell>
          <cell r="C677" t="str">
            <v>Leader</v>
          </cell>
          <cell r="D677" t="str">
            <v>x</v>
          </cell>
          <cell r="E677" t="str">
            <v>L</v>
          </cell>
          <cell r="F677">
            <v>50</v>
          </cell>
          <cell r="G677">
            <v>115</v>
          </cell>
          <cell r="J677">
            <v>5.4</v>
          </cell>
          <cell r="K677">
            <v>5.4</v>
          </cell>
          <cell r="L677">
            <v>80</v>
          </cell>
          <cell r="M677">
            <v>61.782923704604769</v>
          </cell>
          <cell r="N677">
            <v>253440.00000000003</v>
          </cell>
          <cell r="O677">
            <v>21.12</v>
          </cell>
          <cell r="P677">
            <v>1</v>
          </cell>
          <cell r="Q677">
            <v>100</v>
          </cell>
          <cell r="R677">
            <v>0.2</v>
          </cell>
          <cell r="S677">
            <v>1.4046444981305601</v>
          </cell>
          <cell r="T677">
            <v>0.75</v>
          </cell>
          <cell r="U677">
            <v>157.85400000000001</v>
          </cell>
          <cell r="V677">
            <v>0.32506200465272361</v>
          </cell>
          <cell r="W677">
            <v>0.12613969912794687</v>
          </cell>
          <cell r="X677">
            <v>62.422494812425512</v>
          </cell>
          <cell r="Y677">
            <v>63.062065920246248</v>
          </cell>
          <cell r="Z677">
            <v>7.0216657980666675E-2</v>
          </cell>
          <cell r="AA677">
            <v>7.4424779593377816E-2</v>
          </cell>
          <cell r="AB677">
            <v>5.5502556253984103</v>
          </cell>
          <cell r="AC677">
            <v>1.0126436128122773</v>
          </cell>
          <cell r="AD677">
            <v>1.2986190196099086</v>
          </cell>
          <cell r="AE677">
            <v>757.04418984666711</v>
          </cell>
          <cell r="AF677">
            <v>553.87624778956081</v>
          </cell>
          <cell r="AG677">
            <v>2</v>
          </cell>
          <cell r="AH677">
            <v>273054.65242115501</v>
          </cell>
          <cell r="AI677">
            <v>-264.71127978108507</v>
          </cell>
          <cell r="AJ677">
            <v>-5.2223658416407246E-3</v>
          </cell>
          <cell r="AK677">
            <v>-264.71127978108507</v>
          </cell>
        </row>
        <row r="678">
          <cell r="B678" t="str">
            <v>50_115_0.2_100</v>
          </cell>
          <cell r="F678">
            <v>50</v>
          </cell>
          <cell r="G678">
            <v>115</v>
          </cell>
          <cell r="H678">
            <v>49.716598307911319</v>
          </cell>
          <cell r="R678">
            <v>0.2</v>
          </cell>
          <cell r="W678">
            <v>0.12613969912794687</v>
          </cell>
          <cell r="X678">
            <v>0.28340169208868105</v>
          </cell>
          <cell r="AK678">
            <v>-400.4259564749201</v>
          </cell>
          <cell r="AL678">
            <v>1.0444731683281448E-3</v>
          </cell>
          <cell r="AM678">
            <v>-264.71127978108507</v>
          </cell>
        </row>
        <row r="679">
          <cell r="B679" t="str">
            <v>LoPGas</v>
          </cell>
          <cell r="C679" t="str">
            <v>Branch</v>
          </cell>
          <cell r="D679" t="str">
            <v>x</v>
          </cell>
          <cell r="E679" t="str">
            <v>B</v>
          </cell>
          <cell r="F679">
            <v>50</v>
          </cell>
          <cell r="G679">
            <v>115</v>
          </cell>
          <cell r="J679">
            <v>5.4</v>
          </cell>
          <cell r="K679">
            <v>5.4</v>
          </cell>
          <cell r="L679">
            <v>80</v>
          </cell>
          <cell r="M679">
            <v>55.4</v>
          </cell>
          <cell r="N679">
            <v>13200.000000000002</v>
          </cell>
          <cell r="O679">
            <v>1.2</v>
          </cell>
          <cell r="P679">
            <v>16</v>
          </cell>
          <cell r="Q679">
            <v>30</v>
          </cell>
          <cell r="R679">
            <v>0.2</v>
          </cell>
          <cell r="S679">
            <v>0.5</v>
          </cell>
          <cell r="T679">
            <v>0.75</v>
          </cell>
          <cell r="U679">
            <v>157.85400000000001</v>
          </cell>
          <cell r="V679">
            <v>9.576534000812674E-2</v>
          </cell>
          <cell r="W679">
            <v>3.7161559956579993E-2</v>
          </cell>
          <cell r="X679">
            <v>57.835367339910775</v>
          </cell>
          <cell r="Y679">
            <v>60.270734679821544</v>
          </cell>
          <cell r="Z679">
            <v>0.19799734470819286</v>
          </cell>
          <cell r="AA679">
            <v>0.32306421402917745</v>
          </cell>
          <cell r="AB679">
            <v>10.590508807326579</v>
          </cell>
          <cell r="AC679">
            <v>1.4214455925447356</v>
          </cell>
          <cell r="AD679">
            <v>1.3436035308840084</v>
          </cell>
          <cell r="AE679">
            <v>39.429384887847249</v>
          </cell>
          <cell r="AF679">
            <v>261.72152342790184</v>
          </cell>
          <cell r="AG679">
            <v>2</v>
          </cell>
          <cell r="AH679">
            <v>43514.866547445752</v>
          </cell>
          <cell r="AI679">
            <v>-53.688967956817905</v>
          </cell>
          <cell r="AJ679">
            <v>-2.0336730286673446E-2</v>
          </cell>
          <cell r="AK679">
            <v>-859.02348730908648</v>
          </cell>
        </row>
        <row r="680">
          <cell r="B680" t="str">
            <v>LoPGas</v>
          </cell>
          <cell r="C680" t="str">
            <v>Header</v>
          </cell>
          <cell r="D680" t="str">
            <v>x</v>
          </cell>
          <cell r="E680" t="str">
            <v>H</v>
          </cell>
          <cell r="F680">
            <v>50</v>
          </cell>
          <cell r="G680">
            <v>115</v>
          </cell>
          <cell r="J680">
            <v>5.4</v>
          </cell>
          <cell r="K680">
            <v>5.4</v>
          </cell>
          <cell r="L680">
            <v>80</v>
          </cell>
          <cell r="M680">
            <v>60.270734679821544</v>
          </cell>
          <cell r="N680">
            <v>63360</v>
          </cell>
          <cell r="O680">
            <v>5.28</v>
          </cell>
          <cell r="P680">
            <v>1</v>
          </cell>
          <cell r="Q680">
            <v>20</v>
          </cell>
          <cell r="R680">
            <v>0.2</v>
          </cell>
          <cell r="S680">
            <v>0.73278748682815997</v>
          </cell>
          <cell r="T680">
            <v>0.75</v>
          </cell>
          <cell r="U680">
            <v>157.85400000000001</v>
          </cell>
          <cell r="V680">
            <v>0.14306295418515025</v>
          </cell>
          <cell r="W680">
            <v>5.5515310122295602E-2</v>
          </cell>
          <cell r="X680">
            <v>60.643572209177705</v>
          </cell>
          <cell r="Y680">
            <v>61.016409738533874</v>
          </cell>
          <cell r="Z680">
            <v>3.7795378926232748E-2</v>
          </cell>
          <cell r="AA680">
            <v>0.12955620773691351</v>
          </cell>
          <cell r="AB680">
            <v>8.5114816344094599</v>
          </cell>
          <cell r="AC680">
            <v>1.2961805701857581</v>
          </cell>
          <cell r="AD680">
            <v>1.319831461670272</v>
          </cell>
          <cell r="AE680">
            <v>189.26104746166675</v>
          </cell>
          <cell r="AF680">
            <v>546.18320180248384</v>
          </cell>
          <cell r="AG680">
            <v>2</v>
          </cell>
          <cell r="AH680">
            <v>136378.14210359962</v>
          </cell>
          <cell r="AI680">
            <v>-38.952618174993873</v>
          </cell>
          <cell r="AJ680">
            <v>-3.0739124191125214E-3</v>
          </cell>
          <cell r="AK680">
            <v>-38.952618174993873</v>
          </cell>
        </row>
        <row r="681">
          <cell r="B681" t="str">
            <v>LoPGas</v>
          </cell>
          <cell r="C681" t="str">
            <v>Header</v>
          </cell>
          <cell r="D681" t="str">
            <v>x</v>
          </cell>
          <cell r="E681" t="str">
            <v>H</v>
          </cell>
          <cell r="F681">
            <v>50</v>
          </cell>
          <cell r="G681">
            <v>115</v>
          </cell>
          <cell r="J681">
            <v>5.4</v>
          </cell>
          <cell r="K681">
            <v>5.4</v>
          </cell>
          <cell r="L681">
            <v>80</v>
          </cell>
          <cell r="M681">
            <v>61.016409738533874</v>
          </cell>
          <cell r="N681">
            <v>126720</v>
          </cell>
          <cell r="O681">
            <v>10.56</v>
          </cell>
          <cell r="P681">
            <v>1</v>
          </cell>
          <cell r="Q681">
            <v>20</v>
          </cell>
          <cell r="R681">
            <v>0.2</v>
          </cell>
          <cell r="S681">
            <v>1.01473233779264</v>
          </cell>
          <cell r="T681">
            <v>0.75</v>
          </cell>
          <cell r="U681">
            <v>157.85400000000001</v>
          </cell>
          <cell r="V681">
            <v>9.4416538009203035E-2</v>
          </cell>
          <cell r="W681">
            <v>3.6638159879395005E-2</v>
          </cell>
          <cell r="X681">
            <v>61.236323547844194</v>
          </cell>
          <cell r="Y681">
            <v>61.456237357154521</v>
          </cell>
          <cell r="Z681">
            <v>2.3168832268437134E-2</v>
          </cell>
          <cell r="AA681">
            <v>9.8418994544717101E-2</v>
          </cell>
          <cell r="AB681">
            <v>6.9331063611990746</v>
          </cell>
          <cell r="AC681">
            <v>1.1590160758814838</v>
          </cell>
          <cell r="AD681">
            <v>1.3105395958576849</v>
          </cell>
          <cell r="AE681">
            <v>378.5220949233335</v>
          </cell>
          <cell r="AF681">
            <v>545.13057290715733</v>
          </cell>
          <cell r="AG681">
            <v>2</v>
          </cell>
          <cell r="AH681">
            <v>192345.30438513774</v>
          </cell>
          <cell r="AI681">
            <v>-45.815816777462409</v>
          </cell>
          <cell r="AJ681">
            <v>-1.8077579220905306E-3</v>
          </cell>
          <cell r="AK681">
            <v>-45.815816777462409</v>
          </cell>
        </row>
        <row r="682">
          <cell r="B682" t="str">
            <v>LoPGas</v>
          </cell>
          <cell r="C682" t="str">
            <v>Header</v>
          </cell>
          <cell r="D682" t="str">
            <v>x</v>
          </cell>
          <cell r="E682" t="str">
            <v>H</v>
          </cell>
          <cell r="F682">
            <v>50</v>
          </cell>
          <cell r="G682">
            <v>115</v>
          </cell>
          <cell r="J682">
            <v>5.4</v>
          </cell>
          <cell r="K682">
            <v>5.4</v>
          </cell>
          <cell r="L682">
            <v>80</v>
          </cell>
          <cell r="M682">
            <v>61.456237357154521</v>
          </cell>
          <cell r="N682">
            <v>190080</v>
          </cell>
          <cell r="O682">
            <v>15.84</v>
          </cell>
          <cell r="P682">
            <v>1</v>
          </cell>
          <cell r="Q682">
            <v>20</v>
          </cell>
          <cell r="R682">
            <v>0.2</v>
          </cell>
          <cell r="S682">
            <v>1.2386846748934399</v>
          </cell>
          <cell r="T682">
            <v>0.75</v>
          </cell>
          <cell r="U682">
            <v>157.85400000000001</v>
          </cell>
          <cell r="V682">
            <v>7.2019323657344148E-2</v>
          </cell>
          <cell r="W682">
            <v>2.7946963002463576E-2</v>
          </cell>
          <cell r="X682">
            <v>61.619580530879645</v>
          </cell>
          <cell r="Y682">
            <v>61.782923704604769</v>
          </cell>
          <cell r="Z682">
            <v>1.7617047507685113E-2</v>
          </cell>
          <cell r="AA682">
            <v>8.422009090884891E-2</v>
          </cell>
          <cell r="AB682">
            <v>6.0613410564312922</v>
          </cell>
          <cell r="AC682">
            <v>1.0698623910674454</v>
          </cell>
          <cell r="AD682">
            <v>1.3036512360732522</v>
          </cell>
          <cell r="AE682">
            <v>567.78314238500025</v>
          </cell>
          <cell r="AF682">
            <v>537.93360388350345</v>
          </cell>
          <cell r="AG682">
            <v>2</v>
          </cell>
          <cell r="AH682">
            <v>233744.88617233091</v>
          </cell>
          <cell r="AI682">
            <v>-50.946241741378721</v>
          </cell>
          <cell r="AJ682">
            <v>-1.3401263084327315E-3</v>
          </cell>
          <cell r="AK682">
            <v>-50.946241741378721</v>
          </cell>
        </row>
        <row r="683">
          <cell r="B683" t="str">
            <v>LoPGas</v>
          </cell>
          <cell r="C683" t="str">
            <v>Leader</v>
          </cell>
          <cell r="D683" t="str">
            <v>x</v>
          </cell>
          <cell r="E683" t="str">
            <v>L</v>
          </cell>
          <cell r="F683">
            <v>50</v>
          </cell>
          <cell r="G683">
            <v>115</v>
          </cell>
          <cell r="J683">
            <v>5.4</v>
          </cell>
          <cell r="K683">
            <v>5.4</v>
          </cell>
          <cell r="L683">
            <v>80</v>
          </cell>
          <cell r="M683">
            <v>61.782923704604769</v>
          </cell>
          <cell r="N683">
            <v>253440.00000000003</v>
          </cell>
          <cell r="O683">
            <v>21.12</v>
          </cell>
          <cell r="P683">
            <v>1</v>
          </cell>
          <cell r="Q683">
            <v>150</v>
          </cell>
          <cell r="R683">
            <v>0.2</v>
          </cell>
          <cell r="S683">
            <v>1.4046444981305601</v>
          </cell>
          <cell r="T683">
            <v>0.75</v>
          </cell>
          <cell r="U683">
            <v>157.85400000000001</v>
          </cell>
          <cell r="V683">
            <v>0.48857868181800418</v>
          </cell>
          <cell r="W683">
            <v>0.18959203795809287</v>
          </cell>
          <cell r="X683">
            <v>62.726996264765049</v>
          </cell>
          <cell r="Y683">
            <v>63.671068824925335</v>
          </cell>
          <cell r="Z683">
            <v>0.10364698976409481</v>
          </cell>
          <cell r="AA683">
            <v>7.4470112043916667E-2</v>
          </cell>
          <cell r="AB683">
            <v>5.5502556253984103</v>
          </cell>
          <cell r="AC683">
            <v>1.0126465507108231</v>
          </cell>
          <cell r="AD683">
            <v>1.2986152520456715</v>
          </cell>
          <cell r="AE683">
            <v>757.04418984666711</v>
          </cell>
          <cell r="AF683">
            <v>554.968603180684</v>
          </cell>
          <cell r="AG683">
            <v>2</v>
          </cell>
          <cell r="AH683">
            <v>272969.7518817205</v>
          </cell>
          <cell r="AI683">
            <v>-389.96886568784527</v>
          </cell>
          <cell r="AJ683">
            <v>-7.6935145535007342E-3</v>
          </cell>
          <cell r="AK683">
            <v>-389.96886568784527</v>
          </cell>
        </row>
        <row r="684">
          <cell r="B684" t="str">
            <v>50_115_0.2_150</v>
          </cell>
          <cell r="F684">
            <v>50</v>
          </cell>
          <cell r="G684">
            <v>115</v>
          </cell>
          <cell r="H684">
            <v>49.653145969081173</v>
          </cell>
          <cell r="R684">
            <v>0.2</v>
          </cell>
          <cell r="W684">
            <v>0.18959203795809287</v>
          </cell>
          <cell r="X684">
            <v>0.34685403091882705</v>
          </cell>
          <cell r="AK684">
            <v>-525.68354238168024</v>
          </cell>
          <cell r="AL684">
            <v>1.5387029107001469E-3</v>
          </cell>
          <cell r="AM684">
            <v>-389.96886568784527</v>
          </cell>
        </row>
        <row r="685">
          <cell r="B685" t="str">
            <v>LoPGas</v>
          </cell>
          <cell r="C685" t="str">
            <v>Branch</v>
          </cell>
          <cell r="D685" t="str">
            <v>x</v>
          </cell>
          <cell r="E685" t="str">
            <v>B</v>
          </cell>
          <cell r="F685">
            <v>50</v>
          </cell>
          <cell r="G685">
            <v>115</v>
          </cell>
          <cell r="J685">
            <v>5.4</v>
          </cell>
          <cell r="K685">
            <v>5.4</v>
          </cell>
          <cell r="L685">
            <v>80</v>
          </cell>
          <cell r="M685">
            <v>55.4</v>
          </cell>
          <cell r="N685">
            <v>13200.000000000002</v>
          </cell>
          <cell r="O685">
            <v>1.2</v>
          </cell>
          <cell r="P685">
            <v>16</v>
          </cell>
          <cell r="Q685">
            <v>30</v>
          </cell>
          <cell r="R685">
            <v>0.2</v>
          </cell>
          <cell r="S685">
            <v>0.5</v>
          </cell>
          <cell r="T685">
            <v>0.75</v>
          </cell>
          <cell r="U685">
            <v>157.85400000000001</v>
          </cell>
          <cell r="V685">
            <v>9.576534000812674E-2</v>
          </cell>
          <cell r="W685">
            <v>3.7161559956579993E-2</v>
          </cell>
          <cell r="X685">
            <v>57.835367339910775</v>
          </cell>
          <cell r="Y685">
            <v>60.270734679821544</v>
          </cell>
          <cell r="Z685">
            <v>0.19799734470819286</v>
          </cell>
          <cell r="AA685">
            <v>0.32306421402917745</v>
          </cell>
          <cell r="AB685">
            <v>10.590508807326579</v>
          </cell>
          <cell r="AC685">
            <v>1.4214455925447356</v>
          </cell>
          <cell r="AD685">
            <v>1.3436035308840084</v>
          </cell>
          <cell r="AE685">
            <v>39.429384887847249</v>
          </cell>
          <cell r="AF685">
            <v>261.72152342790184</v>
          </cell>
          <cell r="AG685">
            <v>2</v>
          </cell>
          <cell r="AH685">
            <v>43514.866547445752</v>
          </cell>
          <cell r="AI685">
            <v>-53.688967956817905</v>
          </cell>
          <cell r="AJ685">
            <v>-2.0336730286673446E-2</v>
          </cell>
          <cell r="AK685">
            <v>-859.02348730908648</v>
          </cell>
        </row>
        <row r="686">
          <cell r="B686" t="str">
            <v>LoPGas</v>
          </cell>
          <cell r="C686" t="str">
            <v>Header</v>
          </cell>
          <cell r="D686" t="str">
            <v>x</v>
          </cell>
          <cell r="E686" t="str">
            <v>H</v>
          </cell>
          <cell r="F686">
            <v>50</v>
          </cell>
          <cell r="G686">
            <v>115</v>
          </cell>
          <cell r="J686">
            <v>5.4</v>
          </cell>
          <cell r="K686">
            <v>5.4</v>
          </cell>
          <cell r="L686">
            <v>80</v>
          </cell>
          <cell r="M686">
            <v>60.270734679821544</v>
          </cell>
          <cell r="N686">
            <v>63360</v>
          </cell>
          <cell r="O686">
            <v>5.28</v>
          </cell>
          <cell r="P686">
            <v>1</v>
          </cell>
          <cell r="Q686">
            <v>20</v>
          </cell>
          <cell r="R686">
            <v>0.2</v>
          </cell>
          <cell r="S686">
            <v>0.73278748682815997</v>
          </cell>
          <cell r="T686">
            <v>0.75</v>
          </cell>
          <cell r="U686">
            <v>157.85400000000001</v>
          </cell>
          <cell r="V686">
            <v>0.14306295418515025</v>
          </cell>
          <cell r="W686">
            <v>5.5515310122295602E-2</v>
          </cell>
          <cell r="X686">
            <v>60.643572209177705</v>
          </cell>
          <cell r="Y686">
            <v>61.016409738533874</v>
          </cell>
          <cell r="Z686">
            <v>3.7795378926232748E-2</v>
          </cell>
          <cell r="AA686">
            <v>0.12955620773691351</v>
          </cell>
          <cell r="AB686">
            <v>8.5114816344094599</v>
          </cell>
          <cell r="AC686">
            <v>1.2961805701857581</v>
          </cell>
          <cell r="AD686">
            <v>1.319831461670272</v>
          </cell>
          <cell r="AE686">
            <v>189.26104746166675</v>
          </cell>
          <cell r="AF686">
            <v>546.18320180248384</v>
          </cell>
          <cell r="AG686">
            <v>2</v>
          </cell>
          <cell r="AH686">
            <v>136378.14210359962</v>
          </cell>
          <cell r="AI686">
            <v>-38.952618174993873</v>
          </cell>
          <cell r="AJ686">
            <v>-3.0739124191125214E-3</v>
          </cell>
          <cell r="AK686">
            <v>-38.952618174993873</v>
          </cell>
        </row>
        <row r="687">
          <cell r="B687" t="str">
            <v>LoPGas</v>
          </cell>
          <cell r="C687" t="str">
            <v>Header</v>
          </cell>
          <cell r="D687" t="str">
            <v>x</v>
          </cell>
          <cell r="E687" t="str">
            <v>H</v>
          </cell>
          <cell r="F687">
            <v>50</v>
          </cell>
          <cell r="G687">
            <v>115</v>
          </cell>
          <cell r="J687">
            <v>5.4</v>
          </cell>
          <cell r="K687">
            <v>5.4</v>
          </cell>
          <cell r="L687">
            <v>80</v>
          </cell>
          <cell r="M687">
            <v>61.016409738533874</v>
          </cell>
          <cell r="N687">
            <v>126720</v>
          </cell>
          <cell r="O687">
            <v>10.56</v>
          </cell>
          <cell r="P687">
            <v>1</v>
          </cell>
          <cell r="Q687">
            <v>20</v>
          </cell>
          <cell r="R687">
            <v>0.2</v>
          </cell>
          <cell r="S687">
            <v>1.01473233779264</v>
          </cell>
          <cell r="T687">
            <v>0.75</v>
          </cell>
          <cell r="U687">
            <v>157.85400000000001</v>
          </cell>
          <cell r="V687">
            <v>9.4416538009203035E-2</v>
          </cell>
          <cell r="W687">
            <v>3.6638159879395005E-2</v>
          </cell>
          <cell r="X687">
            <v>61.236323547844194</v>
          </cell>
          <cell r="Y687">
            <v>61.456237357154521</v>
          </cell>
          <cell r="Z687">
            <v>2.3168832268437134E-2</v>
          </cell>
          <cell r="AA687">
            <v>9.8418994544717101E-2</v>
          </cell>
          <cell r="AB687">
            <v>6.9331063611990746</v>
          </cell>
          <cell r="AC687">
            <v>1.1590160758814838</v>
          </cell>
          <cell r="AD687">
            <v>1.3105395958576849</v>
          </cell>
          <cell r="AE687">
            <v>378.5220949233335</v>
          </cell>
          <cell r="AF687">
            <v>545.13057290715733</v>
          </cell>
          <cell r="AG687">
            <v>2</v>
          </cell>
          <cell r="AH687">
            <v>192345.30438513774</v>
          </cell>
          <cell r="AI687">
            <v>-45.815816777462409</v>
          </cell>
          <cell r="AJ687">
            <v>-1.8077579220905306E-3</v>
          </cell>
          <cell r="AK687">
            <v>-45.815816777462409</v>
          </cell>
        </row>
        <row r="688">
          <cell r="B688" t="str">
            <v>LoPGas</v>
          </cell>
          <cell r="C688" t="str">
            <v>Header</v>
          </cell>
          <cell r="D688" t="str">
            <v>x</v>
          </cell>
          <cell r="E688" t="str">
            <v>H</v>
          </cell>
          <cell r="F688">
            <v>50</v>
          </cell>
          <cell r="G688">
            <v>115</v>
          </cell>
          <cell r="J688">
            <v>5.4</v>
          </cell>
          <cell r="K688">
            <v>5.4</v>
          </cell>
          <cell r="L688">
            <v>80</v>
          </cell>
          <cell r="M688">
            <v>61.456237357154521</v>
          </cell>
          <cell r="N688">
            <v>190080</v>
          </cell>
          <cell r="O688">
            <v>15.84</v>
          </cell>
          <cell r="P688">
            <v>1</v>
          </cell>
          <cell r="Q688">
            <v>20</v>
          </cell>
          <cell r="R688">
            <v>0.2</v>
          </cell>
          <cell r="S688">
            <v>1.2386846748934399</v>
          </cell>
          <cell r="T688">
            <v>0.75</v>
          </cell>
          <cell r="U688">
            <v>157.85400000000001</v>
          </cell>
          <cell r="V688">
            <v>7.2019323657344148E-2</v>
          </cell>
          <cell r="W688">
            <v>2.7946963002463576E-2</v>
          </cell>
          <cell r="X688">
            <v>61.619580530879645</v>
          </cell>
          <cell r="Y688">
            <v>61.782923704604769</v>
          </cell>
          <cell r="Z688">
            <v>1.7617047507685113E-2</v>
          </cell>
          <cell r="AA688">
            <v>8.422009090884891E-2</v>
          </cell>
          <cell r="AB688">
            <v>6.0613410564312922</v>
          </cell>
          <cell r="AC688">
            <v>1.0698623910674454</v>
          </cell>
          <cell r="AD688">
            <v>1.3036512360732522</v>
          </cell>
          <cell r="AE688">
            <v>567.78314238500025</v>
          </cell>
          <cell r="AF688">
            <v>537.93360388350345</v>
          </cell>
          <cell r="AG688">
            <v>2</v>
          </cell>
          <cell r="AH688">
            <v>233744.88617233091</v>
          </cell>
          <cell r="AI688">
            <v>-50.946241741378721</v>
          </cell>
          <cell r="AJ688">
            <v>-1.3401263084327315E-3</v>
          </cell>
          <cell r="AK688">
            <v>-50.946241741378721</v>
          </cell>
        </row>
        <row r="689">
          <cell r="B689" t="str">
            <v>LoPGas</v>
          </cell>
          <cell r="C689" t="str">
            <v>Leader</v>
          </cell>
          <cell r="D689" t="str">
            <v>x</v>
          </cell>
          <cell r="E689" t="str">
            <v>L</v>
          </cell>
          <cell r="F689">
            <v>50</v>
          </cell>
          <cell r="G689">
            <v>115</v>
          </cell>
          <cell r="J689">
            <v>5.4</v>
          </cell>
          <cell r="K689">
            <v>5.4</v>
          </cell>
          <cell r="L689">
            <v>80</v>
          </cell>
          <cell r="M689">
            <v>61.782923704604769</v>
          </cell>
          <cell r="N689">
            <v>253440.00000000003</v>
          </cell>
          <cell r="O689">
            <v>21.12</v>
          </cell>
          <cell r="P689">
            <v>1</v>
          </cell>
          <cell r="Q689">
            <v>200</v>
          </cell>
          <cell r="R689">
            <v>0.2</v>
          </cell>
          <cell r="S689">
            <v>1.4046444981305601</v>
          </cell>
          <cell r="T689">
            <v>0.75</v>
          </cell>
          <cell r="U689">
            <v>157.85400000000001</v>
          </cell>
          <cell r="V689">
            <v>0.65274689286900855</v>
          </cell>
          <cell r="W689">
            <v>0.25329720328637961</v>
          </cell>
          <cell r="X689">
            <v>63.021642832433024</v>
          </cell>
          <cell r="Y689">
            <v>64.260361960261278</v>
          </cell>
          <cell r="Z689">
            <v>0.1359953823261274</v>
          </cell>
          <cell r="AA689">
            <v>7.4515029658362569E-2</v>
          </cell>
          <cell r="AB689">
            <v>5.5502556253984103</v>
          </cell>
          <cell r="AC689">
            <v>1.0126495132241231</v>
          </cell>
          <cell r="AD689">
            <v>1.2986114529375838</v>
          </cell>
          <cell r="AE689">
            <v>757.04418984666711</v>
          </cell>
          <cell r="AF689">
            <v>556.05663228286062</v>
          </cell>
          <cell r="AG689">
            <v>2</v>
          </cell>
          <cell r="AH689">
            <v>272886.55321038072</v>
          </cell>
          <cell r="AI689">
            <v>-510.68604180799099</v>
          </cell>
          <cell r="AJ689">
            <v>-1.0075087630365982E-2</v>
          </cell>
          <cell r="AK689">
            <v>-510.68604180799099</v>
          </cell>
        </row>
        <row r="690">
          <cell r="B690" t="str">
            <v>50_115_0.2_200</v>
          </cell>
          <cell r="F690">
            <v>50</v>
          </cell>
          <cell r="G690">
            <v>115</v>
          </cell>
          <cell r="H690">
            <v>49.589440803752886</v>
          </cell>
          <cell r="R690">
            <v>0.2</v>
          </cell>
          <cell r="W690">
            <v>0.25329720328637961</v>
          </cell>
          <cell r="X690">
            <v>0.41055919624711379</v>
          </cell>
          <cell r="AK690">
            <v>-646.40071850182596</v>
          </cell>
          <cell r="AL690">
            <v>2.0150175260731967E-3</v>
          </cell>
          <cell r="AM690">
            <v>-510.68604180799099</v>
          </cell>
        </row>
        <row r="691">
          <cell r="B691" t="str">
            <v>LoPGas</v>
          </cell>
          <cell r="C691" t="str">
            <v>Branch</v>
          </cell>
          <cell r="D691" t="str">
            <v>x</v>
          </cell>
          <cell r="E691" t="str">
            <v>B</v>
          </cell>
          <cell r="F691">
            <v>50</v>
          </cell>
          <cell r="G691">
            <v>115</v>
          </cell>
          <cell r="J691">
            <v>5.4</v>
          </cell>
          <cell r="K691">
            <v>5.4</v>
          </cell>
          <cell r="L691">
            <v>80</v>
          </cell>
          <cell r="M691">
            <v>55.4</v>
          </cell>
          <cell r="N691">
            <v>13200.000000000002</v>
          </cell>
          <cell r="O691">
            <v>1.2</v>
          </cell>
          <cell r="P691">
            <v>16</v>
          </cell>
          <cell r="Q691">
            <v>30</v>
          </cell>
          <cell r="R691">
            <v>0.1</v>
          </cell>
          <cell r="S691">
            <v>0.5</v>
          </cell>
          <cell r="T691">
            <v>0.75</v>
          </cell>
          <cell r="U691">
            <v>157.85400000000001</v>
          </cell>
          <cell r="V691">
            <v>2.8348371135389509E-2</v>
          </cell>
          <cell r="W691">
            <v>1.1000532066510971E-2</v>
          </cell>
          <cell r="X691">
            <v>59.748803232772502</v>
          </cell>
          <cell r="Y691">
            <v>64.097606465545013</v>
          </cell>
          <cell r="Z691">
            <v>0.35356123843678922</v>
          </cell>
          <cell r="AA691">
            <v>0.56369207148173039</v>
          </cell>
          <cell r="AB691">
            <v>10.590508807326579</v>
          </cell>
          <cell r="AC691">
            <v>1.4236418724337909</v>
          </cell>
          <cell r="AD691">
            <v>1.3415307276946085</v>
          </cell>
          <cell r="AE691">
            <v>19.714692443923624</v>
          </cell>
          <cell r="AF691">
            <v>131.82014376821306</v>
          </cell>
          <cell r="AG691">
            <v>2</v>
          </cell>
          <cell r="AH691">
            <v>21691.296270658204</v>
          </cell>
          <cell r="AI691">
            <v>-47.550240752101665</v>
          </cell>
          <cell r="AJ691">
            <v>-3.6022909660683076E-2</v>
          </cell>
          <cell r="AK691">
            <v>-760.80385203362664</v>
          </cell>
        </row>
        <row r="692">
          <cell r="B692" t="str">
            <v>LoPGas</v>
          </cell>
          <cell r="C692" t="str">
            <v>Header</v>
          </cell>
          <cell r="D692" t="str">
            <v>x</v>
          </cell>
          <cell r="E692" t="str">
            <v>H</v>
          </cell>
          <cell r="F692">
            <v>50</v>
          </cell>
          <cell r="G692">
            <v>115</v>
          </cell>
          <cell r="J692">
            <v>5.4</v>
          </cell>
          <cell r="K692">
            <v>5.4</v>
          </cell>
          <cell r="L692">
            <v>80</v>
          </cell>
          <cell r="M692">
            <v>64.097606465545013</v>
          </cell>
          <cell r="N692">
            <v>63360</v>
          </cell>
          <cell r="O692">
            <v>5.28</v>
          </cell>
          <cell r="P692">
            <v>1</v>
          </cell>
          <cell r="Q692">
            <v>20</v>
          </cell>
          <cell r="R692">
            <v>0.1</v>
          </cell>
          <cell r="S692">
            <v>0.73278748682815997</v>
          </cell>
          <cell r="T692">
            <v>0.75</v>
          </cell>
          <cell r="U692">
            <v>157.85400000000001</v>
          </cell>
          <cell r="V692">
            <v>4.1626450129686778E-2</v>
          </cell>
          <cell r="W692">
            <v>1.6153065630454932E-2</v>
          </cell>
          <cell r="X692">
            <v>64.692484899480959</v>
          </cell>
          <cell r="Y692">
            <v>65.287363333416906</v>
          </cell>
          <cell r="Z692">
            <v>7.481621337656541E-2</v>
          </cell>
          <cell r="AA692">
            <v>0.2268168473506432</v>
          </cell>
          <cell r="AB692">
            <v>8.5114816344094599</v>
          </cell>
          <cell r="AC692">
            <v>1.3174071090143662</v>
          </cell>
          <cell r="AD692">
            <v>1.2985658607966568</v>
          </cell>
          <cell r="AE692">
            <v>94.630523730833374</v>
          </cell>
          <cell r="AF692">
            <v>277.41618747536091</v>
          </cell>
          <cell r="AG692">
            <v>2</v>
          </cell>
          <cell r="AH692">
            <v>67876.772262459592</v>
          </cell>
          <cell r="AI692">
            <v>-30.430099270477132</v>
          </cell>
          <cell r="AJ692">
            <v>-4.8027303141535875E-3</v>
          </cell>
          <cell r="AK692">
            <v>-30.430099270477132</v>
          </cell>
        </row>
        <row r="693">
          <cell r="B693" t="str">
            <v>LoPGas</v>
          </cell>
          <cell r="C693" t="str">
            <v>Header</v>
          </cell>
          <cell r="D693" t="str">
            <v>x</v>
          </cell>
          <cell r="E693" t="str">
            <v>H</v>
          </cell>
          <cell r="F693">
            <v>50</v>
          </cell>
          <cell r="G693">
            <v>115</v>
          </cell>
          <cell r="J693">
            <v>5.4</v>
          </cell>
          <cell r="K693">
            <v>5.4</v>
          </cell>
          <cell r="L693">
            <v>80</v>
          </cell>
          <cell r="M693">
            <v>65.287363333416906</v>
          </cell>
          <cell r="N693">
            <v>126720</v>
          </cell>
          <cell r="O693">
            <v>10.56</v>
          </cell>
          <cell r="P693">
            <v>1</v>
          </cell>
          <cell r="Q693">
            <v>20</v>
          </cell>
          <cell r="R693">
            <v>0.1</v>
          </cell>
          <cell r="S693">
            <v>1.01473233779264</v>
          </cell>
          <cell r="T693">
            <v>0.75</v>
          </cell>
          <cell r="U693">
            <v>157.85400000000001</v>
          </cell>
          <cell r="V693">
            <v>2.7292770456119025E-2</v>
          </cell>
          <cell r="W693">
            <v>1.0590908209593408E-2</v>
          </cell>
          <cell r="X693">
            <v>65.627797896574236</v>
          </cell>
          <cell r="Y693">
            <v>65.968232459731567</v>
          </cell>
          <cell r="Z693">
            <v>4.6277845483748692E-2</v>
          </cell>
          <cell r="AA693">
            <v>0.17237352145027807</v>
          </cell>
          <cell r="AB693">
            <v>6.9331063611990746</v>
          </cell>
          <cell r="AC693">
            <v>1.1811880527967438</v>
          </cell>
          <cell r="AD693">
            <v>1.2859395725192413</v>
          </cell>
          <cell r="AE693">
            <v>189.26104746166675</v>
          </cell>
          <cell r="AF693">
            <v>277.26720173090376</v>
          </cell>
          <cell r="AG693">
            <v>2</v>
          </cell>
          <cell r="AH693">
            <v>95667.233024894042</v>
          </cell>
          <cell r="AI693">
            <v>-34.681041532179712</v>
          </cell>
          <cell r="AJ693">
            <v>-2.7368246158601416E-3</v>
          </cell>
          <cell r="AK693">
            <v>-34.681041532179712</v>
          </cell>
        </row>
        <row r="694">
          <cell r="B694" t="str">
            <v>LoPGas</v>
          </cell>
          <cell r="C694" t="str">
            <v>Header</v>
          </cell>
          <cell r="D694" t="str">
            <v>x</v>
          </cell>
          <cell r="E694" t="str">
            <v>H</v>
          </cell>
          <cell r="F694">
            <v>50</v>
          </cell>
          <cell r="G694">
            <v>115</v>
          </cell>
          <cell r="J694">
            <v>5.4</v>
          </cell>
          <cell r="K694">
            <v>5.4</v>
          </cell>
          <cell r="L694">
            <v>80</v>
          </cell>
          <cell r="M694">
            <v>65.968232459731567</v>
          </cell>
          <cell r="N694">
            <v>190080</v>
          </cell>
          <cell r="O694">
            <v>15.84</v>
          </cell>
          <cell r="P694">
            <v>1</v>
          </cell>
          <cell r="Q694">
            <v>20</v>
          </cell>
          <cell r="R694">
            <v>0.1</v>
          </cell>
          <cell r="S694">
            <v>1.2386846748934399</v>
          </cell>
          <cell r="T694">
            <v>0.75</v>
          </cell>
          <cell r="U694">
            <v>157.85400000000001</v>
          </cell>
          <cell r="V694">
            <v>2.0737957464021694E-2</v>
          </cell>
          <cell r="W694">
            <v>8.0473253643944531E-3</v>
          </cell>
          <cell r="X694">
            <v>66.215924750093009</v>
          </cell>
          <cell r="Y694">
            <v>66.463617040454452</v>
          </cell>
          <cell r="Z694">
            <v>3.5304503107054908E-2</v>
          </cell>
          <cell r="AA694">
            <v>0.14753309403573917</v>
          </cell>
          <cell r="AB694">
            <v>6.0613410564312922</v>
          </cell>
          <cell r="AC694">
            <v>1.0921117735612647</v>
          </cell>
          <cell r="AD694">
            <v>1.2770922009157517</v>
          </cell>
          <cell r="AE694">
            <v>283.89157119250012</v>
          </cell>
          <cell r="AF694">
            <v>273.81506005572987</v>
          </cell>
          <cell r="AG694">
            <v>2</v>
          </cell>
          <cell r="AH694">
            <v>116198.68346813446</v>
          </cell>
          <cell r="AI694">
            <v>-37.755425455977409</v>
          </cell>
          <cell r="AJ694">
            <v>-1.9862913223893841E-3</v>
          </cell>
          <cell r="AK694">
            <v>-37.755425455977409</v>
          </cell>
        </row>
        <row r="695">
          <cell r="B695" t="str">
            <v>LoPGas</v>
          </cell>
          <cell r="C695" t="str">
            <v>Leader</v>
          </cell>
          <cell r="D695" t="str">
            <v>x</v>
          </cell>
          <cell r="E695" t="str">
            <v>L</v>
          </cell>
          <cell r="F695">
            <v>50</v>
          </cell>
          <cell r="G695">
            <v>115</v>
          </cell>
          <cell r="J695">
            <v>5.4</v>
          </cell>
          <cell r="K695">
            <v>5.4</v>
          </cell>
          <cell r="L695">
            <v>80</v>
          </cell>
          <cell r="M695">
            <v>66.463617040454452</v>
          </cell>
          <cell r="N695">
            <v>253440.00000000003</v>
          </cell>
          <cell r="O695">
            <v>21.12</v>
          </cell>
          <cell r="P695">
            <v>1</v>
          </cell>
          <cell r="Q695">
            <v>40</v>
          </cell>
          <cell r="R695">
            <v>0.1</v>
          </cell>
          <cell r="S695">
            <v>1.4046444981305601</v>
          </cell>
          <cell r="T695">
            <v>0.75</v>
          </cell>
          <cell r="U695">
            <v>157.85400000000001</v>
          </cell>
          <cell r="V695">
            <v>3.7228210058190853E-2</v>
          </cell>
          <cell r="W695">
            <v>1.4446336848351393E-2</v>
          </cell>
          <cell r="X695">
            <v>66.849960055320892</v>
          </cell>
          <cell r="Y695">
            <v>67.236303070187333</v>
          </cell>
          <cell r="Z695">
            <v>5.7082163827819832E-2</v>
          </cell>
          <cell r="AA695">
            <v>0.13029454818542041</v>
          </cell>
          <cell r="AB695">
            <v>5.5502556253984103</v>
          </cell>
          <cell r="AC695">
            <v>1.0349464703489786</v>
          </cell>
          <cell r="AD695">
            <v>1.2706340795008377</v>
          </cell>
          <cell r="AE695">
            <v>378.52209492333355</v>
          </cell>
          <cell r="AF695">
            <v>281.40956341722011</v>
          </cell>
          <cell r="AG695">
            <v>2</v>
          </cell>
          <cell r="AH695">
            <v>135715.65138539931</v>
          </cell>
          <cell r="AI695">
            <v>-78.303995877216522</v>
          </cell>
          <cell r="AJ695">
            <v>-3.0896463019735049E-3</v>
          </cell>
          <cell r="AK695">
            <v>-78.303995877216522</v>
          </cell>
        </row>
        <row r="696">
          <cell r="B696" t="str">
            <v>50_115_0.1_40</v>
          </cell>
          <cell r="F696">
            <v>50</v>
          </cell>
          <cell r="G696">
            <v>115</v>
          </cell>
          <cell r="H696">
            <v>49.939761831880695</v>
          </cell>
          <cell r="R696">
            <v>0.1</v>
          </cell>
          <cell r="W696">
            <v>1.4446336848351393E-2</v>
          </cell>
          <cell r="X696">
            <v>6.0238168119305158E-2</v>
          </cell>
          <cell r="AK696">
            <v>-181.17056213585079</v>
          </cell>
          <cell r="AL696">
            <v>3.0896463019735053E-4</v>
          </cell>
          <cell r="AM696">
            <v>-78.303995877216522</v>
          </cell>
        </row>
        <row r="697">
          <cell r="B697" t="str">
            <v>LoPGas</v>
          </cell>
          <cell r="C697" t="str">
            <v>Branch</v>
          </cell>
          <cell r="D697" t="str">
            <v>x</v>
          </cell>
          <cell r="E697" t="str">
            <v>B</v>
          </cell>
          <cell r="F697">
            <v>50</v>
          </cell>
          <cell r="G697">
            <v>115</v>
          </cell>
          <cell r="J697">
            <v>5.4</v>
          </cell>
          <cell r="K697">
            <v>5.4</v>
          </cell>
          <cell r="L697">
            <v>80</v>
          </cell>
          <cell r="M697">
            <v>55.4</v>
          </cell>
          <cell r="N697">
            <v>13200.000000000002</v>
          </cell>
          <cell r="O697">
            <v>1.2</v>
          </cell>
          <cell r="P697">
            <v>16</v>
          </cell>
          <cell r="Q697">
            <v>30</v>
          </cell>
          <cell r="R697">
            <v>0.1</v>
          </cell>
          <cell r="S697">
            <v>0.5</v>
          </cell>
          <cell r="T697">
            <v>0.75</v>
          </cell>
          <cell r="U697">
            <v>157.85400000000001</v>
          </cell>
          <cell r="V697">
            <v>2.8348371135389509E-2</v>
          </cell>
          <cell r="W697">
            <v>1.1000532066510971E-2</v>
          </cell>
          <cell r="X697">
            <v>59.748803232772502</v>
          </cell>
          <cell r="Y697">
            <v>64.097606465545013</v>
          </cell>
          <cell r="Z697">
            <v>0.35356123843678922</v>
          </cell>
          <cell r="AA697">
            <v>0.56369207148173039</v>
          </cell>
          <cell r="AB697">
            <v>10.590508807326579</v>
          </cell>
          <cell r="AC697">
            <v>1.4236418724337909</v>
          </cell>
          <cell r="AD697">
            <v>1.3415307276946085</v>
          </cell>
          <cell r="AE697">
            <v>19.714692443923624</v>
          </cell>
          <cell r="AF697">
            <v>131.82014376821306</v>
          </cell>
          <cell r="AG697">
            <v>2</v>
          </cell>
          <cell r="AH697">
            <v>21691.296270658204</v>
          </cell>
          <cell r="AI697">
            <v>-47.550240752101665</v>
          </cell>
          <cell r="AJ697">
            <v>-3.6022909660683076E-2</v>
          </cell>
          <cell r="AK697">
            <v>-760.80385203362664</v>
          </cell>
        </row>
        <row r="698">
          <cell r="B698" t="str">
            <v>LoPGas</v>
          </cell>
          <cell r="C698" t="str">
            <v>Header</v>
          </cell>
          <cell r="D698" t="str">
            <v>x</v>
          </cell>
          <cell r="E698" t="str">
            <v>H</v>
          </cell>
          <cell r="F698">
            <v>50</v>
          </cell>
          <cell r="G698">
            <v>115</v>
          </cell>
          <cell r="J698">
            <v>5.4</v>
          </cell>
          <cell r="K698">
            <v>5.4</v>
          </cell>
          <cell r="L698">
            <v>80</v>
          </cell>
          <cell r="M698">
            <v>64.097606465545013</v>
          </cell>
          <cell r="N698">
            <v>63360</v>
          </cell>
          <cell r="O698">
            <v>5.28</v>
          </cell>
          <cell r="P698">
            <v>1</v>
          </cell>
          <cell r="Q698">
            <v>20</v>
          </cell>
          <cell r="R698">
            <v>0.1</v>
          </cell>
          <cell r="S698">
            <v>0.73278748682815997</v>
          </cell>
          <cell r="T698">
            <v>0.75</v>
          </cell>
          <cell r="U698">
            <v>157.85400000000001</v>
          </cell>
          <cell r="V698">
            <v>4.1626450129686778E-2</v>
          </cell>
          <cell r="W698">
            <v>1.6153065630454932E-2</v>
          </cell>
          <cell r="X698">
            <v>64.692484899480959</v>
          </cell>
          <cell r="Y698">
            <v>65.287363333416906</v>
          </cell>
          <cell r="Z698">
            <v>7.481621337656541E-2</v>
          </cell>
          <cell r="AA698">
            <v>0.2268168473506432</v>
          </cell>
          <cell r="AB698">
            <v>8.5114816344094599</v>
          </cell>
          <cell r="AC698">
            <v>1.3174071090143662</v>
          </cell>
          <cell r="AD698">
            <v>1.2985658607966568</v>
          </cell>
          <cell r="AE698">
            <v>94.630523730833374</v>
          </cell>
          <cell r="AF698">
            <v>277.41618747536091</v>
          </cell>
          <cell r="AG698">
            <v>2</v>
          </cell>
          <cell r="AH698">
            <v>67876.772262459592</v>
          </cell>
          <cell r="AI698">
            <v>-30.430099270477132</v>
          </cell>
          <cell r="AJ698">
            <v>-4.8027303141535875E-3</v>
          </cell>
          <cell r="AK698">
            <v>-30.430099270477132</v>
          </cell>
        </row>
        <row r="699">
          <cell r="B699" t="str">
            <v>LoPGas</v>
          </cell>
          <cell r="C699" t="str">
            <v>Header</v>
          </cell>
          <cell r="D699" t="str">
            <v>x</v>
          </cell>
          <cell r="E699" t="str">
            <v>H</v>
          </cell>
          <cell r="F699">
            <v>50</v>
          </cell>
          <cell r="G699">
            <v>115</v>
          </cell>
          <cell r="J699">
            <v>5.4</v>
          </cell>
          <cell r="K699">
            <v>5.4</v>
          </cell>
          <cell r="L699">
            <v>80</v>
          </cell>
          <cell r="M699">
            <v>65.287363333416906</v>
          </cell>
          <cell r="N699">
            <v>126720</v>
          </cell>
          <cell r="O699">
            <v>10.56</v>
          </cell>
          <cell r="P699">
            <v>1</v>
          </cell>
          <cell r="Q699">
            <v>20</v>
          </cell>
          <cell r="R699">
            <v>0.1</v>
          </cell>
          <cell r="S699">
            <v>1.01473233779264</v>
          </cell>
          <cell r="T699">
            <v>0.75</v>
          </cell>
          <cell r="U699">
            <v>157.85400000000001</v>
          </cell>
          <cell r="V699">
            <v>2.7292770456119025E-2</v>
          </cell>
          <cell r="W699">
            <v>1.0590908209593408E-2</v>
          </cell>
          <cell r="X699">
            <v>65.627797896574236</v>
          </cell>
          <cell r="Y699">
            <v>65.968232459731567</v>
          </cell>
          <cell r="Z699">
            <v>4.6277845483748692E-2</v>
          </cell>
          <cell r="AA699">
            <v>0.17237352145027807</v>
          </cell>
          <cell r="AB699">
            <v>6.9331063611990746</v>
          </cell>
          <cell r="AC699">
            <v>1.1811880527967438</v>
          </cell>
          <cell r="AD699">
            <v>1.2859395725192413</v>
          </cell>
          <cell r="AE699">
            <v>189.26104746166675</v>
          </cell>
          <cell r="AF699">
            <v>277.26720173090376</v>
          </cell>
          <cell r="AG699">
            <v>2</v>
          </cell>
          <cell r="AH699">
            <v>95667.233024894042</v>
          </cell>
          <cell r="AI699">
            <v>-34.681041532179712</v>
          </cell>
          <cell r="AJ699">
            <v>-2.7368246158601416E-3</v>
          </cell>
          <cell r="AK699">
            <v>-34.681041532179712</v>
          </cell>
        </row>
        <row r="700">
          <cell r="B700" t="str">
            <v>LoPGas</v>
          </cell>
          <cell r="C700" t="str">
            <v>Header</v>
          </cell>
          <cell r="D700" t="str">
            <v>x</v>
          </cell>
          <cell r="E700" t="str">
            <v>H</v>
          </cell>
          <cell r="F700">
            <v>50</v>
          </cell>
          <cell r="G700">
            <v>115</v>
          </cell>
          <cell r="J700">
            <v>5.4</v>
          </cell>
          <cell r="K700">
            <v>5.4</v>
          </cell>
          <cell r="L700">
            <v>80</v>
          </cell>
          <cell r="M700">
            <v>65.968232459731567</v>
          </cell>
          <cell r="N700">
            <v>190080</v>
          </cell>
          <cell r="O700">
            <v>15.84</v>
          </cell>
          <cell r="P700">
            <v>1</v>
          </cell>
          <cell r="Q700">
            <v>20</v>
          </cell>
          <cell r="R700">
            <v>0.1</v>
          </cell>
          <cell r="S700">
            <v>1.2386846748934399</v>
          </cell>
          <cell r="T700">
            <v>0.75</v>
          </cell>
          <cell r="U700">
            <v>157.85400000000001</v>
          </cell>
          <cell r="V700">
            <v>2.0737957464021694E-2</v>
          </cell>
          <cell r="W700">
            <v>8.0473253643944531E-3</v>
          </cell>
          <cell r="X700">
            <v>66.215924750093009</v>
          </cell>
          <cell r="Y700">
            <v>66.463617040454452</v>
          </cell>
          <cell r="Z700">
            <v>3.5304503107054908E-2</v>
          </cell>
          <cell r="AA700">
            <v>0.14753309403573917</v>
          </cell>
          <cell r="AB700">
            <v>6.0613410564312922</v>
          </cell>
          <cell r="AC700">
            <v>1.0921117735612647</v>
          </cell>
          <cell r="AD700">
            <v>1.2770922009157517</v>
          </cell>
          <cell r="AE700">
            <v>283.89157119250012</v>
          </cell>
          <cell r="AF700">
            <v>273.81506005572987</v>
          </cell>
          <cell r="AG700">
            <v>2</v>
          </cell>
          <cell r="AH700">
            <v>116198.68346813446</v>
          </cell>
          <cell r="AI700">
            <v>-37.755425455977409</v>
          </cell>
          <cell r="AJ700">
            <v>-1.9862913223893841E-3</v>
          </cell>
          <cell r="AK700">
            <v>-37.755425455977409</v>
          </cell>
        </row>
        <row r="701">
          <cell r="B701" t="str">
            <v>LoPGas</v>
          </cell>
          <cell r="C701" t="str">
            <v>Leader</v>
          </cell>
          <cell r="D701" t="str">
            <v>x</v>
          </cell>
          <cell r="E701" t="str">
            <v>L</v>
          </cell>
          <cell r="F701">
            <v>50</v>
          </cell>
          <cell r="G701">
            <v>115</v>
          </cell>
          <cell r="J701">
            <v>5.4</v>
          </cell>
          <cell r="K701">
            <v>5.4</v>
          </cell>
          <cell r="L701">
            <v>80</v>
          </cell>
          <cell r="M701">
            <v>66.463617040454452</v>
          </cell>
          <cell r="N701">
            <v>253440.00000000003</v>
          </cell>
          <cell r="O701">
            <v>21.12</v>
          </cell>
          <cell r="P701">
            <v>1</v>
          </cell>
          <cell r="Q701">
            <v>20</v>
          </cell>
          <cell r="R701">
            <v>0.1</v>
          </cell>
          <cell r="S701">
            <v>1.4046444981305601</v>
          </cell>
          <cell r="T701">
            <v>0.75</v>
          </cell>
          <cell r="U701">
            <v>157.85400000000001</v>
          </cell>
          <cell r="V701">
            <v>1.8598042896269953E-2</v>
          </cell>
          <cell r="W701">
            <v>7.2169355437523564E-3</v>
          </cell>
          <cell r="X701">
            <v>66.659461703929679</v>
          </cell>
          <cell r="Y701">
            <v>66.855306367404921</v>
          </cell>
          <cell r="Z701">
            <v>2.8936040604130575E-2</v>
          </cell>
          <cell r="AA701">
            <v>0.13026219899687669</v>
          </cell>
          <cell r="AB701">
            <v>5.5502556253984103</v>
          </cell>
          <cell r="AC701">
            <v>1.0349446663615172</v>
          </cell>
          <cell r="AD701">
            <v>1.2706362943129161</v>
          </cell>
          <cell r="AE701">
            <v>378.52209492333355</v>
          </cell>
          <cell r="AF701">
            <v>281.1826720376074</v>
          </cell>
          <cell r="AG701">
            <v>2</v>
          </cell>
          <cell r="AH701">
            <v>135757.58365240123</v>
          </cell>
          <cell r="AI701">
            <v>-39.727955889600352</v>
          </cell>
          <cell r="AJ701">
            <v>-1.5675487645833469E-3</v>
          </cell>
          <cell r="AK701">
            <v>-39.727955889600352</v>
          </cell>
        </row>
        <row r="702">
          <cell r="B702" t="str">
            <v>50_115_0.1_20</v>
          </cell>
          <cell r="F702">
            <v>50</v>
          </cell>
          <cell r="G702">
            <v>115</v>
          </cell>
          <cell r="H702">
            <v>49.946991233185294</v>
          </cell>
          <cell r="R702">
            <v>0.1</v>
          </cell>
          <cell r="W702">
            <v>7.2169355437523564E-3</v>
          </cell>
          <cell r="X702">
            <v>5.3008766814706121E-2</v>
          </cell>
          <cell r="AK702">
            <v>-142.5945221482346</v>
          </cell>
          <cell r="AL702">
            <v>1.567548764583347E-4</v>
          </cell>
          <cell r="AM702">
            <v>-39.727955889600352</v>
          </cell>
        </row>
        <row r="703">
          <cell r="B703" t="str">
            <v>LoPGas</v>
          </cell>
          <cell r="C703" t="str">
            <v>Branch</v>
          </cell>
          <cell r="D703" t="str">
            <v>x</v>
          </cell>
          <cell r="E703" t="str">
            <v>B</v>
          </cell>
          <cell r="F703">
            <v>50</v>
          </cell>
          <cell r="G703">
            <v>115</v>
          </cell>
          <cell r="J703">
            <v>5.4</v>
          </cell>
          <cell r="K703">
            <v>5.4</v>
          </cell>
          <cell r="L703">
            <v>80</v>
          </cell>
          <cell r="M703">
            <v>55.4</v>
          </cell>
          <cell r="N703">
            <v>13200.000000000002</v>
          </cell>
          <cell r="O703">
            <v>1.2</v>
          </cell>
          <cell r="P703">
            <v>16</v>
          </cell>
          <cell r="Q703">
            <v>30</v>
          </cell>
          <cell r="R703">
            <v>0.1</v>
          </cell>
          <cell r="S703">
            <v>0.5</v>
          </cell>
          <cell r="T703">
            <v>0.75</v>
          </cell>
          <cell r="U703">
            <v>157.85400000000001</v>
          </cell>
          <cell r="V703">
            <v>2.8348371135389509E-2</v>
          </cell>
          <cell r="W703">
            <v>1.1000532066510971E-2</v>
          </cell>
          <cell r="X703">
            <v>59.748803232772502</v>
          </cell>
          <cell r="Y703">
            <v>64.097606465545013</v>
          </cell>
          <cell r="Z703">
            <v>0.35356123843678922</v>
          </cell>
          <cell r="AA703">
            <v>0.56369207148173039</v>
          </cell>
          <cell r="AB703">
            <v>10.590508807326579</v>
          </cell>
          <cell r="AC703">
            <v>1.4236418724337909</v>
          </cell>
          <cell r="AD703">
            <v>1.3415307276946085</v>
          </cell>
          <cell r="AE703">
            <v>19.714692443923624</v>
          </cell>
          <cell r="AF703">
            <v>131.82014376821306</v>
          </cell>
          <cell r="AG703">
            <v>2</v>
          </cell>
          <cell r="AH703">
            <v>21691.296270658204</v>
          </cell>
          <cell r="AI703">
            <v>-47.550240752101665</v>
          </cell>
          <cell r="AJ703">
            <v>-3.6022909660683076E-2</v>
          </cell>
          <cell r="AK703">
            <v>-760.80385203362664</v>
          </cell>
        </row>
        <row r="704">
          <cell r="B704" t="str">
            <v>LoPGas</v>
          </cell>
          <cell r="C704" t="str">
            <v>Header</v>
          </cell>
          <cell r="D704" t="str">
            <v>x</v>
          </cell>
          <cell r="E704" t="str">
            <v>H</v>
          </cell>
          <cell r="F704">
            <v>50</v>
          </cell>
          <cell r="G704">
            <v>115</v>
          </cell>
          <cell r="J704">
            <v>5.4</v>
          </cell>
          <cell r="K704">
            <v>5.4</v>
          </cell>
          <cell r="L704">
            <v>80</v>
          </cell>
          <cell r="M704">
            <v>64.097606465545013</v>
          </cell>
          <cell r="N704">
            <v>63360</v>
          </cell>
          <cell r="O704">
            <v>5.28</v>
          </cell>
          <cell r="P704">
            <v>1</v>
          </cell>
          <cell r="Q704">
            <v>20</v>
          </cell>
          <cell r="R704">
            <v>0.1</v>
          </cell>
          <cell r="S704">
            <v>0.73278748682815997</v>
          </cell>
          <cell r="T704">
            <v>0.75</v>
          </cell>
          <cell r="U704">
            <v>157.85400000000001</v>
          </cell>
          <cell r="V704">
            <v>4.1626450129686778E-2</v>
          </cell>
          <cell r="W704">
            <v>1.6153065630454932E-2</v>
          </cell>
          <cell r="X704">
            <v>64.692484899480959</v>
          </cell>
          <cell r="Y704">
            <v>65.287363333416906</v>
          </cell>
          <cell r="Z704">
            <v>7.481621337656541E-2</v>
          </cell>
          <cell r="AA704">
            <v>0.2268168473506432</v>
          </cell>
          <cell r="AB704">
            <v>8.5114816344094599</v>
          </cell>
          <cell r="AC704">
            <v>1.3174071090143662</v>
          </cell>
          <cell r="AD704">
            <v>1.2985658607966568</v>
          </cell>
          <cell r="AE704">
            <v>94.630523730833374</v>
          </cell>
          <cell r="AF704">
            <v>277.41618747536091</v>
          </cell>
          <cell r="AG704">
            <v>2</v>
          </cell>
          <cell r="AH704">
            <v>67876.772262459592</v>
          </cell>
          <cell r="AI704">
            <v>-30.430099270477132</v>
          </cell>
          <cell r="AJ704">
            <v>-4.8027303141535875E-3</v>
          </cell>
          <cell r="AK704">
            <v>-30.430099270477132</v>
          </cell>
        </row>
        <row r="705">
          <cell r="B705" t="str">
            <v>LoPGas</v>
          </cell>
          <cell r="C705" t="str">
            <v>Header</v>
          </cell>
          <cell r="D705" t="str">
            <v>x</v>
          </cell>
          <cell r="E705" t="str">
            <v>H</v>
          </cell>
          <cell r="F705">
            <v>50</v>
          </cell>
          <cell r="G705">
            <v>115</v>
          </cell>
          <cell r="J705">
            <v>5.4</v>
          </cell>
          <cell r="K705">
            <v>5.4</v>
          </cell>
          <cell r="L705">
            <v>80</v>
          </cell>
          <cell r="M705">
            <v>65.287363333416906</v>
          </cell>
          <cell r="N705">
            <v>126720</v>
          </cell>
          <cell r="O705">
            <v>10.56</v>
          </cell>
          <cell r="P705">
            <v>1</v>
          </cell>
          <cell r="Q705">
            <v>20</v>
          </cell>
          <cell r="R705">
            <v>0.1</v>
          </cell>
          <cell r="S705">
            <v>1.01473233779264</v>
          </cell>
          <cell r="T705">
            <v>0.75</v>
          </cell>
          <cell r="U705">
            <v>157.85400000000001</v>
          </cell>
          <cell r="V705">
            <v>2.7292770456119025E-2</v>
          </cell>
          <cell r="W705">
            <v>1.0590908209593408E-2</v>
          </cell>
          <cell r="X705">
            <v>65.627797896574236</v>
          </cell>
          <cell r="Y705">
            <v>65.968232459731567</v>
          </cell>
          <cell r="Z705">
            <v>4.6277845483748692E-2</v>
          </cell>
          <cell r="AA705">
            <v>0.17237352145027807</v>
          </cell>
          <cell r="AB705">
            <v>6.9331063611990746</v>
          </cell>
          <cell r="AC705">
            <v>1.1811880527967438</v>
          </cell>
          <cell r="AD705">
            <v>1.2859395725192413</v>
          </cell>
          <cell r="AE705">
            <v>189.26104746166675</v>
          </cell>
          <cell r="AF705">
            <v>277.26720173090376</v>
          </cell>
          <cell r="AG705">
            <v>2</v>
          </cell>
          <cell r="AH705">
            <v>95667.233024894042</v>
          </cell>
          <cell r="AI705">
            <v>-34.681041532179712</v>
          </cell>
          <cell r="AJ705">
            <v>-2.7368246158601416E-3</v>
          </cell>
          <cell r="AK705">
            <v>-34.681041532179712</v>
          </cell>
        </row>
        <row r="706">
          <cell r="B706" t="str">
            <v>LoPGas</v>
          </cell>
          <cell r="C706" t="str">
            <v>Header</v>
          </cell>
          <cell r="D706" t="str">
            <v>x</v>
          </cell>
          <cell r="E706" t="str">
            <v>H</v>
          </cell>
          <cell r="F706">
            <v>50</v>
          </cell>
          <cell r="G706">
            <v>115</v>
          </cell>
          <cell r="J706">
            <v>5.4</v>
          </cell>
          <cell r="K706">
            <v>5.4</v>
          </cell>
          <cell r="L706">
            <v>80</v>
          </cell>
          <cell r="M706">
            <v>65.968232459731567</v>
          </cell>
          <cell r="N706">
            <v>190080</v>
          </cell>
          <cell r="O706">
            <v>15.84</v>
          </cell>
          <cell r="P706">
            <v>1</v>
          </cell>
          <cell r="Q706">
            <v>20</v>
          </cell>
          <cell r="R706">
            <v>0.1</v>
          </cell>
          <cell r="S706">
            <v>1.2386846748934399</v>
          </cell>
          <cell r="T706">
            <v>0.75</v>
          </cell>
          <cell r="U706">
            <v>157.85400000000001</v>
          </cell>
          <cell r="V706">
            <v>2.0737957464021694E-2</v>
          </cell>
          <cell r="W706">
            <v>8.0473253643944531E-3</v>
          </cell>
          <cell r="X706">
            <v>66.215924750093009</v>
          </cell>
          <cell r="Y706">
            <v>66.463617040454452</v>
          </cell>
          <cell r="Z706">
            <v>3.5304503107054908E-2</v>
          </cell>
          <cell r="AA706">
            <v>0.14753309403573917</v>
          </cell>
          <cell r="AB706">
            <v>6.0613410564312922</v>
          </cell>
          <cell r="AC706">
            <v>1.0921117735612647</v>
          </cell>
          <cell r="AD706">
            <v>1.2770922009157517</v>
          </cell>
          <cell r="AE706">
            <v>283.89157119250012</v>
          </cell>
          <cell r="AF706">
            <v>273.81506005572987</v>
          </cell>
          <cell r="AG706">
            <v>2</v>
          </cell>
          <cell r="AH706">
            <v>116198.68346813446</v>
          </cell>
          <cell r="AI706">
            <v>-37.755425455977409</v>
          </cell>
          <cell r="AJ706">
            <v>-1.9862913223893841E-3</v>
          </cell>
          <cell r="AK706">
            <v>-37.755425455977409</v>
          </cell>
        </row>
        <row r="707">
          <cell r="B707" t="str">
            <v>LoPGas</v>
          </cell>
          <cell r="C707" t="str">
            <v>Leader</v>
          </cell>
          <cell r="D707" t="str">
            <v>x</v>
          </cell>
          <cell r="E707" t="str">
            <v>L</v>
          </cell>
          <cell r="F707">
            <v>50</v>
          </cell>
          <cell r="G707">
            <v>115</v>
          </cell>
          <cell r="J707">
            <v>5.4</v>
          </cell>
          <cell r="K707">
            <v>5.4</v>
          </cell>
          <cell r="L707">
            <v>80</v>
          </cell>
          <cell r="M707">
            <v>66.463617040454452</v>
          </cell>
          <cell r="N707">
            <v>253440.00000000003</v>
          </cell>
          <cell r="O707">
            <v>21.12</v>
          </cell>
          <cell r="P707">
            <v>1</v>
          </cell>
          <cell r="Q707">
            <v>60</v>
          </cell>
          <cell r="R707">
            <v>0.1</v>
          </cell>
          <cell r="S707">
            <v>1.4046444981305601</v>
          </cell>
          <cell r="T707">
            <v>0.75</v>
          </cell>
          <cell r="U707">
            <v>157.85400000000001</v>
          </cell>
          <cell r="V707">
            <v>5.5889503880152382E-2</v>
          </cell>
          <cell r="W707">
            <v>2.1687816794788262E-2</v>
          </cell>
          <cell r="X707">
            <v>67.035237630136052</v>
          </cell>
          <cell r="Y707">
            <v>67.606858219817653</v>
          </cell>
          <cell r="Z707">
            <v>8.4456917536971265E-2</v>
          </cell>
          <cell r="AA707">
            <v>0.13032619096782058</v>
          </cell>
          <cell r="AB707">
            <v>5.5502556253984103</v>
          </cell>
          <cell r="AC707">
            <v>1.0349482798122789</v>
          </cell>
          <cell r="AD707">
            <v>1.2706318579736562</v>
          </cell>
          <cell r="AE707">
            <v>378.52209492333355</v>
          </cell>
          <cell r="AF707">
            <v>281.63181364326732</v>
          </cell>
          <cell r="AG707">
            <v>2</v>
          </cell>
          <cell r="AH707">
            <v>135674.8174009436</v>
          </cell>
          <cell r="AI707">
            <v>-115.75875779563174</v>
          </cell>
          <cell r="AJ707">
            <v>-4.5675014913049133E-3</v>
          </cell>
          <cell r="AK707">
            <v>-115.75875779563174</v>
          </cell>
        </row>
        <row r="708">
          <cell r="B708" t="str">
            <v>50_115_0.1_60</v>
          </cell>
          <cell r="F708">
            <v>50</v>
          </cell>
          <cell r="G708">
            <v>115</v>
          </cell>
          <cell r="H708">
            <v>49.932520351934258</v>
          </cell>
          <cell r="R708">
            <v>0.1</v>
          </cell>
          <cell r="W708">
            <v>2.1687816794788262E-2</v>
          </cell>
          <cell r="X708">
            <v>6.7479648065742026E-2</v>
          </cell>
          <cell r="AK708">
            <v>-218.625324054266</v>
          </cell>
          <cell r="AL708">
            <v>4.5675014913049134E-4</v>
          </cell>
          <cell r="AM708">
            <v>-115.75875779563174</v>
          </cell>
        </row>
        <row r="709">
          <cell r="B709" t="str">
            <v>LoPGas</v>
          </cell>
          <cell r="C709" t="str">
            <v>Branch</v>
          </cell>
          <cell r="D709" t="str">
            <v>x</v>
          </cell>
          <cell r="E709" t="str">
            <v>B</v>
          </cell>
          <cell r="F709">
            <v>50</v>
          </cell>
          <cell r="G709">
            <v>115</v>
          </cell>
          <cell r="J709">
            <v>5.4</v>
          </cell>
          <cell r="K709">
            <v>5.4</v>
          </cell>
          <cell r="L709">
            <v>80</v>
          </cell>
          <cell r="M709">
            <v>55.4</v>
          </cell>
          <cell r="N709">
            <v>13200.000000000002</v>
          </cell>
          <cell r="O709">
            <v>1.2</v>
          </cell>
          <cell r="P709">
            <v>16</v>
          </cell>
          <cell r="Q709">
            <v>30</v>
          </cell>
          <cell r="R709">
            <v>0.1</v>
          </cell>
          <cell r="S709">
            <v>0.5</v>
          </cell>
          <cell r="T709">
            <v>0.75</v>
          </cell>
          <cell r="U709">
            <v>157.85400000000001</v>
          </cell>
          <cell r="V709">
            <v>2.8348371135389509E-2</v>
          </cell>
          <cell r="W709">
            <v>1.1000532066510971E-2</v>
          </cell>
          <cell r="X709">
            <v>59.748803232772502</v>
          </cell>
          <cell r="Y709">
            <v>64.097606465545013</v>
          </cell>
          <cell r="Z709">
            <v>0.35356123843678922</v>
          </cell>
          <cell r="AA709">
            <v>0.56369207148173039</v>
          </cell>
          <cell r="AB709">
            <v>10.590508807326579</v>
          </cell>
          <cell r="AC709">
            <v>1.4236418724337909</v>
          </cell>
          <cell r="AD709">
            <v>1.3415307276946085</v>
          </cell>
          <cell r="AE709">
            <v>19.714692443923624</v>
          </cell>
          <cell r="AF709">
            <v>131.82014376821306</v>
          </cell>
          <cell r="AG709">
            <v>2</v>
          </cell>
          <cell r="AH709">
            <v>21691.296270658204</v>
          </cell>
          <cell r="AI709">
            <v>-47.550240752101665</v>
          </cell>
          <cell r="AJ709">
            <v>-3.6022909660683076E-2</v>
          </cell>
          <cell r="AK709">
            <v>-760.80385203362664</v>
          </cell>
        </row>
        <row r="710">
          <cell r="B710" t="str">
            <v>LoPGas</v>
          </cell>
          <cell r="C710" t="str">
            <v>Header</v>
          </cell>
          <cell r="D710" t="str">
            <v>x</v>
          </cell>
          <cell r="E710" t="str">
            <v>H</v>
          </cell>
          <cell r="F710">
            <v>50</v>
          </cell>
          <cell r="G710">
            <v>115</v>
          </cell>
          <cell r="J710">
            <v>5.4</v>
          </cell>
          <cell r="K710">
            <v>5.4</v>
          </cell>
          <cell r="L710">
            <v>80</v>
          </cell>
          <cell r="M710">
            <v>64.097606465545013</v>
          </cell>
          <cell r="N710">
            <v>63360</v>
          </cell>
          <cell r="O710">
            <v>5.28</v>
          </cell>
          <cell r="P710">
            <v>1</v>
          </cell>
          <cell r="Q710">
            <v>20</v>
          </cell>
          <cell r="R710">
            <v>0.1</v>
          </cell>
          <cell r="S710">
            <v>0.73278748682815997</v>
          </cell>
          <cell r="T710">
            <v>0.75</v>
          </cell>
          <cell r="U710">
            <v>157.85400000000001</v>
          </cell>
          <cell r="V710">
            <v>4.1626450129686778E-2</v>
          </cell>
          <cell r="W710">
            <v>1.6153065630454932E-2</v>
          </cell>
          <cell r="X710">
            <v>64.692484899480959</v>
          </cell>
          <cell r="Y710">
            <v>65.287363333416906</v>
          </cell>
          <cell r="Z710">
            <v>7.481621337656541E-2</v>
          </cell>
          <cell r="AA710">
            <v>0.2268168473506432</v>
          </cell>
          <cell r="AB710">
            <v>8.5114816344094599</v>
          </cell>
          <cell r="AC710">
            <v>1.3174071090143662</v>
          </cell>
          <cell r="AD710">
            <v>1.2985658607966568</v>
          </cell>
          <cell r="AE710">
            <v>94.630523730833374</v>
          </cell>
          <cell r="AF710">
            <v>277.41618747536091</v>
          </cell>
          <cell r="AG710">
            <v>2</v>
          </cell>
          <cell r="AH710">
            <v>67876.772262459592</v>
          </cell>
          <cell r="AI710">
            <v>-30.430099270477132</v>
          </cell>
          <cell r="AJ710">
            <v>-4.8027303141535875E-3</v>
          </cell>
          <cell r="AK710">
            <v>-30.430099270477132</v>
          </cell>
        </row>
        <row r="711">
          <cell r="B711" t="str">
            <v>LoPGas</v>
          </cell>
          <cell r="C711" t="str">
            <v>Header</v>
          </cell>
          <cell r="D711" t="str">
            <v>x</v>
          </cell>
          <cell r="E711" t="str">
            <v>H</v>
          </cell>
          <cell r="F711">
            <v>50</v>
          </cell>
          <cell r="G711">
            <v>115</v>
          </cell>
          <cell r="J711">
            <v>5.4</v>
          </cell>
          <cell r="K711">
            <v>5.4</v>
          </cell>
          <cell r="L711">
            <v>80</v>
          </cell>
          <cell r="M711">
            <v>65.287363333416906</v>
          </cell>
          <cell r="N711">
            <v>126720</v>
          </cell>
          <cell r="O711">
            <v>10.56</v>
          </cell>
          <cell r="P711">
            <v>1</v>
          </cell>
          <cell r="Q711">
            <v>20</v>
          </cell>
          <cell r="R711">
            <v>0.1</v>
          </cell>
          <cell r="S711">
            <v>1.01473233779264</v>
          </cell>
          <cell r="T711">
            <v>0.75</v>
          </cell>
          <cell r="U711">
            <v>157.85400000000001</v>
          </cell>
          <cell r="V711">
            <v>2.7292770456119025E-2</v>
          </cell>
          <cell r="W711">
            <v>1.0590908209593408E-2</v>
          </cell>
          <cell r="X711">
            <v>65.627797896574236</v>
          </cell>
          <cell r="Y711">
            <v>65.968232459731567</v>
          </cell>
          <cell r="Z711">
            <v>4.6277845483748692E-2</v>
          </cell>
          <cell r="AA711">
            <v>0.17237352145027807</v>
          </cell>
          <cell r="AB711">
            <v>6.9331063611990746</v>
          </cell>
          <cell r="AC711">
            <v>1.1811880527967438</v>
          </cell>
          <cell r="AD711">
            <v>1.2859395725192413</v>
          </cell>
          <cell r="AE711">
            <v>189.26104746166675</v>
          </cell>
          <cell r="AF711">
            <v>277.26720173090376</v>
          </cell>
          <cell r="AG711">
            <v>2</v>
          </cell>
          <cell r="AH711">
            <v>95667.233024894042</v>
          </cell>
          <cell r="AI711">
            <v>-34.681041532179712</v>
          </cell>
          <cell r="AJ711">
            <v>-2.7368246158601416E-3</v>
          </cell>
          <cell r="AK711">
            <v>-34.681041532179712</v>
          </cell>
        </row>
        <row r="712">
          <cell r="B712" t="str">
            <v>LoPGas</v>
          </cell>
          <cell r="C712" t="str">
            <v>Header</v>
          </cell>
          <cell r="D712" t="str">
            <v>x</v>
          </cell>
          <cell r="E712" t="str">
            <v>H</v>
          </cell>
          <cell r="F712">
            <v>50</v>
          </cell>
          <cell r="G712">
            <v>115</v>
          </cell>
          <cell r="J712">
            <v>5.4</v>
          </cell>
          <cell r="K712">
            <v>5.4</v>
          </cell>
          <cell r="L712">
            <v>80</v>
          </cell>
          <cell r="M712">
            <v>65.968232459731567</v>
          </cell>
          <cell r="N712">
            <v>190080</v>
          </cell>
          <cell r="O712">
            <v>15.84</v>
          </cell>
          <cell r="P712">
            <v>1</v>
          </cell>
          <cell r="Q712">
            <v>20</v>
          </cell>
          <cell r="R712">
            <v>0.1</v>
          </cell>
          <cell r="S712">
            <v>1.2386846748934399</v>
          </cell>
          <cell r="T712">
            <v>0.75</v>
          </cell>
          <cell r="U712">
            <v>157.85400000000001</v>
          </cell>
          <cell r="V712">
            <v>2.0737957464021694E-2</v>
          </cell>
          <cell r="W712">
            <v>8.0473253643944531E-3</v>
          </cell>
          <cell r="X712">
            <v>66.215924750093009</v>
          </cell>
          <cell r="Y712">
            <v>66.463617040454452</v>
          </cell>
          <cell r="Z712">
            <v>3.5304503107054908E-2</v>
          </cell>
          <cell r="AA712">
            <v>0.14753309403573917</v>
          </cell>
          <cell r="AB712">
            <v>6.0613410564312922</v>
          </cell>
          <cell r="AC712">
            <v>1.0921117735612647</v>
          </cell>
          <cell r="AD712">
            <v>1.2770922009157517</v>
          </cell>
          <cell r="AE712">
            <v>283.89157119250012</v>
          </cell>
          <cell r="AF712">
            <v>273.81506005572987</v>
          </cell>
          <cell r="AG712">
            <v>2</v>
          </cell>
          <cell r="AH712">
            <v>116198.68346813446</v>
          </cell>
          <cell r="AI712">
            <v>-37.755425455977409</v>
          </cell>
          <cell r="AJ712">
            <v>-1.9862913223893841E-3</v>
          </cell>
          <cell r="AK712">
            <v>-37.755425455977409</v>
          </cell>
        </row>
        <row r="713">
          <cell r="B713" t="str">
            <v>LoPGas</v>
          </cell>
          <cell r="C713" t="str">
            <v>Leader</v>
          </cell>
          <cell r="D713" t="str">
            <v>x</v>
          </cell>
          <cell r="E713" t="str">
            <v>L</v>
          </cell>
          <cell r="F713">
            <v>50</v>
          </cell>
          <cell r="G713">
            <v>115</v>
          </cell>
          <cell r="J713">
            <v>5.4</v>
          </cell>
          <cell r="K713">
            <v>5.4</v>
          </cell>
          <cell r="L713">
            <v>80</v>
          </cell>
          <cell r="M713">
            <v>66.463617040454452</v>
          </cell>
          <cell r="N713">
            <v>253440.00000000003</v>
          </cell>
          <cell r="O713">
            <v>21.12</v>
          </cell>
          <cell r="P713">
            <v>1</v>
          </cell>
          <cell r="Q713">
            <v>100</v>
          </cell>
          <cell r="R713">
            <v>0.1</v>
          </cell>
          <cell r="S713">
            <v>1.4046444981305601</v>
          </cell>
          <cell r="T713">
            <v>0.75</v>
          </cell>
          <cell r="U713">
            <v>157.85400000000001</v>
          </cell>
          <cell r="V713">
            <v>9.3301608053709878E-2</v>
          </cell>
          <cell r="W713">
            <v>3.6205513408503975E-2</v>
          </cell>
          <cell r="X713">
            <v>67.390624017491021</v>
          </cell>
          <cell r="Y713">
            <v>68.31763099452759</v>
          </cell>
          <cell r="Z713">
            <v>0.13696524098158169</v>
          </cell>
          <cell r="AA713">
            <v>0.13038740917783304</v>
          </cell>
          <cell r="AB713">
            <v>5.5502556253984103</v>
          </cell>
          <cell r="AC713">
            <v>1.0349519152790381</v>
          </cell>
          <cell r="AD713">
            <v>1.2706273946359741</v>
          </cell>
          <cell r="AE713">
            <v>378.52209492333355</v>
          </cell>
          <cell r="AF713">
            <v>282.06274720831544</v>
          </cell>
          <cell r="AG713">
            <v>2</v>
          </cell>
          <cell r="AH713">
            <v>135596.3493178091</v>
          </cell>
          <cell r="AI713">
            <v>-187.42384304939935</v>
          </cell>
          <cell r="AJ713">
            <v>-7.3951958273910717E-3</v>
          </cell>
          <cell r="AK713">
            <v>-187.42384304939935</v>
          </cell>
        </row>
        <row r="714">
          <cell r="B714" t="str">
            <v>50_115_0.1_100</v>
          </cell>
          <cell r="F714">
            <v>50</v>
          </cell>
          <cell r="G714">
            <v>115</v>
          </cell>
          <cell r="H714">
            <v>49.918002655320542</v>
          </cell>
          <cell r="R714">
            <v>0.1</v>
          </cell>
          <cell r="W714">
            <v>3.6205513408503975E-2</v>
          </cell>
          <cell r="X714">
            <v>8.199734467945774E-2</v>
          </cell>
          <cell r="AK714">
            <v>-290.29040930803365</v>
          </cell>
          <cell r="AL714">
            <v>7.3951958273910719E-4</v>
          </cell>
          <cell r="AM714">
            <v>-187.42384304939935</v>
          </cell>
        </row>
        <row r="715">
          <cell r="B715" t="str">
            <v>LoPGas</v>
          </cell>
          <cell r="C715" t="str">
            <v>Branch</v>
          </cell>
          <cell r="D715" t="str">
            <v>x</v>
          </cell>
          <cell r="E715" t="str">
            <v>B</v>
          </cell>
          <cell r="F715">
            <v>50</v>
          </cell>
          <cell r="G715">
            <v>115</v>
          </cell>
          <cell r="J715">
            <v>5.4</v>
          </cell>
          <cell r="K715">
            <v>5.4</v>
          </cell>
          <cell r="L715">
            <v>80</v>
          </cell>
          <cell r="M715">
            <v>55.4</v>
          </cell>
          <cell r="N715">
            <v>13200.000000000002</v>
          </cell>
          <cell r="O715">
            <v>1.2</v>
          </cell>
          <cell r="P715">
            <v>16</v>
          </cell>
          <cell r="Q715">
            <v>30</v>
          </cell>
          <cell r="R715">
            <v>0.1</v>
          </cell>
          <cell r="S715">
            <v>0.5</v>
          </cell>
          <cell r="T715">
            <v>0.75</v>
          </cell>
          <cell r="U715">
            <v>157.85400000000001</v>
          </cell>
          <cell r="V715">
            <v>2.8348371135389509E-2</v>
          </cell>
          <cell r="W715">
            <v>1.1000532066510971E-2</v>
          </cell>
          <cell r="X715">
            <v>59.748803232772502</v>
          </cell>
          <cell r="Y715">
            <v>64.097606465545013</v>
          </cell>
          <cell r="Z715">
            <v>0.35356123843678922</v>
          </cell>
          <cell r="AA715">
            <v>0.56369207148173039</v>
          </cell>
          <cell r="AB715">
            <v>10.590508807326579</v>
          </cell>
          <cell r="AC715">
            <v>1.4236418724337909</v>
          </cell>
          <cell r="AD715">
            <v>1.3415307276946085</v>
          </cell>
          <cell r="AE715">
            <v>19.714692443923624</v>
          </cell>
          <cell r="AF715">
            <v>131.82014376821306</v>
          </cell>
          <cell r="AG715">
            <v>2</v>
          </cell>
          <cell r="AH715">
            <v>21691.296270658204</v>
          </cell>
          <cell r="AI715">
            <v>-47.550240752101665</v>
          </cell>
          <cell r="AJ715">
            <v>-3.6022909660683076E-2</v>
          </cell>
          <cell r="AK715">
            <v>-760.80385203362664</v>
          </cell>
        </row>
        <row r="716">
          <cell r="B716" t="str">
            <v>LoPGas</v>
          </cell>
          <cell r="C716" t="str">
            <v>Header</v>
          </cell>
          <cell r="D716" t="str">
            <v>x</v>
          </cell>
          <cell r="E716" t="str">
            <v>H</v>
          </cell>
          <cell r="F716">
            <v>50</v>
          </cell>
          <cell r="G716">
            <v>115</v>
          </cell>
          <cell r="J716">
            <v>5.4</v>
          </cell>
          <cell r="K716">
            <v>5.4</v>
          </cell>
          <cell r="L716">
            <v>80</v>
          </cell>
          <cell r="M716">
            <v>64.097606465545013</v>
          </cell>
          <cell r="N716">
            <v>63360</v>
          </cell>
          <cell r="O716">
            <v>5.28</v>
          </cell>
          <cell r="P716">
            <v>1</v>
          </cell>
          <cell r="Q716">
            <v>20</v>
          </cell>
          <cell r="R716">
            <v>0.1</v>
          </cell>
          <cell r="S716">
            <v>0.73278748682815997</v>
          </cell>
          <cell r="T716">
            <v>0.75</v>
          </cell>
          <cell r="U716">
            <v>157.85400000000001</v>
          </cell>
          <cell r="V716">
            <v>4.1626450129686778E-2</v>
          </cell>
          <cell r="W716">
            <v>1.6153065630454932E-2</v>
          </cell>
          <cell r="X716">
            <v>64.692484899480959</v>
          </cell>
          <cell r="Y716">
            <v>65.287363333416906</v>
          </cell>
          <cell r="Z716">
            <v>7.481621337656541E-2</v>
          </cell>
          <cell r="AA716">
            <v>0.2268168473506432</v>
          </cell>
          <cell r="AB716">
            <v>8.5114816344094599</v>
          </cell>
          <cell r="AC716">
            <v>1.3174071090143662</v>
          </cell>
          <cell r="AD716">
            <v>1.2985658607966568</v>
          </cell>
          <cell r="AE716">
            <v>94.630523730833374</v>
          </cell>
          <cell r="AF716">
            <v>277.41618747536091</v>
          </cell>
          <cell r="AG716">
            <v>2</v>
          </cell>
          <cell r="AH716">
            <v>67876.772262459592</v>
          </cell>
          <cell r="AI716">
            <v>-30.430099270477132</v>
          </cell>
          <cell r="AJ716">
            <v>-4.8027303141535875E-3</v>
          </cell>
          <cell r="AK716">
            <v>-30.430099270477132</v>
          </cell>
        </row>
        <row r="717">
          <cell r="B717" t="str">
            <v>LoPGas</v>
          </cell>
          <cell r="C717" t="str">
            <v>Header</v>
          </cell>
          <cell r="D717" t="str">
            <v>x</v>
          </cell>
          <cell r="E717" t="str">
            <v>H</v>
          </cell>
          <cell r="F717">
            <v>50</v>
          </cell>
          <cell r="G717">
            <v>115</v>
          </cell>
          <cell r="J717">
            <v>5.4</v>
          </cell>
          <cell r="K717">
            <v>5.4</v>
          </cell>
          <cell r="L717">
            <v>80</v>
          </cell>
          <cell r="M717">
            <v>65.287363333416906</v>
          </cell>
          <cell r="N717">
            <v>126720</v>
          </cell>
          <cell r="O717">
            <v>10.56</v>
          </cell>
          <cell r="P717">
            <v>1</v>
          </cell>
          <cell r="Q717">
            <v>20</v>
          </cell>
          <cell r="R717">
            <v>0.1</v>
          </cell>
          <cell r="S717">
            <v>1.01473233779264</v>
          </cell>
          <cell r="T717">
            <v>0.75</v>
          </cell>
          <cell r="U717">
            <v>157.85400000000001</v>
          </cell>
          <cell r="V717">
            <v>2.7292770456119025E-2</v>
          </cell>
          <cell r="W717">
            <v>1.0590908209593408E-2</v>
          </cell>
          <cell r="X717">
            <v>65.627797896574236</v>
          </cell>
          <cell r="Y717">
            <v>65.968232459731567</v>
          </cell>
          <cell r="Z717">
            <v>4.6277845483748692E-2</v>
          </cell>
          <cell r="AA717">
            <v>0.17237352145027807</v>
          </cell>
          <cell r="AB717">
            <v>6.9331063611990746</v>
          </cell>
          <cell r="AC717">
            <v>1.1811880527967438</v>
          </cell>
          <cell r="AD717">
            <v>1.2859395725192413</v>
          </cell>
          <cell r="AE717">
            <v>189.26104746166675</v>
          </cell>
          <cell r="AF717">
            <v>277.26720173090376</v>
          </cell>
          <cell r="AG717">
            <v>2</v>
          </cell>
          <cell r="AH717">
            <v>95667.233024894042</v>
          </cell>
          <cell r="AI717">
            <v>-34.681041532179712</v>
          </cell>
          <cell r="AJ717">
            <v>-2.7368246158601416E-3</v>
          </cell>
          <cell r="AK717">
            <v>-34.681041532179712</v>
          </cell>
        </row>
        <row r="718">
          <cell r="B718" t="str">
            <v>LoPGas</v>
          </cell>
          <cell r="C718" t="str">
            <v>Header</v>
          </cell>
          <cell r="D718" t="str">
            <v>x</v>
          </cell>
          <cell r="E718" t="str">
            <v>H</v>
          </cell>
          <cell r="F718">
            <v>50</v>
          </cell>
          <cell r="G718">
            <v>115</v>
          </cell>
          <cell r="J718">
            <v>5.4</v>
          </cell>
          <cell r="K718">
            <v>5.4</v>
          </cell>
          <cell r="L718">
            <v>80</v>
          </cell>
          <cell r="M718">
            <v>65.968232459731567</v>
          </cell>
          <cell r="N718">
            <v>190080</v>
          </cell>
          <cell r="O718">
            <v>15.84</v>
          </cell>
          <cell r="P718">
            <v>1</v>
          </cell>
          <cell r="Q718">
            <v>20</v>
          </cell>
          <cell r="R718">
            <v>0.1</v>
          </cell>
          <cell r="S718">
            <v>1.2386846748934399</v>
          </cell>
          <cell r="T718">
            <v>0.75</v>
          </cell>
          <cell r="U718">
            <v>157.85400000000001</v>
          </cell>
          <cell r="V718">
            <v>2.0737957464021694E-2</v>
          </cell>
          <cell r="W718">
            <v>8.0473253643944531E-3</v>
          </cell>
          <cell r="X718">
            <v>66.215924750093009</v>
          </cell>
          <cell r="Y718">
            <v>66.463617040454452</v>
          </cell>
          <cell r="Z718">
            <v>3.5304503107054908E-2</v>
          </cell>
          <cell r="AA718">
            <v>0.14753309403573917</v>
          </cell>
          <cell r="AB718">
            <v>6.0613410564312922</v>
          </cell>
          <cell r="AC718">
            <v>1.0921117735612647</v>
          </cell>
          <cell r="AD718">
            <v>1.2770922009157517</v>
          </cell>
          <cell r="AE718">
            <v>283.89157119250012</v>
          </cell>
          <cell r="AF718">
            <v>273.81506005572987</v>
          </cell>
          <cell r="AG718">
            <v>2</v>
          </cell>
          <cell r="AH718">
            <v>116198.68346813446</v>
          </cell>
          <cell r="AI718">
            <v>-37.755425455977409</v>
          </cell>
          <cell r="AJ718">
            <v>-1.9862913223893841E-3</v>
          </cell>
          <cell r="AK718">
            <v>-37.755425455977409</v>
          </cell>
        </row>
        <row r="719">
          <cell r="B719" t="str">
            <v>LoPGas</v>
          </cell>
          <cell r="C719" t="str">
            <v>Leader</v>
          </cell>
          <cell r="D719" t="str">
            <v>x</v>
          </cell>
          <cell r="E719" t="str">
            <v>L</v>
          </cell>
          <cell r="F719">
            <v>50</v>
          </cell>
          <cell r="G719">
            <v>115</v>
          </cell>
          <cell r="J719">
            <v>5.4</v>
          </cell>
          <cell r="K719">
            <v>5.4</v>
          </cell>
          <cell r="L719">
            <v>80</v>
          </cell>
          <cell r="M719">
            <v>66.463617040454452</v>
          </cell>
          <cell r="N719">
            <v>253440.00000000003</v>
          </cell>
          <cell r="O719">
            <v>21.12</v>
          </cell>
          <cell r="P719">
            <v>1</v>
          </cell>
          <cell r="Q719">
            <v>150</v>
          </cell>
          <cell r="R719">
            <v>0.1</v>
          </cell>
          <cell r="S719">
            <v>1.4046444981305601</v>
          </cell>
          <cell r="T719">
            <v>0.75</v>
          </cell>
          <cell r="U719">
            <v>157.85400000000001</v>
          </cell>
          <cell r="V719">
            <v>0.14022504221884552</v>
          </cell>
          <cell r="W719">
            <v>5.4414063724813388E-2</v>
          </cell>
          <cell r="X719">
            <v>67.807658007895341</v>
          </cell>
          <cell r="Y719">
            <v>69.151698975336231</v>
          </cell>
          <cell r="Z719">
            <v>0.19858199512493924</v>
          </cell>
          <cell r="AA719">
            <v>0.13046018821443367</v>
          </cell>
          <cell r="AB719">
            <v>5.5502556253984103</v>
          </cell>
          <cell r="AC719">
            <v>1.0349564909191811</v>
          </cell>
          <cell r="AD719">
            <v>1.2706217770725647</v>
          </cell>
          <cell r="AE719">
            <v>378.52209492333355</v>
          </cell>
          <cell r="AF719">
            <v>282.57688715161669</v>
          </cell>
          <cell r="AG719">
            <v>2</v>
          </cell>
          <cell r="AH719">
            <v>135504.02651061976</v>
          </cell>
          <cell r="AI719">
            <v>-271.21916286976847</v>
          </cell>
          <cell r="AJ719">
            <v>-1.070151368646498E-2</v>
          </cell>
          <cell r="AK719">
            <v>-271.21916286976847</v>
          </cell>
        </row>
        <row r="720">
          <cell r="B720" t="str">
            <v>50_115_0.1_150</v>
          </cell>
          <cell r="F720">
            <v>50</v>
          </cell>
          <cell r="G720">
            <v>115</v>
          </cell>
          <cell r="H720">
            <v>49.899794105004233</v>
          </cell>
          <cell r="R720">
            <v>0.1</v>
          </cell>
          <cell r="W720">
            <v>5.4414063724813388E-2</v>
          </cell>
          <cell r="X720">
            <v>0.10020589499576715</v>
          </cell>
          <cell r="AK720">
            <v>-374.0857291284027</v>
          </cell>
          <cell r="AL720">
            <v>1.070151368646498E-3</v>
          </cell>
          <cell r="AM720">
            <v>-271.21916286976847</v>
          </cell>
        </row>
        <row r="721">
          <cell r="B721" t="str">
            <v>LoPGas</v>
          </cell>
          <cell r="C721" t="str">
            <v>Branch</v>
          </cell>
          <cell r="D721" t="str">
            <v>x</v>
          </cell>
          <cell r="E721" t="str">
            <v>B</v>
          </cell>
          <cell r="F721">
            <v>50</v>
          </cell>
          <cell r="G721">
            <v>115</v>
          </cell>
          <cell r="J721">
            <v>5.4</v>
          </cell>
          <cell r="K721">
            <v>5.4</v>
          </cell>
          <cell r="L721">
            <v>80</v>
          </cell>
          <cell r="M721">
            <v>55.4</v>
          </cell>
          <cell r="N721">
            <v>13200.000000000002</v>
          </cell>
          <cell r="O721">
            <v>1.2</v>
          </cell>
          <cell r="P721">
            <v>16</v>
          </cell>
          <cell r="Q721">
            <v>30</v>
          </cell>
          <cell r="R721">
            <v>0.1</v>
          </cell>
          <cell r="S721">
            <v>0.5</v>
          </cell>
          <cell r="T721">
            <v>0.75</v>
          </cell>
          <cell r="U721">
            <v>157.85400000000001</v>
          </cell>
          <cell r="V721">
            <v>2.8348371135389509E-2</v>
          </cell>
          <cell r="W721">
            <v>1.1000532066510971E-2</v>
          </cell>
          <cell r="X721">
            <v>59.748803232772502</v>
          </cell>
          <cell r="Y721">
            <v>64.097606465545013</v>
          </cell>
          <cell r="Z721">
            <v>0.35356123843678922</v>
          </cell>
          <cell r="AA721">
            <v>0.56369207148173039</v>
          </cell>
          <cell r="AB721">
            <v>10.590508807326579</v>
          </cell>
          <cell r="AC721">
            <v>1.4236418724337909</v>
          </cell>
          <cell r="AD721">
            <v>1.3415307276946085</v>
          </cell>
          <cell r="AE721">
            <v>19.714692443923624</v>
          </cell>
          <cell r="AF721">
            <v>131.82014376821306</v>
          </cell>
          <cell r="AG721">
            <v>2</v>
          </cell>
          <cell r="AH721">
            <v>21691.296270658204</v>
          </cell>
          <cell r="AI721">
            <v>-47.550240752101665</v>
          </cell>
          <cell r="AJ721">
            <v>-3.6022909660683076E-2</v>
          </cell>
          <cell r="AK721">
            <v>-760.80385203362664</v>
          </cell>
        </row>
        <row r="722">
          <cell r="B722" t="str">
            <v>LoPGas</v>
          </cell>
          <cell r="C722" t="str">
            <v>Header</v>
          </cell>
          <cell r="D722" t="str">
            <v>x</v>
          </cell>
          <cell r="E722" t="str">
            <v>H</v>
          </cell>
          <cell r="F722">
            <v>50</v>
          </cell>
          <cell r="G722">
            <v>115</v>
          </cell>
          <cell r="J722">
            <v>5.4</v>
          </cell>
          <cell r="K722">
            <v>5.4</v>
          </cell>
          <cell r="L722">
            <v>80</v>
          </cell>
          <cell r="M722">
            <v>64.097606465545013</v>
          </cell>
          <cell r="N722">
            <v>63360</v>
          </cell>
          <cell r="O722">
            <v>5.28</v>
          </cell>
          <cell r="P722">
            <v>1</v>
          </cell>
          <cell r="Q722">
            <v>20</v>
          </cell>
          <cell r="R722">
            <v>0.1</v>
          </cell>
          <cell r="S722">
            <v>0.73278748682815997</v>
          </cell>
          <cell r="T722">
            <v>0.75</v>
          </cell>
          <cell r="U722">
            <v>157.85400000000001</v>
          </cell>
          <cell r="V722">
            <v>4.1626450129686778E-2</v>
          </cell>
          <cell r="W722">
            <v>1.6153065630454932E-2</v>
          </cell>
          <cell r="X722">
            <v>64.692484899480959</v>
          </cell>
          <cell r="Y722">
            <v>65.287363333416906</v>
          </cell>
          <cell r="Z722">
            <v>7.481621337656541E-2</v>
          </cell>
          <cell r="AA722">
            <v>0.2268168473506432</v>
          </cell>
          <cell r="AB722">
            <v>8.5114816344094599</v>
          </cell>
          <cell r="AC722">
            <v>1.3174071090143662</v>
          </cell>
          <cell r="AD722">
            <v>1.2985658607966568</v>
          </cell>
          <cell r="AE722">
            <v>94.630523730833374</v>
          </cell>
          <cell r="AF722">
            <v>277.41618747536091</v>
          </cell>
          <cell r="AG722">
            <v>2</v>
          </cell>
          <cell r="AH722">
            <v>67876.772262459592</v>
          </cell>
          <cell r="AI722">
            <v>-30.430099270477132</v>
          </cell>
          <cell r="AJ722">
            <v>-4.8027303141535875E-3</v>
          </cell>
          <cell r="AK722">
            <v>-30.430099270477132</v>
          </cell>
        </row>
        <row r="723">
          <cell r="B723" t="str">
            <v>LoPGas</v>
          </cell>
          <cell r="C723" t="str">
            <v>Header</v>
          </cell>
          <cell r="D723" t="str">
            <v>x</v>
          </cell>
          <cell r="E723" t="str">
            <v>H</v>
          </cell>
          <cell r="F723">
            <v>50</v>
          </cell>
          <cell r="G723">
            <v>115</v>
          </cell>
          <cell r="J723">
            <v>5.4</v>
          </cell>
          <cell r="K723">
            <v>5.4</v>
          </cell>
          <cell r="L723">
            <v>80</v>
          </cell>
          <cell r="M723">
            <v>65.287363333416906</v>
          </cell>
          <cell r="N723">
            <v>126720</v>
          </cell>
          <cell r="O723">
            <v>10.56</v>
          </cell>
          <cell r="P723">
            <v>1</v>
          </cell>
          <cell r="Q723">
            <v>20</v>
          </cell>
          <cell r="R723">
            <v>0.1</v>
          </cell>
          <cell r="S723">
            <v>1.01473233779264</v>
          </cell>
          <cell r="T723">
            <v>0.75</v>
          </cell>
          <cell r="U723">
            <v>157.85400000000001</v>
          </cell>
          <cell r="V723">
            <v>2.7292770456119025E-2</v>
          </cell>
          <cell r="W723">
            <v>1.0590908209593408E-2</v>
          </cell>
          <cell r="X723">
            <v>65.627797896574236</v>
          </cell>
          <cell r="Y723">
            <v>65.968232459731567</v>
          </cell>
          <cell r="Z723">
            <v>4.6277845483748692E-2</v>
          </cell>
          <cell r="AA723">
            <v>0.17237352145027807</v>
          </cell>
          <cell r="AB723">
            <v>6.9331063611990746</v>
          </cell>
          <cell r="AC723">
            <v>1.1811880527967438</v>
          </cell>
          <cell r="AD723">
            <v>1.2859395725192413</v>
          </cell>
          <cell r="AE723">
            <v>189.26104746166675</v>
          </cell>
          <cell r="AF723">
            <v>277.26720173090376</v>
          </cell>
          <cell r="AG723">
            <v>2</v>
          </cell>
          <cell r="AH723">
            <v>95667.233024894042</v>
          </cell>
          <cell r="AI723">
            <v>-34.681041532179712</v>
          </cell>
          <cell r="AJ723">
            <v>-2.7368246158601416E-3</v>
          </cell>
          <cell r="AK723">
            <v>-34.681041532179712</v>
          </cell>
        </row>
        <row r="724">
          <cell r="B724" t="str">
            <v>LoPGas</v>
          </cell>
          <cell r="C724" t="str">
            <v>Header</v>
          </cell>
          <cell r="D724" t="str">
            <v>x</v>
          </cell>
          <cell r="E724" t="str">
            <v>H</v>
          </cell>
          <cell r="F724">
            <v>50</v>
          </cell>
          <cell r="G724">
            <v>115</v>
          </cell>
          <cell r="J724">
            <v>5.4</v>
          </cell>
          <cell r="K724">
            <v>5.4</v>
          </cell>
          <cell r="L724">
            <v>80</v>
          </cell>
          <cell r="M724">
            <v>65.968232459731567</v>
          </cell>
          <cell r="N724">
            <v>190080</v>
          </cell>
          <cell r="O724">
            <v>15.84</v>
          </cell>
          <cell r="P724">
            <v>1</v>
          </cell>
          <cell r="Q724">
            <v>20</v>
          </cell>
          <cell r="R724">
            <v>0.1</v>
          </cell>
          <cell r="S724">
            <v>1.2386846748934399</v>
          </cell>
          <cell r="T724">
            <v>0.75</v>
          </cell>
          <cell r="U724">
            <v>157.85400000000001</v>
          </cell>
          <cell r="V724">
            <v>2.0737957464021694E-2</v>
          </cell>
          <cell r="W724">
            <v>8.0473253643944531E-3</v>
          </cell>
          <cell r="X724">
            <v>66.215924750093009</v>
          </cell>
          <cell r="Y724">
            <v>66.463617040454452</v>
          </cell>
          <cell r="Z724">
            <v>3.5304503107054908E-2</v>
          </cell>
          <cell r="AA724">
            <v>0.14753309403573917</v>
          </cell>
          <cell r="AB724">
            <v>6.0613410564312922</v>
          </cell>
          <cell r="AC724">
            <v>1.0921117735612647</v>
          </cell>
          <cell r="AD724">
            <v>1.2770922009157517</v>
          </cell>
          <cell r="AE724">
            <v>283.89157119250012</v>
          </cell>
          <cell r="AF724">
            <v>273.81506005572987</v>
          </cell>
          <cell r="AG724">
            <v>2</v>
          </cell>
          <cell r="AH724">
            <v>116198.68346813446</v>
          </cell>
          <cell r="AI724">
            <v>-37.755425455977409</v>
          </cell>
          <cell r="AJ724">
            <v>-1.9862913223893841E-3</v>
          </cell>
          <cell r="AK724">
            <v>-37.755425455977409</v>
          </cell>
        </row>
        <row r="725">
          <cell r="B725" t="str">
            <v>LoPGas</v>
          </cell>
          <cell r="C725" t="str">
            <v>Leader</v>
          </cell>
          <cell r="D725" t="str">
            <v>x</v>
          </cell>
          <cell r="E725" t="str">
            <v>L</v>
          </cell>
          <cell r="F725">
            <v>50</v>
          </cell>
          <cell r="G725">
            <v>115</v>
          </cell>
          <cell r="J725">
            <v>5.4</v>
          </cell>
          <cell r="K725">
            <v>5.4</v>
          </cell>
          <cell r="L725">
            <v>80</v>
          </cell>
          <cell r="M725">
            <v>66.463617040454452</v>
          </cell>
          <cell r="N725">
            <v>253440.00000000003</v>
          </cell>
          <cell r="O725">
            <v>21.12</v>
          </cell>
          <cell r="P725">
            <v>1</v>
          </cell>
          <cell r="Q725">
            <v>200</v>
          </cell>
          <cell r="R725">
            <v>0.1</v>
          </cell>
          <cell r="S725">
            <v>1.4046444981305601</v>
          </cell>
          <cell r="T725">
            <v>0.75</v>
          </cell>
          <cell r="U725">
            <v>157.85400000000001</v>
          </cell>
          <cell r="V725">
            <v>0.18731160146198553</v>
          </cell>
          <cell r="W725">
            <v>7.2685914420645759E-2</v>
          </cell>
          <cell r="X725">
            <v>68.196173367240803</v>
          </cell>
          <cell r="Y725">
            <v>69.928729694027155</v>
          </cell>
          <cell r="Z725">
            <v>0.25598512275608964</v>
          </cell>
          <cell r="AA725">
            <v>0.13052899279867469</v>
          </cell>
          <cell r="AB725">
            <v>5.5502556253984103</v>
          </cell>
          <cell r="AC725">
            <v>1.0349611017663567</v>
          </cell>
          <cell r="AD725">
            <v>1.2706161163353427</v>
          </cell>
          <cell r="AE725">
            <v>378.52209492333355</v>
          </cell>
          <cell r="AF725">
            <v>283.06504721989415</v>
          </cell>
          <cell r="AG725">
            <v>2</v>
          </cell>
          <cell r="AH725">
            <v>135417.78279451811</v>
          </cell>
          <cell r="AI725">
            <v>-348.98779077027427</v>
          </cell>
          <cell r="AJ725">
            <v>-1.3770035936327108E-2</v>
          </cell>
          <cell r="AK725">
            <v>-348.98779077027427</v>
          </cell>
        </row>
        <row r="726">
          <cell r="B726" t="str">
            <v>50_115_0.1_200</v>
          </cell>
          <cell r="F726">
            <v>50</v>
          </cell>
          <cell r="G726">
            <v>115</v>
          </cell>
          <cell r="H726">
            <v>49.8815222543084</v>
          </cell>
          <cell r="R726">
            <v>0.1</v>
          </cell>
          <cell r="W726">
            <v>7.2685914420645759E-2</v>
          </cell>
          <cell r="X726">
            <v>0.11847774569159952</v>
          </cell>
          <cell r="AK726">
            <v>-451.85435702890857</v>
          </cell>
          <cell r="AL726">
            <v>1.3770035936327108E-3</v>
          </cell>
          <cell r="AM726">
            <v>-348.98779077027427</v>
          </cell>
        </row>
        <row r="727">
          <cell r="B727" t="str">
            <v>LoPGas</v>
          </cell>
          <cell r="C727" t="str">
            <v>Branch</v>
          </cell>
          <cell r="D727" t="str">
            <v>x</v>
          </cell>
          <cell r="E727" t="str">
            <v>B</v>
          </cell>
          <cell r="F727">
            <v>20</v>
          </cell>
          <cell r="G727">
            <v>115</v>
          </cell>
          <cell r="J727">
            <v>5.4</v>
          </cell>
          <cell r="K727">
            <v>5.4</v>
          </cell>
          <cell r="L727">
            <v>80</v>
          </cell>
          <cell r="M727">
            <v>25.4</v>
          </cell>
          <cell r="N727">
            <v>13200.000000000002</v>
          </cell>
          <cell r="O727">
            <v>1.2</v>
          </cell>
          <cell r="P727">
            <v>16</v>
          </cell>
          <cell r="Q727">
            <v>30</v>
          </cell>
          <cell r="R727">
            <v>1</v>
          </cell>
          <cell r="S727">
            <v>0.5</v>
          </cell>
          <cell r="T727">
            <v>0.75</v>
          </cell>
          <cell r="U727">
            <v>93.361000000000004</v>
          </cell>
          <cell r="V727">
            <v>3.1834094523307734</v>
          </cell>
          <cell r="W727">
            <v>1.8508549808616124</v>
          </cell>
          <cell r="X727">
            <v>26.719019110295164</v>
          </cell>
          <cell r="Y727">
            <v>28.03803822059033</v>
          </cell>
          <cell r="Z727">
            <v>4.8315718325830259E-2</v>
          </cell>
          <cell r="AA727">
            <v>9.5481815092302302E-2</v>
          </cell>
          <cell r="AB727">
            <v>10.590508807326579</v>
          </cell>
          <cell r="AC727">
            <v>1.3326734757018233</v>
          </cell>
          <cell r="AD727">
            <v>1.4331037211473223</v>
          </cell>
          <cell r="AE727">
            <v>204.08623525834332</v>
          </cell>
          <cell r="AF727">
            <v>2343.1139848180546</v>
          </cell>
          <cell r="AG727">
            <v>2</v>
          </cell>
          <cell r="AH727">
            <v>244777.52991119257</v>
          </cell>
          <cell r="AI727">
            <v>-132.96842520037356</v>
          </cell>
          <cell r="AJ727">
            <v>-1.0073365545482844E-2</v>
          </cell>
          <cell r="AK727">
            <v>-2127.494803205977</v>
          </cell>
        </row>
        <row r="728">
          <cell r="B728" t="str">
            <v>LoPGas</v>
          </cell>
          <cell r="C728" t="str">
            <v>Header</v>
          </cell>
          <cell r="D728" t="str">
            <v>x</v>
          </cell>
          <cell r="E728" t="str">
            <v>H</v>
          </cell>
          <cell r="F728">
            <v>20</v>
          </cell>
          <cell r="G728">
            <v>115</v>
          </cell>
          <cell r="J728">
            <v>5.4</v>
          </cell>
          <cell r="K728">
            <v>5.4</v>
          </cell>
          <cell r="L728">
            <v>80</v>
          </cell>
          <cell r="M728">
            <v>28.03803822059033</v>
          </cell>
          <cell r="N728">
            <v>63360</v>
          </cell>
          <cell r="O728">
            <v>5.28</v>
          </cell>
          <cell r="P728">
            <v>1</v>
          </cell>
          <cell r="Q728">
            <v>20</v>
          </cell>
          <cell r="R728">
            <v>1</v>
          </cell>
          <cell r="S728">
            <v>0.73278748682815997</v>
          </cell>
          <cell r="T728">
            <v>0.75</v>
          </cell>
          <cell r="U728">
            <v>93.361000000000004</v>
          </cell>
          <cell r="V728">
            <v>5.144136729288757</v>
          </cell>
          <cell r="W728">
            <v>3.0139546015010552</v>
          </cell>
          <cell r="X728">
            <v>28.260016683495241</v>
          </cell>
          <cell r="Y728">
            <v>28.481995146400152</v>
          </cell>
          <cell r="Z728">
            <v>8.5438830753642447E-3</v>
          </cell>
          <cell r="AA728">
            <v>3.8315164193750258E-2</v>
          </cell>
          <cell r="AB728">
            <v>8.5114816344094599</v>
          </cell>
          <cell r="AC728">
            <v>1.2006454991085103</v>
          </cell>
          <cell r="AD728">
            <v>1.4248501308730304</v>
          </cell>
          <cell r="AE728">
            <v>979.61392924004792</v>
          </cell>
          <cell r="AF728">
            <v>4924.7435181261071</v>
          </cell>
          <cell r="AG728">
            <v>2</v>
          </cell>
          <cell r="AH728">
            <v>768386.05295381672</v>
          </cell>
          <cell r="AI728">
            <v>-106.12783356086173</v>
          </cell>
          <cell r="AJ728">
            <v>-1.6749973731196612E-3</v>
          </cell>
          <cell r="AK728">
            <v>-106.12783356086173</v>
          </cell>
        </row>
        <row r="729">
          <cell r="B729" t="str">
            <v>LoPGas</v>
          </cell>
          <cell r="C729" t="str">
            <v>Header</v>
          </cell>
          <cell r="D729" t="str">
            <v>x</v>
          </cell>
          <cell r="E729" t="str">
            <v>H</v>
          </cell>
          <cell r="F729">
            <v>20</v>
          </cell>
          <cell r="G729">
            <v>115</v>
          </cell>
          <cell r="J729">
            <v>5.4</v>
          </cell>
          <cell r="K729">
            <v>5.4</v>
          </cell>
          <cell r="L729">
            <v>80</v>
          </cell>
          <cell r="M729">
            <v>28.481995146400152</v>
          </cell>
          <cell r="N729">
            <v>126720</v>
          </cell>
          <cell r="O729">
            <v>10.56</v>
          </cell>
          <cell r="P729">
            <v>1</v>
          </cell>
          <cell r="Q729">
            <v>20</v>
          </cell>
          <cell r="R729">
            <v>1</v>
          </cell>
          <cell r="S729">
            <v>1.01473233779264</v>
          </cell>
          <cell r="T729">
            <v>0.75</v>
          </cell>
          <cell r="U729">
            <v>93.361000000000004</v>
          </cell>
          <cell r="V729">
            <v>3.4346560092057756</v>
          </cell>
          <cell r="W729">
            <v>1.9980410130086561</v>
          </cell>
          <cell r="X729">
            <v>28.615418631564943</v>
          </cell>
          <cell r="Y729">
            <v>28.74884211672973</v>
          </cell>
          <cell r="Z729">
            <v>5.1796837064611578E-3</v>
          </cell>
          <cell r="AA729">
            <v>2.9035988479574528E-2</v>
          </cell>
          <cell r="AB729">
            <v>6.9331063611990746</v>
          </cell>
          <cell r="AC729">
            <v>1.0709607373095664</v>
          </cell>
          <cell r="AD729">
            <v>1.4182933199718448</v>
          </cell>
          <cell r="AE729">
            <v>1959.2278584800958</v>
          </cell>
          <cell r="AF729">
            <v>4855.0200620509595</v>
          </cell>
          <cell r="AG729">
            <v>2</v>
          </cell>
          <cell r="AH729">
            <v>1083337.7498906578</v>
          </cell>
          <cell r="AI729">
            <v>-127.93179754028624</v>
          </cell>
          <cell r="AJ729">
            <v>-1.0095627962459458E-3</v>
          </cell>
          <cell r="AK729">
            <v>-127.93179754028624</v>
          </cell>
        </row>
        <row r="730">
          <cell r="B730" t="str">
            <v>LoPGas</v>
          </cell>
          <cell r="C730" t="str">
            <v>Header</v>
          </cell>
          <cell r="D730" t="str">
            <v>x</v>
          </cell>
          <cell r="E730" t="str">
            <v>H</v>
          </cell>
          <cell r="F730">
            <v>20</v>
          </cell>
          <cell r="G730">
            <v>115</v>
          </cell>
          <cell r="J730">
            <v>5.4</v>
          </cell>
          <cell r="K730">
            <v>5.4</v>
          </cell>
          <cell r="L730">
            <v>80</v>
          </cell>
          <cell r="M730">
            <v>28.74884211672973</v>
          </cell>
          <cell r="N730">
            <v>190080</v>
          </cell>
          <cell r="O730">
            <v>15.84</v>
          </cell>
          <cell r="P730">
            <v>1</v>
          </cell>
          <cell r="Q730">
            <v>20</v>
          </cell>
          <cell r="R730">
            <v>1</v>
          </cell>
          <cell r="S730">
            <v>1.2386846748934399</v>
          </cell>
          <cell r="T730">
            <v>0.75</v>
          </cell>
          <cell r="U730">
            <v>93.361000000000004</v>
          </cell>
          <cell r="V730">
            <v>2.6400825575031859</v>
          </cell>
          <cell r="W730">
            <v>1.5325615451102443</v>
          </cell>
          <cell r="X730">
            <v>28.849314211524316</v>
          </cell>
          <cell r="Y730">
            <v>28.949786306318906</v>
          </cell>
          <cell r="Z730">
            <v>3.9207736544576433E-3</v>
          </cell>
          <cell r="AA730">
            <v>2.4815533829502166E-2</v>
          </cell>
          <cell r="AB730">
            <v>6.0613410564312922</v>
          </cell>
          <cell r="AC730">
            <v>0.98543776789348003</v>
          </cell>
          <cell r="AD730">
            <v>1.4153379076639188</v>
          </cell>
          <cell r="AE730">
            <v>2938.8417877201437</v>
          </cell>
          <cell r="AF730">
            <v>4760.6710561685959</v>
          </cell>
          <cell r="AG730">
            <v>3</v>
          </cell>
          <cell r="AH730">
            <v>1316269.8259070176</v>
          </cell>
          <cell r="AI730">
            <v>-144.66502860346193</v>
          </cell>
          <cell r="AJ730">
            <v>-7.6107443499296053E-4</v>
          </cell>
          <cell r="AK730">
            <v>-144.66502860346193</v>
          </cell>
        </row>
        <row r="731">
          <cell r="B731" t="str">
            <v>LoPGas</v>
          </cell>
          <cell r="C731" t="str">
            <v>Leader</v>
          </cell>
          <cell r="D731" t="str">
            <v>x</v>
          </cell>
          <cell r="E731" t="str">
            <v>L</v>
          </cell>
          <cell r="F731">
            <v>20</v>
          </cell>
          <cell r="G731">
            <v>115</v>
          </cell>
          <cell r="J731">
            <v>5.4</v>
          </cell>
          <cell r="K731">
            <v>5.4</v>
          </cell>
          <cell r="L731">
            <v>80</v>
          </cell>
          <cell r="M731">
            <v>28.949786306318906</v>
          </cell>
          <cell r="N731">
            <v>253440.00000000003</v>
          </cell>
          <cell r="O731">
            <v>21.12</v>
          </cell>
          <cell r="P731">
            <v>1</v>
          </cell>
          <cell r="Q731">
            <v>40</v>
          </cell>
          <cell r="R731">
            <v>1</v>
          </cell>
          <cell r="S731">
            <v>1.4046444981305601</v>
          </cell>
          <cell r="T731">
            <v>0.75</v>
          </cell>
          <cell r="U731">
            <v>93.361000000000004</v>
          </cell>
          <cell r="V731">
            <v>4.8745688735649013</v>
          </cell>
          <cell r="W731">
            <v>2.8535762766279795</v>
          </cell>
          <cell r="X731">
            <v>29.113901482587725</v>
          </cell>
          <cell r="Y731">
            <v>29.278016658856544</v>
          </cell>
          <cell r="Z731">
            <v>6.4295588360733236E-3</v>
          </cell>
          <cell r="AA731">
            <v>2.1962189635740394E-2</v>
          </cell>
          <cell r="AB731">
            <v>5.5502556253984103</v>
          </cell>
          <cell r="AC731">
            <v>0.93145989318157152</v>
          </cell>
          <cell r="AD731">
            <v>1.4118034123753433</v>
          </cell>
          <cell r="AE731">
            <v>3918.4557169601921</v>
          </cell>
          <cell r="AF731">
            <v>4956.8125294542651</v>
          </cell>
          <cell r="AG731">
            <v>3</v>
          </cell>
          <cell r="AH731">
            <v>1538836.6465389058</v>
          </cell>
          <cell r="AI731">
            <v>-312.96705875049747</v>
          </cell>
          <cell r="AJ731">
            <v>-1.2348763366102329E-3</v>
          </cell>
          <cell r="AK731">
            <v>-312.96705875049747</v>
          </cell>
        </row>
        <row r="732">
          <cell r="B732" t="str">
            <v>20_115_1_40</v>
          </cell>
          <cell r="F732">
            <v>20</v>
          </cell>
          <cell r="G732">
            <v>115</v>
          </cell>
          <cell r="H732">
            <v>8.7510115828904524</v>
          </cell>
          <cell r="R732">
            <v>1</v>
          </cell>
          <cell r="W732">
            <v>2.8535762766279795</v>
          </cell>
          <cell r="X732">
            <v>11.248988417109548</v>
          </cell>
          <cell r="AK732">
            <v>-691.69171845510732</v>
          </cell>
          <cell r="AL732">
            <v>1.2348763366102329E-3</v>
          </cell>
          <cell r="AM732">
            <v>-312.96705875049747</v>
          </cell>
        </row>
        <row r="733">
          <cell r="B733" t="str">
            <v>LoPGas</v>
          </cell>
          <cell r="C733" t="str">
            <v>Branch</v>
          </cell>
          <cell r="D733" t="str">
            <v>x</v>
          </cell>
          <cell r="E733" t="str">
            <v>B</v>
          </cell>
          <cell r="F733">
            <v>20</v>
          </cell>
          <cell r="G733">
            <v>115</v>
          </cell>
          <cell r="J733">
            <v>5.4</v>
          </cell>
          <cell r="K733">
            <v>5.4</v>
          </cell>
          <cell r="L733">
            <v>80</v>
          </cell>
          <cell r="M733">
            <v>25.4</v>
          </cell>
          <cell r="N733">
            <v>13200.000000000002</v>
          </cell>
          <cell r="O733">
            <v>1.2</v>
          </cell>
          <cell r="P733">
            <v>16</v>
          </cell>
          <cell r="Q733">
            <v>30</v>
          </cell>
          <cell r="R733">
            <v>1</v>
          </cell>
          <cell r="S733">
            <v>0.5</v>
          </cell>
          <cell r="T733">
            <v>0.75</v>
          </cell>
          <cell r="U733">
            <v>93.361000000000004</v>
          </cell>
          <cell r="V733">
            <v>3.1834094523307734</v>
          </cell>
          <cell r="W733">
            <v>1.8508549808616124</v>
          </cell>
          <cell r="X733">
            <v>26.719019110295164</v>
          </cell>
          <cell r="Y733">
            <v>28.03803822059033</v>
          </cell>
          <cell r="Z733">
            <v>4.8315718325830259E-2</v>
          </cell>
          <cell r="AA733">
            <v>9.5481815092302302E-2</v>
          </cell>
          <cell r="AB733">
            <v>10.590508807326579</v>
          </cell>
          <cell r="AC733">
            <v>1.3326734757018233</v>
          </cell>
          <cell r="AD733">
            <v>1.4331037211473223</v>
          </cell>
          <cell r="AE733">
            <v>204.08623525834332</v>
          </cell>
          <cell r="AF733">
            <v>2343.1139848180546</v>
          </cell>
          <cell r="AG733">
            <v>2</v>
          </cell>
          <cell r="AH733">
            <v>244777.52991119257</v>
          </cell>
          <cell r="AI733">
            <v>-132.96842520037356</v>
          </cell>
          <cell r="AJ733">
            <v>-1.0073365545482844E-2</v>
          </cell>
          <cell r="AK733">
            <v>-2127.494803205977</v>
          </cell>
        </row>
        <row r="734">
          <cell r="B734" t="str">
            <v>LoPGas</v>
          </cell>
          <cell r="C734" t="str">
            <v>Header</v>
          </cell>
          <cell r="D734" t="str">
            <v>x</v>
          </cell>
          <cell r="E734" t="str">
            <v>H</v>
          </cell>
          <cell r="F734">
            <v>20</v>
          </cell>
          <cell r="G734">
            <v>115</v>
          </cell>
          <cell r="J734">
            <v>5.4</v>
          </cell>
          <cell r="K734">
            <v>5.4</v>
          </cell>
          <cell r="L734">
            <v>80</v>
          </cell>
          <cell r="M734">
            <v>28.03803822059033</v>
          </cell>
          <cell r="N734">
            <v>63360</v>
          </cell>
          <cell r="O734">
            <v>5.28</v>
          </cell>
          <cell r="P734">
            <v>1</v>
          </cell>
          <cell r="Q734">
            <v>20</v>
          </cell>
          <cell r="R734">
            <v>1</v>
          </cell>
          <cell r="S734">
            <v>0.73278748682815997</v>
          </cell>
          <cell r="T734">
            <v>0.75</v>
          </cell>
          <cell r="U734">
            <v>93.361000000000004</v>
          </cell>
          <cell r="V734">
            <v>5.144136729288757</v>
          </cell>
          <cell r="W734">
            <v>3.0139546015010552</v>
          </cell>
          <cell r="X734">
            <v>28.260016683495241</v>
          </cell>
          <cell r="Y734">
            <v>28.481995146400152</v>
          </cell>
          <cell r="Z734">
            <v>8.5438830753642447E-3</v>
          </cell>
          <cell r="AA734">
            <v>3.8315164193750258E-2</v>
          </cell>
          <cell r="AB734">
            <v>8.5114816344094599</v>
          </cell>
          <cell r="AC734">
            <v>1.2006454991085103</v>
          </cell>
          <cell r="AD734">
            <v>1.4248501308730304</v>
          </cell>
          <cell r="AE734">
            <v>979.61392924004792</v>
          </cell>
          <cell r="AF734">
            <v>4924.7435181261071</v>
          </cell>
          <cell r="AG734">
            <v>2</v>
          </cell>
          <cell r="AH734">
            <v>768386.05295381672</v>
          </cell>
          <cell r="AI734">
            <v>-106.12783356086173</v>
          </cell>
          <cell r="AJ734">
            <v>-1.6749973731196612E-3</v>
          </cell>
          <cell r="AK734">
            <v>-106.12783356086173</v>
          </cell>
        </row>
        <row r="735">
          <cell r="B735" t="str">
            <v>LoPGas</v>
          </cell>
          <cell r="C735" t="str">
            <v>Header</v>
          </cell>
          <cell r="D735" t="str">
            <v>x</v>
          </cell>
          <cell r="E735" t="str">
            <v>H</v>
          </cell>
          <cell r="F735">
            <v>20</v>
          </cell>
          <cell r="G735">
            <v>115</v>
          </cell>
          <cell r="J735">
            <v>5.4</v>
          </cell>
          <cell r="K735">
            <v>5.4</v>
          </cell>
          <cell r="L735">
            <v>80</v>
          </cell>
          <cell r="M735">
            <v>28.481995146400152</v>
          </cell>
          <cell r="N735">
            <v>126720</v>
          </cell>
          <cell r="O735">
            <v>10.56</v>
          </cell>
          <cell r="P735">
            <v>1</v>
          </cell>
          <cell r="Q735">
            <v>20</v>
          </cell>
          <cell r="R735">
            <v>1</v>
          </cell>
          <cell r="S735">
            <v>1.01473233779264</v>
          </cell>
          <cell r="T735">
            <v>0.75</v>
          </cell>
          <cell r="U735">
            <v>93.361000000000004</v>
          </cell>
          <cell r="V735">
            <v>3.4346560092057756</v>
          </cell>
          <cell r="W735">
            <v>1.9980410130086561</v>
          </cell>
          <cell r="X735">
            <v>28.615418631564943</v>
          </cell>
          <cell r="Y735">
            <v>28.74884211672973</v>
          </cell>
          <cell r="Z735">
            <v>5.1796837064611578E-3</v>
          </cell>
          <cell r="AA735">
            <v>2.9035988479574528E-2</v>
          </cell>
          <cell r="AB735">
            <v>6.9331063611990746</v>
          </cell>
          <cell r="AC735">
            <v>1.0709607373095664</v>
          </cell>
          <cell r="AD735">
            <v>1.4182933199718448</v>
          </cell>
          <cell r="AE735">
            <v>1959.2278584800958</v>
          </cell>
          <cell r="AF735">
            <v>4855.0200620509595</v>
          </cell>
          <cell r="AG735">
            <v>2</v>
          </cell>
          <cell r="AH735">
            <v>1083337.7498906578</v>
          </cell>
          <cell r="AI735">
            <v>-127.93179754028624</v>
          </cell>
          <cell r="AJ735">
            <v>-1.0095627962459458E-3</v>
          </cell>
          <cell r="AK735">
            <v>-127.93179754028624</v>
          </cell>
        </row>
        <row r="736">
          <cell r="B736" t="str">
            <v>LoPGas</v>
          </cell>
          <cell r="C736" t="str">
            <v>Header</v>
          </cell>
          <cell r="D736" t="str">
            <v>x</v>
          </cell>
          <cell r="E736" t="str">
            <v>H</v>
          </cell>
          <cell r="F736">
            <v>20</v>
          </cell>
          <cell r="G736">
            <v>115</v>
          </cell>
          <cell r="J736">
            <v>5.4</v>
          </cell>
          <cell r="K736">
            <v>5.4</v>
          </cell>
          <cell r="L736">
            <v>80</v>
          </cell>
          <cell r="M736">
            <v>28.74884211672973</v>
          </cell>
          <cell r="N736">
            <v>190080</v>
          </cell>
          <cell r="O736">
            <v>15.84</v>
          </cell>
          <cell r="P736">
            <v>1</v>
          </cell>
          <cell r="Q736">
            <v>20</v>
          </cell>
          <cell r="R736">
            <v>1</v>
          </cell>
          <cell r="S736">
            <v>1.2386846748934399</v>
          </cell>
          <cell r="T736">
            <v>0.75</v>
          </cell>
          <cell r="U736">
            <v>93.361000000000004</v>
          </cell>
          <cell r="V736">
            <v>2.6400825575031859</v>
          </cell>
          <cell r="W736">
            <v>1.5325615451102443</v>
          </cell>
          <cell r="X736">
            <v>28.849314211524316</v>
          </cell>
          <cell r="Y736">
            <v>28.949786306318906</v>
          </cell>
          <cell r="Z736">
            <v>3.9207736544576433E-3</v>
          </cell>
          <cell r="AA736">
            <v>2.4815533829502166E-2</v>
          </cell>
          <cell r="AB736">
            <v>6.0613410564312922</v>
          </cell>
          <cell r="AC736">
            <v>0.98543776789348003</v>
          </cell>
          <cell r="AD736">
            <v>1.4153379076639188</v>
          </cell>
          <cell r="AE736">
            <v>2938.8417877201437</v>
          </cell>
          <cell r="AF736">
            <v>4760.6710561685959</v>
          </cell>
          <cell r="AG736">
            <v>3</v>
          </cell>
          <cell r="AH736">
            <v>1316269.8259070176</v>
          </cell>
          <cell r="AI736">
            <v>-144.66502860346193</v>
          </cell>
          <cell r="AJ736">
            <v>-7.6107443499296053E-4</v>
          </cell>
          <cell r="AK736">
            <v>-144.66502860346193</v>
          </cell>
        </row>
        <row r="737">
          <cell r="B737" t="str">
            <v>LoPGas</v>
          </cell>
          <cell r="C737" t="str">
            <v>Leader</v>
          </cell>
          <cell r="D737" t="str">
            <v>x</v>
          </cell>
          <cell r="E737" t="str">
            <v>L</v>
          </cell>
          <cell r="F737">
            <v>20</v>
          </cell>
          <cell r="G737">
            <v>115</v>
          </cell>
          <cell r="J737">
            <v>5.4</v>
          </cell>
          <cell r="K737">
            <v>5.4</v>
          </cell>
          <cell r="L737">
            <v>80</v>
          </cell>
          <cell r="M737">
            <v>28.949786306318906</v>
          </cell>
          <cell r="N737">
            <v>253440.00000000003</v>
          </cell>
          <cell r="O737">
            <v>21.12</v>
          </cell>
          <cell r="P737">
            <v>1</v>
          </cell>
          <cell r="Q737">
            <v>20</v>
          </cell>
          <cell r="R737">
            <v>1</v>
          </cell>
          <cell r="S737">
            <v>1.4046444981305601</v>
          </cell>
          <cell r="T737">
            <v>0.75</v>
          </cell>
          <cell r="U737">
            <v>93.361000000000004</v>
          </cell>
          <cell r="V737">
            <v>2.3977021243143621</v>
          </cell>
          <cell r="W737">
            <v>1.3905694928613705</v>
          </cell>
          <cell r="X737">
            <v>29.03145116499779</v>
          </cell>
          <cell r="Y737">
            <v>29.113116023676678</v>
          </cell>
          <cell r="Z737">
            <v>3.199393411706497E-3</v>
          </cell>
          <cell r="AA737">
            <v>2.1897531677075061E-2</v>
          </cell>
          <cell r="AB737">
            <v>5.5502556253984103</v>
          </cell>
          <cell r="AC737">
            <v>0.93145907853460008</v>
          </cell>
          <cell r="AD737">
            <v>1.4118046471277879</v>
          </cell>
          <cell r="AE737">
            <v>3918.4557169601921</v>
          </cell>
          <cell r="AF737">
            <v>4876.1716711903482</v>
          </cell>
          <cell r="AG737">
            <v>3</v>
          </cell>
          <cell r="AH737">
            <v>1538314.4814763961</v>
          </cell>
          <cell r="AI737">
            <v>-156.73906552973872</v>
          </cell>
          <cell r="AJ737">
            <v>-6.1844643911670896E-4</v>
          </cell>
          <cell r="AK737">
            <v>-156.73906552973872</v>
          </cell>
        </row>
        <row r="738">
          <cell r="B738" t="str">
            <v>20_115_1_20</v>
          </cell>
          <cell r="F738">
            <v>20</v>
          </cell>
          <cell r="G738">
            <v>115</v>
          </cell>
          <cell r="H738">
            <v>10.214018366657061</v>
          </cell>
          <cell r="R738">
            <v>1</v>
          </cell>
          <cell r="W738">
            <v>1.3905694928613705</v>
          </cell>
          <cell r="X738">
            <v>9.7859816333429386</v>
          </cell>
          <cell r="AK738">
            <v>-535.46372523434866</v>
          </cell>
          <cell r="AL738">
            <v>6.1844643911670896E-4</v>
          </cell>
          <cell r="AM738">
            <v>-156.73906552973872</v>
          </cell>
        </row>
        <row r="739">
          <cell r="B739" t="str">
            <v>LoPGas</v>
          </cell>
          <cell r="C739" t="str">
            <v>Branch</v>
          </cell>
          <cell r="D739" t="str">
            <v>x</v>
          </cell>
          <cell r="E739" t="str">
            <v>B</v>
          </cell>
          <cell r="F739">
            <v>20</v>
          </cell>
          <cell r="G739">
            <v>115</v>
          </cell>
          <cell r="J739">
            <v>5.4</v>
          </cell>
          <cell r="K739">
            <v>5.4</v>
          </cell>
          <cell r="L739">
            <v>80</v>
          </cell>
          <cell r="M739">
            <v>25.4</v>
          </cell>
          <cell r="N739">
            <v>13200.000000000002</v>
          </cell>
          <cell r="O739">
            <v>1.2</v>
          </cell>
          <cell r="P739">
            <v>16</v>
          </cell>
          <cell r="Q739">
            <v>30</v>
          </cell>
          <cell r="R739">
            <v>1</v>
          </cell>
          <cell r="S739">
            <v>0.5</v>
          </cell>
          <cell r="T739">
            <v>0.75</v>
          </cell>
          <cell r="U739">
            <v>93.361000000000004</v>
          </cell>
          <cell r="V739">
            <v>3.1834094523307734</v>
          </cell>
          <cell r="W739">
            <v>1.8508549808616124</v>
          </cell>
          <cell r="X739">
            <v>26.719019110295164</v>
          </cell>
          <cell r="Y739">
            <v>28.03803822059033</v>
          </cell>
          <cell r="Z739">
            <v>4.8315718325830259E-2</v>
          </cell>
          <cell r="AA739">
            <v>9.5481815092302302E-2</v>
          </cell>
          <cell r="AB739">
            <v>10.590508807326579</v>
          </cell>
          <cell r="AC739">
            <v>1.3326734757018233</v>
          </cell>
          <cell r="AD739">
            <v>1.4331037211473223</v>
          </cell>
          <cell r="AE739">
            <v>204.08623525834332</v>
          </cell>
          <cell r="AF739">
            <v>2343.1139848180546</v>
          </cell>
          <cell r="AG739">
            <v>2</v>
          </cell>
          <cell r="AH739">
            <v>244777.52991119257</v>
          </cell>
          <cell r="AI739">
            <v>-132.96842520037356</v>
          </cell>
          <cell r="AJ739">
            <v>-1.0073365545482844E-2</v>
          </cell>
          <cell r="AK739">
            <v>-2127.494803205977</v>
          </cell>
        </row>
        <row r="740">
          <cell r="B740" t="str">
            <v>LoPGas</v>
          </cell>
          <cell r="C740" t="str">
            <v>Header</v>
          </cell>
          <cell r="D740" t="str">
            <v>x</v>
          </cell>
          <cell r="E740" t="str">
            <v>H</v>
          </cell>
          <cell r="F740">
            <v>20</v>
          </cell>
          <cell r="G740">
            <v>115</v>
          </cell>
          <cell r="J740">
            <v>5.4</v>
          </cell>
          <cell r="K740">
            <v>5.4</v>
          </cell>
          <cell r="L740">
            <v>80</v>
          </cell>
          <cell r="M740">
            <v>28.03803822059033</v>
          </cell>
          <cell r="N740">
            <v>63360</v>
          </cell>
          <cell r="O740">
            <v>5.28</v>
          </cell>
          <cell r="P740">
            <v>1</v>
          </cell>
          <cell r="Q740">
            <v>20</v>
          </cell>
          <cell r="R740">
            <v>1</v>
          </cell>
          <cell r="S740">
            <v>0.73278748682815997</v>
          </cell>
          <cell r="T740">
            <v>0.75</v>
          </cell>
          <cell r="U740">
            <v>93.361000000000004</v>
          </cell>
          <cell r="V740">
            <v>5.144136729288757</v>
          </cell>
          <cell r="W740">
            <v>3.0139546015010552</v>
          </cell>
          <cell r="X740">
            <v>28.260016683495241</v>
          </cell>
          <cell r="Y740">
            <v>28.481995146400152</v>
          </cell>
          <cell r="Z740">
            <v>8.5438830753642447E-3</v>
          </cell>
          <cell r="AA740">
            <v>3.8315164193750258E-2</v>
          </cell>
          <cell r="AB740">
            <v>8.5114816344094599</v>
          </cell>
          <cell r="AC740">
            <v>1.2006454991085103</v>
          </cell>
          <cell r="AD740">
            <v>1.4248501308730304</v>
          </cell>
          <cell r="AE740">
            <v>979.61392924004792</v>
          </cell>
          <cell r="AF740">
            <v>4924.7435181261071</v>
          </cell>
          <cell r="AG740">
            <v>2</v>
          </cell>
          <cell r="AH740">
            <v>768386.05295381672</v>
          </cell>
          <cell r="AI740">
            <v>-106.12783356086173</v>
          </cell>
          <cell r="AJ740">
            <v>-1.6749973731196612E-3</v>
          </cell>
          <cell r="AK740">
            <v>-106.12783356086173</v>
          </cell>
        </row>
        <row r="741">
          <cell r="B741" t="str">
            <v>LoPGas</v>
          </cell>
          <cell r="C741" t="str">
            <v>Header</v>
          </cell>
          <cell r="D741" t="str">
            <v>x</v>
          </cell>
          <cell r="E741" t="str">
            <v>H</v>
          </cell>
          <cell r="F741">
            <v>20</v>
          </cell>
          <cell r="G741">
            <v>115</v>
          </cell>
          <cell r="J741">
            <v>5.4</v>
          </cell>
          <cell r="K741">
            <v>5.4</v>
          </cell>
          <cell r="L741">
            <v>80</v>
          </cell>
          <cell r="M741">
            <v>28.481995146400152</v>
          </cell>
          <cell r="N741">
            <v>126720</v>
          </cell>
          <cell r="O741">
            <v>10.56</v>
          </cell>
          <cell r="P741">
            <v>1</v>
          </cell>
          <cell r="Q741">
            <v>20</v>
          </cell>
          <cell r="R741">
            <v>1</v>
          </cell>
          <cell r="S741">
            <v>1.01473233779264</v>
          </cell>
          <cell r="T741">
            <v>0.75</v>
          </cell>
          <cell r="U741">
            <v>93.361000000000004</v>
          </cell>
          <cell r="V741">
            <v>3.4346560092057756</v>
          </cell>
          <cell r="W741">
            <v>1.9980410130086561</v>
          </cell>
          <cell r="X741">
            <v>28.615418631564943</v>
          </cell>
          <cell r="Y741">
            <v>28.74884211672973</v>
          </cell>
          <cell r="Z741">
            <v>5.1796837064611578E-3</v>
          </cell>
          <cell r="AA741">
            <v>2.9035988479574528E-2</v>
          </cell>
          <cell r="AB741">
            <v>6.9331063611990746</v>
          </cell>
          <cell r="AC741">
            <v>1.0709607373095664</v>
          </cell>
          <cell r="AD741">
            <v>1.4182933199718448</v>
          </cell>
          <cell r="AE741">
            <v>1959.2278584800958</v>
          </cell>
          <cell r="AF741">
            <v>4855.0200620509595</v>
          </cell>
          <cell r="AG741">
            <v>2</v>
          </cell>
          <cell r="AH741">
            <v>1083337.7498906578</v>
          </cell>
          <cell r="AI741">
            <v>-127.93179754028624</v>
          </cell>
          <cell r="AJ741">
            <v>-1.0095627962459458E-3</v>
          </cell>
          <cell r="AK741">
            <v>-127.93179754028624</v>
          </cell>
        </row>
        <row r="742">
          <cell r="B742" t="str">
            <v>LoPGas</v>
          </cell>
          <cell r="C742" t="str">
            <v>Header</v>
          </cell>
          <cell r="D742" t="str">
            <v>x</v>
          </cell>
          <cell r="E742" t="str">
            <v>H</v>
          </cell>
          <cell r="F742">
            <v>20</v>
          </cell>
          <cell r="G742">
            <v>115</v>
          </cell>
          <cell r="J742">
            <v>5.4</v>
          </cell>
          <cell r="K742">
            <v>5.4</v>
          </cell>
          <cell r="L742">
            <v>80</v>
          </cell>
          <cell r="M742">
            <v>28.74884211672973</v>
          </cell>
          <cell r="N742">
            <v>190080</v>
          </cell>
          <cell r="O742">
            <v>15.84</v>
          </cell>
          <cell r="P742">
            <v>1</v>
          </cell>
          <cell r="Q742">
            <v>20</v>
          </cell>
          <cell r="R742">
            <v>1</v>
          </cell>
          <cell r="S742">
            <v>1.2386846748934399</v>
          </cell>
          <cell r="T742">
            <v>0.75</v>
          </cell>
          <cell r="U742">
            <v>93.361000000000004</v>
          </cell>
          <cell r="V742">
            <v>2.6400825575031859</v>
          </cell>
          <cell r="W742">
            <v>1.5325615451102443</v>
          </cell>
          <cell r="X742">
            <v>28.849314211524316</v>
          </cell>
          <cell r="Y742">
            <v>28.949786306318906</v>
          </cell>
          <cell r="Z742">
            <v>3.9207736544576433E-3</v>
          </cell>
          <cell r="AA742">
            <v>2.4815533829502166E-2</v>
          </cell>
          <cell r="AB742">
            <v>6.0613410564312922</v>
          </cell>
          <cell r="AC742">
            <v>0.98543776789348003</v>
          </cell>
          <cell r="AD742">
            <v>1.4153379076639188</v>
          </cell>
          <cell r="AE742">
            <v>2938.8417877201437</v>
          </cell>
          <cell r="AF742">
            <v>4760.6710561685959</v>
          </cell>
          <cell r="AG742">
            <v>3</v>
          </cell>
          <cell r="AH742">
            <v>1316269.8259070176</v>
          </cell>
          <cell r="AI742">
            <v>-144.66502860346193</v>
          </cell>
          <cell r="AJ742">
            <v>-7.6107443499296053E-4</v>
          </cell>
          <cell r="AK742">
            <v>-144.66502860346193</v>
          </cell>
        </row>
        <row r="743">
          <cell r="B743" t="str">
            <v>LoPGas</v>
          </cell>
          <cell r="C743" t="str">
            <v>Leader</v>
          </cell>
          <cell r="D743" t="str">
            <v>x</v>
          </cell>
          <cell r="E743" t="str">
            <v>L</v>
          </cell>
          <cell r="F743">
            <v>20</v>
          </cell>
          <cell r="G743">
            <v>115</v>
          </cell>
          <cell r="J743">
            <v>5.4</v>
          </cell>
          <cell r="K743">
            <v>5.4</v>
          </cell>
          <cell r="L743">
            <v>80</v>
          </cell>
          <cell r="M743">
            <v>28.949786306318906</v>
          </cell>
          <cell r="N743">
            <v>253440.00000000003</v>
          </cell>
          <cell r="O743">
            <v>21.12</v>
          </cell>
          <cell r="P743">
            <v>1</v>
          </cell>
          <cell r="Q743">
            <v>60</v>
          </cell>
          <cell r="R743">
            <v>1</v>
          </cell>
          <cell r="S743">
            <v>1.4046444981305601</v>
          </cell>
          <cell r="T743">
            <v>0.75</v>
          </cell>
          <cell r="U743">
            <v>93.361000000000004</v>
          </cell>
          <cell r="V743">
            <v>7.4373086906548913</v>
          </cell>
          <cell r="W743">
            <v>4.4026352848042087</v>
          </cell>
          <cell r="X743">
            <v>29.197130041249608</v>
          </cell>
          <cell r="Y743">
            <v>29.444473776180306</v>
          </cell>
          <cell r="Z743">
            <v>9.6902134990011213E-3</v>
          </cell>
          <cell r="AA743">
            <v>2.2026581664394463E-2</v>
          </cell>
          <cell r="AB743">
            <v>5.5502556253984103</v>
          </cell>
          <cell r="AC743">
            <v>0.93146069356710015</v>
          </cell>
          <cell r="AD743">
            <v>1.4118021992409315</v>
          </cell>
          <cell r="AE743">
            <v>3918.4557169601921</v>
          </cell>
          <cell r="AF743">
            <v>5042.0003391745522</v>
          </cell>
          <cell r="AG743">
            <v>3</v>
          </cell>
          <cell r="AH743">
            <v>1539339.0281887241</v>
          </cell>
          <cell r="AI743">
            <v>-468.67598536959059</v>
          </cell>
          <cell r="AJ743">
            <v>-1.8492581493433969E-3</v>
          </cell>
          <cell r="AK743">
            <v>-468.67598536959059</v>
          </cell>
        </row>
        <row r="744">
          <cell r="B744" t="str">
            <v>20_115_1_60</v>
          </cell>
          <cell r="F744">
            <v>20</v>
          </cell>
          <cell r="G744">
            <v>115</v>
          </cell>
          <cell r="H744">
            <v>7.2019525747142232</v>
          </cell>
          <cell r="R744">
            <v>1</v>
          </cell>
          <cell r="W744">
            <v>4.4026352848042087</v>
          </cell>
          <cell r="X744">
            <v>12.798047425285777</v>
          </cell>
          <cell r="AK744">
            <v>-847.4006450742005</v>
          </cell>
          <cell r="AL744">
            <v>1.8492581493433969E-3</v>
          </cell>
          <cell r="AM744">
            <v>-468.67598536959059</v>
          </cell>
        </row>
        <row r="745">
          <cell r="B745" t="str">
            <v>LoPGas</v>
          </cell>
          <cell r="C745" t="str">
            <v>Branch</v>
          </cell>
          <cell r="D745" t="str">
            <v>x</v>
          </cell>
          <cell r="E745" t="str">
            <v>B</v>
          </cell>
          <cell r="F745">
            <v>20</v>
          </cell>
          <cell r="G745">
            <v>115</v>
          </cell>
          <cell r="J745">
            <v>5.4</v>
          </cell>
          <cell r="K745">
            <v>5.4</v>
          </cell>
          <cell r="L745">
            <v>80</v>
          </cell>
          <cell r="M745">
            <v>25.4</v>
          </cell>
          <cell r="N745">
            <v>13200.000000000002</v>
          </cell>
          <cell r="O745">
            <v>1.2</v>
          </cell>
          <cell r="P745">
            <v>16</v>
          </cell>
          <cell r="Q745">
            <v>30</v>
          </cell>
          <cell r="R745">
            <v>1</v>
          </cell>
          <cell r="S745">
            <v>0.5</v>
          </cell>
          <cell r="T745">
            <v>0.75</v>
          </cell>
          <cell r="U745">
            <v>93.361000000000004</v>
          </cell>
          <cell r="V745">
            <v>3.1834094523307734</v>
          </cell>
          <cell r="W745">
            <v>1.8508549808616124</v>
          </cell>
          <cell r="X745">
            <v>26.719019110295164</v>
          </cell>
          <cell r="Y745">
            <v>28.03803822059033</v>
          </cell>
          <cell r="Z745">
            <v>4.8315718325830259E-2</v>
          </cell>
          <cell r="AA745">
            <v>9.5481815092302302E-2</v>
          </cell>
          <cell r="AB745">
            <v>10.590508807326579</v>
          </cell>
          <cell r="AC745">
            <v>1.3326734757018233</v>
          </cell>
          <cell r="AD745">
            <v>1.4331037211473223</v>
          </cell>
          <cell r="AE745">
            <v>204.08623525834332</v>
          </cell>
          <cell r="AF745">
            <v>2343.1139848180546</v>
          </cell>
          <cell r="AG745">
            <v>2</v>
          </cell>
          <cell r="AH745">
            <v>244777.52991119257</v>
          </cell>
          <cell r="AI745">
            <v>-132.96842520037356</v>
          </cell>
          <cell r="AJ745">
            <v>-1.0073365545482844E-2</v>
          </cell>
          <cell r="AK745">
            <v>-2127.494803205977</v>
          </cell>
        </row>
        <row r="746">
          <cell r="B746" t="str">
            <v>LoPGas</v>
          </cell>
          <cell r="C746" t="str">
            <v>Header</v>
          </cell>
          <cell r="D746" t="str">
            <v>x</v>
          </cell>
          <cell r="E746" t="str">
            <v>H</v>
          </cell>
          <cell r="F746">
            <v>20</v>
          </cell>
          <cell r="G746">
            <v>115</v>
          </cell>
          <cell r="J746">
            <v>5.4</v>
          </cell>
          <cell r="K746">
            <v>5.4</v>
          </cell>
          <cell r="L746">
            <v>80</v>
          </cell>
          <cell r="M746">
            <v>28.03803822059033</v>
          </cell>
          <cell r="N746">
            <v>63360</v>
          </cell>
          <cell r="O746">
            <v>5.28</v>
          </cell>
          <cell r="P746">
            <v>1</v>
          </cell>
          <cell r="Q746">
            <v>20</v>
          </cell>
          <cell r="R746">
            <v>1</v>
          </cell>
          <cell r="S746">
            <v>0.73278748682815997</v>
          </cell>
          <cell r="T746">
            <v>0.75</v>
          </cell>
          <cell r="U746">
            <v>93.361000000000004</v>
          </cell>
          <cell r="V746">
            <v>5.144136729288757</v>
          </cell>
          <cell r="W746">
            <v>3.0139546015010552</v>
          </cell>
          <cell r="X746">
            <v>28.260016683495241</v>
          </cell>
          <cell r="Y746">
            <v>28.481995146400152</v>
          </cell>
          <cell r="Z746">
            <v>8.5438830753642447E-3</v>
          </cell>
          <cell r="AA746">
            <v>3.8315164193750258E-2</v>
          </cell>
          <cell r="AB746">
            <v>8.5114816344094599</v>
          </cell>
          <cell r="AC746">
            <v>1.2006454991085103</v>
          </cell>
          <cell r="AD746">
            <v>1.4248501308730304</v>
          </cell>
          <cell r="AE746">
            <v>979.61392924004792</v>
          </cell>
          <cell r="AF746">
            <v>4924.7435181261071</v>
          </cell>
          <cell r="AG746">
            <v>2</v>
          </cell>
          <cell r="AH746">
            <v>768386.05295381672</v>
          </cell>
          <cell r="AI746">
            <v>-106.12783356086173</v>
          </cell>
          <cell r="AJ746">
            <v>-1.6749973731196612E-3</v>
          </cell>
          <cell r="AK746">
            <v>-106.12783356086173</v>
          </cell>
        </row>
        <row r="747">
          <cell r="B747" t="str">
            <v>LoPGas</v>
          </cell>
          <cell r="C747" t="str">
            <v>Header</v>
          </cell>
          <cell r="D747" t="str">
            <v>x</v>
          </cell>
          <cell r="E747" t="str">
            <v>H</v>
          </cell>
          <cell r="F747">
            <v>20</v>
          </cell>
          <cell r="G747">
            <v>115</v>
          </cell>
          <cell r="J747">
            <v>5.4</v>
          </cell>
          <cell r="K747">
            <v>5.4</v>
          </cell>
          <cell r="L747">
            <v>80</v>
          </cell>
          <cell r="M747">
            <v>28.481995146400152</v>
          </cell>
          <cell r="N747">
            <v>126720</v>
          </cell>
          <cell r="O747">
            <v>10.56</v>
          </cell>
          <cell r="P747">
            <v>1</v>
          </cell>
          <cell r="Q747">
            <v>20</v>
          </cell>
          <cell r="R747">
            <v>1</v>
          </cell>
          <cell r="S747">
            <v>1.01473233779264</v>
          </cell>
          <cell r="T747">
            <v>0.75</v>
          </cell>
          <cell r="U747">
            <v>93.361000000000004</v>
          </cell>
          <cell r="V747">
            <v>3.4346560092057756</v>
          </cell>
          <cell r="W747">
            <v>1.9980410130086561</v>
          </cell>
          <cell r="X747">
            <v>28.615418631564943</v>
          </cell>
          <cell r="Y747">
            <v>28.74884211672973</v>
          </cell>
          <cell r="Z747">
            <v>5.1796837064611578E-3</v>
          </cell>
          <cell r="AA747">
            <v>2.9035988479574528E-2</v>
          </cell>
          <cell r="AB747">
            <v>6.9331063611990746</v>
          </cell>
          <cell r="AC747">
            <v>1.0709607373095664</v>
          </cell>
          <cell r="AD747">
            <v>1.4182933199718448</v>
          </cell>
          <cell r="AE747">
            <v>1959.2278584800958</v>
          </cell>
          <cell r="AF747">
            <v>4855.0200620509595</v>
          </cell>
          <cell r="AG747">
            <v>2</v>
          </cell>
          <cell r="AH747">
            <v>1083337.7498906578</v>
          </cell>
          <cell r="AI747">
            <v>-127.93179754028624</v>
          </cell>
          <cell r="AJ747">
            <v>-1.0095627962459458E-3</v>
          </cell>
          <cell r="AK747">
            <v>-127.93179754028624</v>
          </cell>
        </row>
        <row r="748">
          <cell r="B748" t="str">
            <v>LoPGas</v>
          </cell>
          <cell r="C748" t="str">
            <v>Header</v>
          </cell>
          <cell r="D748" t="str">
            <v>x</v>
          </cell>
          <cell r="E748" t="str">
            <v>H</v>
          </cell>
          <cell r="F748">
            <v>20</v>
          </cell>
          <cell r="G748">
            <v>115</v>
          </cell>
          <cell r="J748">
            <v>5.4</v>
          </cell>
          <cell r="K748">
            <v>5.4</v>
          </cell>
          <cell r="L748">
            <v>80</v>
          </cell>
          <cell r="M748">
            <v>28.74884211672973</v>
          </cell>
          <cell r="N748">
            <v>190080</v>
          </cell>
          <cell r="O748">
            <v>15.84</v>
          </cell>
          <cell r="P748">
            <v>1</v>
          </cell>
          <cell r="Q748">
            <v>20</v>
          </cell>
          <cell r="R748">
            <v>1</v>
          </cell>
          <cell r="S748">
            <v>1.2386846748934399</v>
          </cell>
          <cell r="T748">
            <v>0.75</v>
          </cell>
          <cell r="U748">
            <v>93.361000000000004</v>
          </cell>
          <cell r="V748">
            <v>2.6400825575031859</v>
          </cell>
          <cell r="W748">
            <v>1.5325615451102443</v>
          </cell>
          <cell r="X748">
            <v>28.849314211524316</v>
          </cell>
          <cell r="Y748">
            <v>28.949786306318906</v>
          </cell>
          <cell r="Z748">
            <v>3.9207736544576433E-3</v>
          </cell>
          <cell r="AA748">
            <v>2.4815533829502166E-2</v>
          </cell>
          <cell r="AB748">
            <v>6.0613410564312922</v>
          </cell>
          <cell r="AC748">
            <v>0.98543776789348003</v>
          </cell>
          <cell r="AD748">
            <v>1.4153379076639188</v>
          </cell>
          <cell r="AE748">
            <v>2938.8417877201437</v>
          </cell>
          <cell r="AF748">
            <v>4760.6710561685959</v>
          </cell>
          <cell r="AG748">
            <v>3</v>
          </cell>
          <cell r="AH748">
            <v>1316269.8259070176</v>
          </cell>
          <cell r="AI748">
            <v>-144.66502860346193</v>
          </cell>
          <cell r="AJ748">
            <v>-7.6107443499296053E-4</v>
          </cell>
          <cell r="AK748">
            <v>-144.66502860346193</v>
          </cell>
        </row>
        <row r="749">
          <cell r="B749" t="str">
            <v>LoPGas</v>
          </cell>
          <cell r="C749" t="str">
            <v>Leader</v>
          </cell>
          <cell r="D749" t="str">
            <v>x</v>
          </cell>
          <cell r="E749" t="str">
            <v>L</v>
          </cell>
          <cell r="F749">
            <v>20</v>
          </cell>
          <cell r="G749">
            <v>115</v>
          </cell>
          <cell r="J749">
            <v>5.4</v>
          </cell>
          <cell r="K749">
            <v>5.4</v>
          </cell>
          <cell r="L749">
            <v>80</v>
          </cell>
          <cell r="M749">
            <v>28.949786306318906</v>
          </cell>
          <cell r="N749">
            <v>253440.00000000003</v>
          </cell>
          <cell r="O749">
            <v>21.12</v>
          </cell>
          <cell r="P749">
            <v>1</v>
          </cell>
          <cell r="Q749">
            <v>100</v>
          </cell>
          <cell r="R749">
            <v>1</v>
          </cell>
          <cell r="S749">
            <v>1.4046444981305601</v>
          </cell>
          <cell r="T749">
            <v>0.75</v>
          </cell>
          <cell r="U749">
            <v>93.361000000000004</v>
          </cell>
          <cell r="V749">
            <v>12.846074754640464</v>
          </cell>
          <cell r="W749">
            <v>7.7872682138277742</v>
          </cell>
          <cell r="X749">
            <v>29.365657044494007</v>
          </cell>
          <cell r="Y749">
            <v>29.781527782669109</v>
          </cell>
          <cell r="Z749">
            <v>1.6292614979849795E-2</v>
          </cell>
          <cell r="AA749">
            <v>2.2148472971261605E-2</v>
          </cell>
          <cell r="AB749">
            <v>5.5502556253984103</v>
          </cell>
          <cell r="AC749">
            <v>0.93146221122564066</v>
          </cell>
          <cell r="AD749">
            <v>1.4117998989504428</v>
          </cell>
          <cell r="AE749">
            <v>3918.4557169601921</v>
          </cell>
          <cell r="AF749">
            <v>5225.5127874401023</v>
          </cell>
          <cell r="AG749">
            <v>3</v>
          </cell>
          <cell r="AH749">
            <v>1540180.6883638643</v>
          </cell>
          <cell r="AI749">
            <v>-778.50930476663177</v>
          </cell>
          <cell r="AJ749">
            <v>-3.0717696684289444E-3</v>
          </cell>
          <cell r="AK749">
            <v>-778.50930476663177</v>
          </cell>
        </row>
        <row r="750">
          <cell r="B750" t="str">
            <v>20_115_1_100</v>
          </cell>
          <cell r="F750">
            <v>20</v>
          </cell>
          <cell r="G750">
            <v>115</v>
          </cell>
          <cell r="H750">
            <v>3.8173196456906595</v>
          </cell>
          <cell r="R750">
            <v>1</v>
          </cell>
          <cell r="W750">
            <v>7.7872682138277742</v>
          </cell>
          <cell r="X750">
            <v>16.18268035430934</v>
          </cell>
          <cell r="AK750">
            <v>-1157.2339644712417</v>
          </cell>
          <cell r="AL750">
            <v>3.0717696684289444E-3</v>
          </cell>
          <cell r="AM750">
            <v>-778.50930476663177</v>
          </cell>
        </row>
        <row r="751">
          <cell r="B751" t="str">
            <v>LoPGas</v>
          </cell>
          <cell r="C751" t="str">
            <v>Branch</v>
          </cell>
          <cell r="D751" t="str">
            <v>x</v>
          </cell>
          <cell r="E751" t="str">
            <v>B</v>
          </cell>
          <cell r="F751">
            <v>20</v>
          </cell>
          <cell r="G751">
            <v>115</v>
          </cell>
          <cell r="J751">
            <v>5.4</v>
          </cell>
          <cell r="K751">
            <v>5.4</v>
          </cell>
          <cell r="L751">
            <v>80</v>
          </cell>
          <cell r="M751">
            <v>25.4</v>
          </cell>
          <cell r="N751">
            <v>13200.000000000002</v>
          </cell>
          <cell r="O751">
            <v>1.2</v>
          </cell>
          <cell r="P751">
            <v>16</v>
          </cell>
          <cell r="Q751">
            <v>30</v>
          </cell>
          <cell r="R751">
            <v>1</v>
          </cell>
          <cell r="S751">
            <v>0.5</v>
          </cell>
          <cell r="T751">
            <v>0.75</v>
          </cell>
          <cell r="U751">
            <v>93.361000000000004</v>
          </cell>
          <cell r="V751">
            <v>3.1834094523307734</v>
          </cell>
          <cell r="W751">
            <v>1.8508549808616124</v>
          </cell>
          <cell r="X751">
            <v>26.719019110295164</v>
          </cell>
          <cell r="Y751">
            <v>28.03803822059033</v>
          </cell>
          <cell r="Z751">
            <v>4.8315718325830259E-2</v>
          </cell>
          <cell r="AA751">
            <v>9.5481815092302302E-2</v>
          </cell>
          <cell r="AB751">
            <v>10.590508807326579</v>
          </cell>
          <cell r="AC751">
            <v>1.3326734757018233</v>
          </cell>
          <cell r="AD751">
            <v>1.4331037211473223</v>
          </cell>
          <cell r="AE751">
            <v>204.08623525834332</v>
          </cell>
          <cell r="AF751">
            <v>2343.1139848180546</v>
          </cell>
          <cell r="AG751">
            <v>2</v>
          </cell>
          <cell r="AH751">
            <v>244777.52991119257</v>
          </cell>
          <cell r="AI751">
            <v>-132.96842520037356</v>
          </cell>
          <cell r="AJ751">
            <v>-1.0073365545482844E-2</v>
          </cell>
          <cell r="AK751">
            <v>-2127.494803205977</v>
          </cell>
        </row>
        <row r="752">
          <cell r="B752" t="str">
            <v>LoPGas</v>
          </cell>
          <cell r="C752" t="str">
            <v>Header</v>
          </cell>
          <cell r="D752" t="str">
            <v>x</v>
          </cell>
          <cell r="E752" t="str">
            <v>H</v>
          </cell>
          <cell r="F752">
            <v>20</v>
          </cell>
          <cell r="G752">
            <v>115</v>
          </cell>
          <cell r="J752">
            <v>5.4</v>
          </cell>
          <cell r="K752">
            <v>5.4</v>
          </cell>
          <cell r="L752">
            <v>80</v>
          </cell>
          <cell r="M752">
            <v>28.03803822059033</v>
          </cell>
          <cell r="N752">
            <v>63360</v>
          </cell>
          <cell r="O752">
            <v>5.28</v>
          </cell>
          <cell r="P752">
            <v>1</v>
          </cell>
          <cell r="Q752">
            <v>20</v>
          </cell>
          <cell r="R752">
            <v>1</v>
          </cell>
          <cell r="S752">
            <v>0.73278748682815997</v>
          </cell>
          <cell r="T752">
            <v>0.75</v>
          </cell>
          <cell r="U752">
            <v>93.361000000000004</v>
          </cell>
          <cell r="V752">
            <v>5.144136729288757</v>
          </cell>
          <cell r="W752">
            <v>3.0139546015010552</v>
          </cell>
          <cell r="X752">
            <v>28.260016683495241</v>
          </cell>
          <cell r="Y752">
            <v>28.481995146400152</v>
          </cell>
          <cell r="Z752">
            <v>8.5438830753642447E-3</v>
          </cell>
          <cell r="AA752">
            <v>3.8315164193750258E-2</v>
          </cell>
          <cell r="AB752">
            <v>8.5114816344094599</v>
          </cell>
          <cell r="AC752">
            <v>1.2006454991085103</v>
          </cell>
          <cell r="AD752">
            <v>1.4248501308730304</v>
          </cell>
          <cell r="AE752">
            <v>979.61392924004792</v>
          </cell>
          <cell r="AF752">
            <v>4924.7435181261071</v>
          </cell>
          <cell r="AG752">
            <v>2</v>
          </cell>
          <cell r="AH752">
            <v>768386.05295381672</v>
          </cell>
          <cell r="AI752">
            <v>-106.12783356086173</v>
          </cell>
          <cell r="AJ752">
            <v>-1.6749973731196612E-3</v>
          </cell>
          <cell r="AK752">
            <v>-106.12783356086173</v>
          </cell>
        </row>
        <row r="753">
          <cell r="B753" t="str">
            <v>LoPGas</v>
          </cell>
          <cell r="C753" t="str">
            <v>Header</v>
          </cell>
          <cell r="D753" t="str">
            <v>x</v>
          </cell>
          <cell r="E753" t="str">
            <v>H</v>
          </cell>
          <cell r="F753">
            <v>20</v>
          </cell>
          <cell r="G753">
            <v>115</v>
          </cell>
          <cell r="J753">
            <v>5.4</v>
          </cell>
          <cell r="K753">
            <v>5.4</v>
          </cell>
          <cell r="L753">
            <v>80</v>
          </cell>
          <cell r="M753">
            <v>28.481995146400152</v>
          </cell>
          <cell r="N753">
            <v>126720</v>
          </cell>
          <cell r="O753">
            <v>10.56</v>
          </cell>
          <cell r="P753">
            <v>1</v>
          </cell>
          <cell r="Q753">
            <v>20</v>
          </cell>
          <cell r="R753">
            <v>1</v>
          </cell>
          <cell r="S753">
            <v>1.01473233779264</v>
          </cell>
          <cell r="T753">
            <v>0.75</v>
          </cell>
          <cell r="U753">
            <v>93.361000000000004</v>
          </cell>
          <cell r="V753">
            <v>3.4346560092057756</v>
          </cell>
          <cell r="W753">
            <v>1.9980410130086561</v>
          </cell>
          <cell r="X753">
            <v>28.615418631564943</v>
          </cell>
          <cell r="Y753">
            <v>28.74884211672973</v>
          </cell>
          <cell r="Z753">
            <v>5.1796837064611578E-3</v>
          </cell>
          <cell r="AA753">
            <v>2.9035988479574528E-2</v>
          </cell>
          <cell r="AB753">
            <v>6.9331063611990746</v>
          </cell>
          <cell r="AC753">
            <v>1.0709607373095664</v>
          </cell>
          <cell r="AD753">
            <v>1.4182933199718448</v>
          </cell>
          <cell r="AE753">
            <v>1959.2278584800958</v>
          </cell>
          <cell r="AF753">
            <v>4855.0200620509595</v>
          </cell>
          <cell r="AG753">
            <v>2</v>
          </cell>
          <cell r="AH753">
            <v>1083337.7498906578</v>
          </cell>
          <cell r="AI753">
            <v>-127.93179754028624</v>
          </cell>
          <cell r="AJ753">
            <v>-1.0095627962459458E-3</v>
          </cell>
          <cell r="AK753">
            <v>-127.93179754028624</v>
          </cell>
        </row>
        <row r="754">
          <cell r="B754" t="str">
            <v>LoPGas</v>
          </cell>
          <cell r="C754" t="str">
            <v>Header</v>
          </cell>
          <cell r="D754" t="str">
            <v>x</v>
          </cell>
          <cell r="E754" t="str">
            <v>H</v>
          </cell>
          <cell r="F754">
            <v>20</v>
          </cell>
          <cell r="G754">
            <v>115</v>
          </cell>
          <cell r="J754">
            <v>5.4</v>
          </cell>
          <cell r="K754">
            <v>5.4</v>
          </cell>
          <cell r="L754">
            <v>80</v>
          </cell>
          <cell r="M754">
            <v>28.74884211672973</v>
          </cell>
          <cell r="N754">
            <v>190080</v>
          </cell>
          <cell r="O754">
            <v>15.84</v>
          </cell>
          <cell r="P754">
            <v>1</v>
          </cell>
          <cell r="Q754">
            <v>20</v>
          </cell>
          <cell r="R754">
            <v>1</v>
          </cell>
          <cell r="S754">
            <v>1.2386846748934399</v>
          </cell>
          <cell r="T754">
            <v>0.75</v>
          </cell>
          <cell r="U754">
            <v>93.361000000000004</v>
          </cell>
          <cell r="V754">
            <v>2.6400825575031859</v>
          </cell>
          <cell r="W754">
            <v>1.5325615451102443</v>
          </cell>
          <cell r="X754">
            <v>28.849314211524316</v>
          </cell>
          <cell r="Y754">
            <v>28.949786306318906</v>
          </cell>
          <cell r="Z754">
            <v>3.9207736544576433E-3</v>
          </cell>
          <cell r="AA754">
            <v>2.4815533829502166E-2</v>
          </cell>
          <cell r="AB754">
            <v>6.0613410564312922</v>
          </cell>
          <cell r="AC754">
            <v>0.98543776789348003</v>
          </cell>
          <cell r="AD754">
            <v>1.4153379076639188</v>
          </cell>
          <cell r="AE754">
            <v>2938.8417877201437</v>
          </cell>
          <cell r="AF754">
            <v>4760.6710561685959</v>
          </cell>
          <cell r="AG754">
            <v>3</v>
          </cell>
          <cell r="AH754">
            <v>1316269.8259070176</v>
          </cell>
          <cell r="AI754">
            <v>-144.66502860346193</v>
          </cell>
          <cell r="AJ754">
            <v>-7.6107443499296053E-4</v>
          </cell>
          <cell r="AK754">
            <v>-144.66502860346193</v>
          </cell>
        </row>
        <row r="755">
          <cell r="B755" t="str">
            <v>LoPGas</v>
          </cell>
          <cell r="C755" t="str">
            <v>Leader</v>
          </cell>
          <cell r="D755" t="str">
            <v>x</v>
          </cell>
          <cell r="E755" t="str">
            <v>L</v>
          </cell>
          <cell r="F755">
            <v>20</v>
          </cell>
          <cell r="G755">
            <v>115</v>
          </cell>
          <cell r="J755">
            <v>5.4</v>
          </cell>
          <cell r="K755">
            <v>5.4</v>
          </cell>
          <cell r="L755">
            <v>80</v>
          </cell>
          <cell r="M755">
            <v>28.949786306318906</v>
          </cell>
          <cell r="N755">
            <v>253440.00000000003</v>
          </cell>
          <cell r="O755">
            <v>21.12</v>
          </cell>
          <cell r="P755">
            <v>1</v>
          </cell>
          <cell r="Q755">
            <v>150</v>
          </cell>
          <cell r="R755">
            <v>1</v>
          </cell>
          <cell r="S755">
            <v>1.4046444981305601</v>
          </cell>
          <cell r="T755">
            <v>0.75</v>
          </cell>
          <cell r="U755">
            <v>93.361000000000004</v>
          </cell>
          <cell r="V755">
            <v>20.276258523996116</v>
          </cell>
          <cell r="W755">
            <v>12.733144200960853</v>
          </cell>
          <cell r="X755">
            <v>29.581300129686195</v>
          </cell>
          <cell r="Y755">
            <v>30.212813953053484</v>
          </cell>
          <cell r="Z755">
            <v>2.4740888536004535E-2</v>
          </cell>
          <cell r="AA755">
            <v>2.2316575547595009E-2</v>
          </cell>
          <cell r="AB755">
            <v>5.5502556253984103</v>
          </cell>
          <cell r="AC755">
            <v>0.93146426403904348</v>
          </cell>
          <cell r="AD755">
            <v>1.4117967875463164</v>
          </cell>
          <cell r="AE755">
            <v>3918.4557169601921</v>
          </cell>
          <cell r="AF755">
            <v>5499.0006386902951</v>
          </cell>
          <cell r="AG755">
            <v>3</v>
          </cell>
          <cell r="AH755">
            <v>1541381.9351557835</v>
          </cell>
          <cell r="AI755">
            <v>-1162.7255638711372</v>
          </cell>
          <cell r="AJ755">
            <v>-4.5877744786582113E-3</v>
          </cell>
          <cell r="AK755">
            <v>-1162.7255638711372</v>
          </cell>
        </row>
        <row r="756">
          <cell r="B756" t="str">
            <v>20_115_1_150</v>
          </cell>
          <cell r="F756">
            <v>20</v>
          </cell>
          <cell r="G756">
            <v>115</v>
          </cell>
          <cell r="H756">
            <v>-1.1285563414424189</v>
          </cell>
          <cell r="R756">
            <v>1</v>
          </cell>
          <cell r="W756">
            <v>12.733144200960853</v>
          </cell>
          <cell r="X756">
            <v>21.128556341442419</v>
          </cell>
          <cell r="AK756">
            <v>-1541.450223575747</v>
          </cell>
          <cell r="AL756">
            <v>4.5877744786582113E-3</v>
          </cell>
          <cell r="AM756">
            <v>-1162.7255638711372</v>
          </cell>
        </row>
        <row r="757">
          <cell r="B757" t="str">
            <v>LoPGas</v>
          </cell>
          <cell r="C757" t="str">
            <v>Branch</v>
          </cell>
          <cell r="D757" t="str">
            <v>x</v>
          </cell>
          <cell r="E757" t="str">
            <v>B</v>
          </cell>
          <cell r="F757">
            <v>20</v>
          </cell>
          <cell r="G757">
            <v>115</v>
          </cell>
          <cell r="J757">
            <v>5.4</v>
          </cell>
          <cell r="K757">
            <v>5.4</v>
          </cell>
          <cell r="L757">
            <v>80</v>
          </cell>
          <cell r="M757">
            <v>25.4</v>
          </cell>
          <cell r="N757">
            <v>13200.000000000002</v>
          </cell>
          <cell r="O757">
            <v>1.2</v>
          </cell>
          <cell r="P757">
            <v>16</v>
          </cell>
          <cell r="Q757">
            <v>30</v>
          </cell>
          <cell r="R757">
            <v>1</v>
          </cell>
          <cell r="S757">
            <v>0.5</v>
          </cell>
          <cell r="T757">
            <v>0.75</v>
          </cell>
          <cell r="U757">
            <v>93.361000000000004</v>
          </cell>
          <cell r="V757">
            <v>3.1834094523307734</v>
          </cell>
          <cell r="W757">
            <v>1.8508549808616124</v>
          </cell>
          <cell r="X757">
            <v>26.719019110295164</v>
          </cell>
          <cell r="Y757">
            <v>28.03803822059033</v>
          </cell>
          <cell r="Z757">
            <v>4.8315718325830259E-2</v>
          </cell>
          <cell r="AA757">
            <v>9.5481815092302302E-2</v>
          </cell>
          <cell r="AB757">
            <v>10.590508807326579</v>
          </cell>
          <cell r="AC757">
            <v>1.3326734757018233</v>
          </cell>
          <cell r="AD757">
            <v>1.4331037211473223</v>
          </cell>
          <cell r="AE757">
            <v>204.08623525834332</v>
          </cell>
          <cell r="AF757">
            <v>2343.1139848180546</v>
          </cell>
          <cell r="AG757">
            <v>2</v>
          </cell>
          <cell r="AH757">
            <v>244777.52991119257</v>
          </cell>
          <cell r="AI757">
            <v>-132.96842520037356</v>
          </cell>
          <cell r="AJ757">
            <v>-1.0073365545482844E-2</v>
          </cell>
          <cell r="AK757">
            <v>-2127.494803205977</v>
          </cell>
        </row>
        <row r="758">
          <cell r="B758" t="str">
            <v>LoPGas</v>
          </cell>
          <cell r="C758" t="str">
            <v>Header</v>
          </cell>
          <cell r="D758" t="str">
            <v>x</v>
          </cell>
          <cell r="E758" t="str">
            <v>H</v>
          </cell>
          <cell r="F758">
            <v>20</v>
          </cell>
          <cell r="G758">
            <v>115</v>
          </cell>
          <cell r="J758">
            <v>5.4</v>
          </cell>
          <cell r="K758">
            <v>5.4</v>
          </cell>
          <cell r="L758">
            <v>80</v>
          </cell>
          <cell r="M758">
            <v>28.03803822059033</v>
          </cell>
          <cell r="N758">
            <v>63360</v>
          </cell>
          <cell r="O758">
            <v>5.28</v>
          </cell>
          <cell r="P758">
            <v>1</v>
          </cell>
          <cell r="Q758">
            <v>20</v>
          </cell>
          <cell r="R758">
            <v>1</v>
          </cell>
          <cell r="S758">
            <v>0.73278748682815997</v>
          </cell>
          <cell r="T758">
            <v>0.75</v>
          </cell>
          <cell r="U758">
            <v>93.361000000000004</v>
          </cell>
          <cell r="V758">
            <v>5.144136729288757</v>
          </cell>
          <cell r="W758">
            <v>3.0139546015010552</v>
          </cell>
          <cell r="X758">
            <v>28.260016683495241</v>
          </cell>
          <cell r="Y758">
            <v>28.481995146400152</v>
          </cell>
          <cell r="Z758">
            <v>8.5438830753642447E-3</v>
          </cell>
          <cell r="AA758">
            <v>3.8315164193750258E-2</v>
          </cell>
          <cell r="AB758">
            <v>8.5114816344094599</v>
          </cell>
          <cell r="AC758">
            <v>1.2006454991085103</v>
          </cell>
          <cell r="AD758">
            <v>1.4248501308730304</v>
          </cell>
          <cell r="AE758">
            <v>979.61392924004792</v>
          </cell>
          <cell r="AF758">
            <v>4924.7435181261071</v>
          </cell>
          <cell r="AG758">
            <v>2</v>
          </cell>
          <cell r="AH758">
            <v>768386.05295381672</v>
          </cell>
          <cell r="AI758">
            <v>-106.12783356086173</v>
          </cell>
          <cell r="AJ758">
            <v>-1.6749973731196612E-3</v>
          </cell>
          <cell r="AK758">
            <v>-106.12783356086173</v>
          </cell>
        </row>
        <row r="759">
          <cell r="B759" t="str">
            <v>LoPGas</v>
          </cell>
          <cell r="C759" t="str">
            <v>Header</v>
          </cell>
          <cell r="D759" t="str">
            <v>x</v>
          </cell>
          <cell r="E759" t="str">
            <v>H</v>
          </cell>
          <cell r="F759">
            <v>20</v>
          </cell>
          <cell r="G759">
            <v>115</v>
          </cell>
          <cell r="J759">
            <v>5.4</v>
          </cell>
          <cell r="K759">
            <v>5.4</v>
          </cell>
          <cell r="L759">
            <v>80</v>
          </cell>
          <cell r="M759">
            <v>28.481995146400152</v>
          </cell>
          <cell r="N759">
            <v>126720</v>
          </cell>
          <cell r="O759">
            <v>10.56</v>
          </cell>
          <cell r="P759">
            <v>1</v>
          </cell>
          <cell r="Q759">
            <v>20</v>
          </cell>
          <cell r="R759">
            <v>1</v>
          </cell>
          <cell r="S759">
            <v>1.01473233779264</v>
          </cell>
          <cell r="T759">
            <v>0.75</v>
          </cell>
          <cell r="U759">
            <v>93.361000000000004</v>
          </cell>
          <cell r="V759">
            <v>3.4346560092057756</v>
          </cell>
          <cell r="W759">
            <v>1.9980410130086561</v>
          </cell>
          <cell r="X759">
            <v>28.615418631564943</v>
          </cell>
          <cell r="Y759">
            <v>28.74884211672973</v>
          </cell>
          <cell r="Z759">
            <v>5.1796837064611578E-3</v>
          </cell>
          <cell r="AA759">
            <v>2.9035988479574528E-2</v>
          </cell>
          <cell r="AB759">
            <v>6.9331063611990746</v>
          </cell>
          <cell r="AC759">
            <v>1.0709607373095664</v>
          </cell>
          <cell r="AD759">
            <v>1.4182933199718448</v>
          </cell>
          <cell r="AE759">
            <v>1959.2278584800958</v>
          </cell>
          <cell r="AF759">
            <v>4855.0200620509595</v>
          </cell>
          <cell r="AG759">
            <v>2</v>
          </cell>
          <cell r="AH759">
            <v>1083337.7498906578</v>
          </cell>
          <cell r="AI759">
            <v>-127.93179754028624</v>
          </cell>
          <cell r="AJ759">
            <v>-1.0095627962459458E-3</v>
          </cell>
          <cell r="AK759">
            <v>-127.93179754028624</v>
          </cell>
        </row>
        <row r="760">
          <cell r="B760" t="str">
            <v>LoPGas</v>
          </cell>
          <cell r="C760" t="str">
            <v>Header</v>
          </cell>
          <cell r="D760" t="str">
            <v>x</v>
          </cell>
          <cell r="E760" t="str">
            <v>H</v>
          </cell>
          <cell r="F760">
            <v>20</v>
          </cell>
          <cell r="G760">
            <v>115</v>
          </cell>
          <cell r="J760">
            <v>5.4</v>
          </cell>
          <cell r="K760">
            <v>5.4</v>
          </cell>
          <cell r="L760">
            <v>80</v>
          </cell>
          <cell r="M760">
            <v>28.74884211672973</v>
          </cell>
          <cell r="N760">
            <v>190080</v>
          </cell>
          <cell r="O760">
            <v>15.84</v>
          </cell>
          <cell r="P760">
            <v>1</v>
          </cell>
          <cell r="Q760">
            <v>20</v>
          </cell>
          <cell r="R760">
            <v>1</v>
          </cell>
          <cell r="S760">
            <v>1.2386846748934399</v>
          </cell>
          <cell r="T760">
            <v>0.75</v>
          </cell>
          <cell r="U760">
            <v>93.361000000000004</v>
          </cell>
          <cell r="V760">
            <v>2.6400825575031859</v>
          </cell>
          <cell r="W760">
            <v>1.5325615451102443</v>
          </cell>
          <cell r="X760">
            <v>28.849314211524316</v>
          </cell>
          <cell r="Y760">
            <v>28.949786306318906</v>
          </cell>
          <cell r="Z760">
            <v>3.9207736544576433E-3</v>
          </cell>
          <cell r="AA760">
            <v>2.4815533829502166E-2</v>
          </cell>
          <cell r="AB760">
            <v>6.0613410564312922</v>
          </cell>
          <cell r="AC760">
            <v>0.98543776789348003</v>
          </cell>
          <cell r="AD760">
            <v>1.4153379076639188</v>
          </cell>
          <cell r="AE760">
            <v>2938.8417877201437</v>
          </cell>
          <cell r="AF760">
            <v>4760.6710561685959</v>
          </cell>
          <cell r="AG760">
            <v>3</v>
          </cell>
          <cell r="AH760">
            <v>1316269.8259070176</v>
          </cell>
          <cell r="AI760">
            <v>-144.66502860346193</v>
          </cell>
          <cell r="AJ760">
            <v>-7.6107443499296053E-4</v>
          </cell>
          <cell r="AK760">
            <v>-144.66502860346193</v>
          </cell>
        </row>
        <row r="761">
          <cell r="B761" t="str">
            <v>LoPGas</v>
          </cell>
          <cell r="C761" t="str">
            <v>Leader</v>
          </cell>
          <cell r="D761" t="str">
            <v>x</v>
          </cell>
          <cell r="E761" t="str">
            <v>L</v>
          </cell>
          <cell r="F761">
            <v>20</v>
          </cell>
          <cell r="G761">
            <v>115</v>
          </cell>
          <cell r="J761">
            <v>5.4</v>
          </cell>
          <cell r="K761">
            <v>5.4</v>
          </cell>
          <cell r="L761">
            <v>80</v>
          </cell>
          <cell r="M761">
            <v>28.949786306318906</v>
          </cell>
          <cell r="N761">
            <v>253440.00000000003</v>
          </cell>
          <cell r="O761">
            <v>21.12</v>
          </cell>
          <cell r="P761">
            <v>1</v>
          </cell>
          <cell r="Q761">
            <v>200</v>
          </cell>
          <cell r="R761">
            <v>1</v>
          </cell>
          <cell r="S761">
            <v>1.4046444981305601</v>
          </cell>
          <cell r="T761">
            <v>0.75</v>
          </cell>
          <cell r="U761">
            <v>93.361000000000004</v>
          </cell>
          <cell r="V761">
            <v>28.700151471812234</v>
          </cell>
          <cell r="W761">
            <v>18.827284129669611</v>
          </cell>
          <cell r="X761">
            <v>29.803324792122659</v>
          </cell>
          <cell r="Y761">
            <v>30.656863277926412</v>
          </cell>
          <cell r="Z761">
            <v>3.343917386615769E-2</v>
          </cell>
          <cell r="AA761">
            <v>2.250018870382001E-2</v>
          </cell>
          <cell r="AB761">
            <v>5.5502556253984103</v>
          </cell>
          <cell r="AC761">
            <v>0.93146643869568824</v>
          </cell>
          <cell r="AD761">
            <v>1.4117934914820274</v>
          </cell>
          <cell r="AE761">
            <v>3918.4557169601921</v>
          </cell>
          <cell r="AF761">
            <v>5838.1492704383618</v>
          </cell>
          <cell r="AG761">
            <v>3</v>
          </cell>
          <cell r="AH761">
            <v>1542796.1887118353</v>
          </cell>
          <cell r="AI761">
            <v>-1543.3616829389441</v>
          </cell>
          <cell r="AJ761">
            <v>-6.089653105030555E-3</v>
          </cell>
          <cell r="AK761">
            <v>-1543.3616829389441</v>
          </cell>
        </row>
        <row r="762">
          <cell r="B762" t="str">
            <v>20_115_1_200</v>
          </cell>
          <cell r="F762">
            <v>20</v>
          </cell>
          <cell r="G762">
            <v>115</v>
          </cell>
          <cell r="H762">
            <v>-7.2226962701511788</v>
          </cell>
          <cell r="R762">
            <v>1</v>
          </cell>
          <cell r="W762">
            <v>18.827284129669611</v>
          </cell>
          <cell r="X762">
            <v>27.222696270151179</v>
          </cell>
          <cell r="AK762">
            <v>-1922.086342643554</v>
          </cell>
          <cell r="AL762">
            <v>6.089653105030555E-3</v>
          </cell>
          <cell r="AM762">
            <v>-1543.3616829389441</v>
          </cell>
        </row>
        <row r="763">
          <cell r="B763" t="str">
            <v>LoPGas</v>
          </cell>
          <cell r="C763" t="str">
            <v>Branch</v>
          </cell>
          <cell r="D763" t="str">
            <v>x</v>
          </cell>
          <cell r="E763" t="str">
            <v>B</v>
          </cell>
          <cell r="F763">
            <v>30</v>
          </cell>
          <cell r="G763">
            <v>115</v>
          </cell>
          <cell r="J763">
            <v>5.4</v>
          </cell>
          <cell r="K763">
            <v>5.4</v>
          </cell>
          <cell r="L763">
            <v>80</v>
          </cell>
          <cell r="M763">
            <v>35.4</v>
          </cell>
          <cell r="N763">
            <v>13200.000000000002</v>
          </cell>
          <cell r="O763">
            <v>1.2</v>
          </cell>
          <cell r="P763">
            <v>16</v>
          </cell>
          <cell r="Q763">
            <v>30</v>
          </cell>
          <cell r="R763">
            <v>1</v>
          </cell>
          <cell r="S763">
            <v>0.5</v>
          </cell>
          <cell r="T763">
            <v>0.75</v>
          </cell>
          <cell r="U763">
            <v>112.07299999999999</v>
          </cell>
          <cell r="V763">
            <v>2.5737011551008804</v>
          </cell>
          <cell r="W763">
            <v>1.2980128211523372</v>
          </cell>
          <cell r="X763">
            <v>36.449555726467409</v>
          </cell>
          <cell r="Y763">
            <v>37.499111452934827</v>
          </cell>
          <cell r="Z763">
            <v>4.7065279213785449E-2</v>
          </cell>
          <cell r="AA763">
            <v>9.3739254960073889E-2</v>
          </cell>
          <cell r="AB763">
            <v>10.590508807326579</v>
          </cell>
          <cell r="AC763">
            <v>1.3549436937892119</v>
          </cell>
          <cell r="AD763">
            <v>1.4095488438796591</v>
          </cell>
          <cell r="AE763">
            <v>201.39398095738946</v>
          </cell>
          <cell r="AF763">
            <v>1907.466478852499</v>
          </cell>
          <cell r="AG763">
            <v>2</v>
          </cell>
          <cell r="AH763">
            <v>235393.290443854</v>
          </cell>
          <cell r="AI763">
            <v>-108.5006680647532</v>
          </cell>
          <cell r="AJ763">
            <v>-8.2197475806631195E-3</v>
          </cell>
          <cell r="AK763">
            <v>-1736.0106890360512</v>
          </cell>
        </row>
        <row r="764">
          <cell r="B764" t="str">
            <v>LoPGas</v>
          </cell>
          <cell r="C764" t="str">
            <v>Header</v>
          </cell>
          <cell r="D764" t="str">
            <v>x</v>
          </cell>
          <cell r="E764" t="str">
            <v>H</v>
          </cell>
          <cell r="F764">
            <v>30</v>
          </cell>
          <cell r="G764">
            <v>115</v>
          </cell>
          <cell r="J764">
            <v>5.4</v>
          </cell>
          <cell r="K764">
            <v>5.4</v>
          </cell>
          <cell r="L764">
            <v>80</v>
          </cell>
          <cell r="M764">
            <v>37.499111452934827</v>
          </cell>
          <cell r="N764">
            <v>63360</v>
          </cell>
          <cell r="O764">
            <v>5.28</v>
          </cell>
          <cell r="P764">
            <v>1</v>
          </cell>
          <cell r="Q764">
            <v>20</v>
          </cell>
          <cell r="R764">
            <v>1</v>
          </cell>
          <cell r="S764">
            <v>0.73278748682815997</v>
          </cell>
          <cell r="T764">
            <v>0.75</v>
          </cell>
          <cell r="U764">
            <v>112.07299999999999</v>
          </cell>
          <cell r="V764">
            <v>4.1286933212448238</v>
          </cell>
          <cell r="W764">
            <v>2.0917837403124118</v>
          </cell>
          <cell r="X764">
            <v>37.674890626242352</v>
          </cell>
          <cell r="Y764">
            <v>37.850669799549877</v>
          </cell>
          <cell r="Z764">
            <v>8.2717881586343855E-3</v>
          </cell>
          <cell r="AA764">
            <v>3.7534908627141692E-2</v>
          </cell>
          <cell r="AB764">
            <v>8.5114816344094599</v>
          </cell>
          <cell r="AC764">
            <v>1.2206369693955403</v>
          </cell>
          <cell r="AD764">
            <v>1.4015140778376016</v>
          </cell>
          <cell r="AE764">
            <v>966.69110859546925</v>
          </cell>
          <cell r="AF764">
            <v>3987.5595931836642</v>
          </cell>
          <cell r="AG764">
            <v>2</v>
          </cell>
          <cell r="AH764">
            <v>739349.30524746783</v>
          </cell>
          <cell r="AI764">
            <v>-86.645582625146645</v>
          </cell>
          <cell r="AJ764">
            <v>-1.3675123520382993E-3</v>
          </cell>
          <cell r="AK764">
            <v>-86.645582625146645</v>
          </cell>
        </row>
        <row r="765">
          <cell r="B765" t="str">
            <v>LoPGas</v>
          </cell>
          <cell r="C765" t="str">
            <v>Header</v>
          </cell>
          <cell r="D765" t="str">
            <v>x</v>
          </cell>
          <cell r="E765" t="str">
            <v>H</v>
          </cell>
          <cell r="F765">
            <v>30</v>
          </cell>
          <cell r="G765">
            <v>115</v>
          </cell>
          <cell r="J765">
            <v>5.4</v>
          </cell>
          <cell r="K765">
            <v>5.4</v>
          </cell>
          <cell r="L765">
            <v>80</v>
          </cell>
          <cell r="M765">
            <v>37.850669799549877</v>
          </cell>
          <cell r="N765">
            <v>126720</v>
          </cell>
          <cell r="O765">
            <v>10.56</v>
          </cell>
          <cell r="P765">
            <v>1</v>
          </cell>
          <cell r="Q765">
            <v>20</v>
          </cell>
          <cell r="R765">
            <v>1</v>
          </cell>
          <cell r="S765">
            <v>1.01473233779264</v>
          </cell>
          <cell r="T765">
            <v>0.75</v>
          </cell>
          <cell r="U765">
            <v>112.07299999999999</v>
          </cell>
          <cell r="V765">
            <v>2.7648163027128252</v>
          </cell>
          <cell r="W765">
            <v>1.3954211532685221</v>
          </cell>
          <cell r="X765">
            <v>37.956399612551266</v>
          </cell>
          <cell r="Y765">
            <v>38.062129425552648</v>
          </cell>
          <cell r="Z765">
            <v>5.0169154526805704E-3</v>
          </cell>
          <cell r="AA765">
            <v>2.8454119138259175E-2</v>
          </cell>
          <cell r="AB765">
            <v>6.9331063611990746</v>
          </cell>
          <cell r="AC765">
            <v>1.0888367574925684</v>
          </cell>
          <cell r="AD765">
            <v>1.3950084337492132</v>
          </cell>
          <cell r="AE765">
            <v>1933.3822171909385</v>
          </cell>
          <cell r="AF765">
            <v>3945.1436379707434</v>
          </cell>
          <cell r="AG765">
            <v>2</v>
          </cell>
          <cell r="AH765">
            <v>1042682.3558432623</v>
          </cell>
          <cell r="AI765">
            <v>-104.45077557453786</v>
          </cell>
          <cell r="AJ765">
            <v>-8.2426432745058282E-4</v>
          </cell>
          <cell r="AK765">
            <v>-104.45077557453786</v>
          </cell>
        </row>
        <row r="766">
          <cell r="B766" t="str">
            <v>LoPGas</v>
          </cell>
          <cell r="C766" t="str">
            <v>Header</v>
          </cell>
          <cell r="D766" t="str">
            <v>x</v>
          </cell>
          <cell r="E766" t="str">
            <v>H</v>
          </cell>
          <cell r="F766">
            <v>30</v>
          </cell>
          <cell r="G766">
            <v>115</v>
          </cell>
          <cell r="J766">
            <v>5.4</v>
          </cell>
          <cell r="K766">
            <v>5.4</v>
          </cell>
          <cell r="L766">
            <v>80</v>
          </cell>
          <cell r="M766">
            <v>38.062129425552648</v>
          </cell>
          <cell r="N766">
            <v>190080</v>
          </cell>
          <cell r="O766">
            <v>15.84</v>
          </cell>
          <cell r="P766">
            <v>1</v>
          </cell>
          <cell r="Q766">
            <v>20</v>
          </cell>
          <cell r="R766">
            <v>1</v>
          </cell>
          <cell r="S766">
            <v>1.2386846748934399</v>
          </cell>
          <cell r="T766">
            <v>0.75</v>
          </cell>
          <cell r="U766">
            <v>112.07299999999999</v>
          </cell>
          <cell r="V766">
            <v>2.1282096445923644</v>
          </cell>
          <cell r="W766">
            <v>1.0709529279267933</v>
          </cell>
          <cell r="X766">
            <v>38.141761341703152</v>
          </cell>
          <cell r="Y766">
            <v>38.221393257853656</v>
          </cell>
          <cell r="Z766">
            <v>3.7976137109366759E-3</v>
          </cell>
          <cell r="AA766">
            <v>2.4320546984899466E-2</v>
          </cell>
          <cell r="AB766">
            <v>6.0613410564312922</v>
          </cell>
          <cell r="AC766">
            <v>1.0020978614289617</v>
          </cell>
          <cell r="AD766">
            <v>1.3918076090438118</v>
          </cell>
          <cell r="AE766">
            <v>2900.0733257864076</v>
          </cell>
          <cell r="AF766">
            <v>3875.2725829892361</v>
          </cell>
          <cell r="AG766">
            <v>3</v>
          </cell>
          <cell r="AH766">
            <v>1267077.9796250029</v>
          </cell>
          <cell r="AI766">
            <v>-118.1140200033599</v>
          </cell>
          <cell r="AJ766">
            <v>-6.2139109850252471E-4</v>
          </cell>
          <cell r="AK766">
            <v>-118.1140200033599</v>
          </cell>
        </row>
        <row r="767">
          <cell r="B767" t="str">
            <v>LoPGas</v>
          </cell>
          <cell r="C767" t="str">
            <v>Leader</v>
          </cell>
          <cell r="D767" t="str">
            <v>x</v>
          </cell>
          <cell r="E767" t="str">
            <v>L</v>
          </cell>
          <cell r="F767">
            <v>30</v>
          </cell>
          <cell r="G767">
            <v>115</v>
          </cell>
          <cell r="J767">
            <v>5.4</v>
          </cell>
          <cell r="K767">
            <v>5.4</v>
          </cell>
          <cell r="L767">
            <v>80</v>
          </cell>
          <cell r="M767">
            <v>38.221393257853656</v>
          </cell>
          <cell r="N767">
            <v>253440.00000000003</v>
          </cell>
          <cell r="O767">
            <v>21.12</v>
          </cell>
          <cell r="P767">
            <v>1</v>
          </cell>
          <cell r="Q767">
            <v>40</v>
          </cell>
          <cell r="R767">
            <v>1</v>
          </cell>
          <cell r="S767">
            <v>1.4046444981305601</v>
          </cell>
          <cell r="T767">
            <v>0.75</v>
          </cell>
          <cell r="U767">
            <v>112.07299999999999</v>
          </cell>
          <cell r="V767">
            <v>3.9089176874737226</v>
          </cell>
          <cell r="W767">
            <v>1.9785513187939472</v>
          </cell>
          <cell r="X767">
            <v>38.351169996825064</v>
          </cell>
          <cell r="Y767">
            <v>38.480946735796479</v>
          </cell>
          <cell r="Z767">
            <v>6.2125929556426929E-3</v>
          </cell>
          <cell r="AA767">
            <v>2.1502811610363194E-2</v>
          </cell>
          <cell r="AB767">
            <v>5.5502556253984103</v>
          </cell>
          <cell r="AC767">
            <v>0.94722093560257237</v>
          </cell>
          <cell r="AD767">
            <v>1.3883120677099023</v>
          </cell>
          <cell r="AE767">
            <v>3866.7644343818774</v>
          </cell>
          <cell r="AF767">
            <v>4014.8676239764472</v>
          </cell>
          <cell r="AG767">
            <v>3</v>
          </cell>
          <cell r="AH767">
            <v>1481311.0963813465</v>
          </cell>
          <cell r="AI767">
            <v>-255.5534713552797</v>
          </cell>
          <cell r="AJ767">
            <v>-1.0083391388702638E-3</v>
          </cell>
          <cell r="AK767">
            <v>-255.5534713552797</v>
          </cell>
        </row>
        <row r="768">
          <cell r="B768" t="str">
            <v>30_115_1_40</v>
          </cell>
          <cell r="F768">
            <v>30</v>
          </cell>
          <cell r="G768">
            <v>115</v>
          </cell>
          <cell r="H768">
            <v>22.165278038545988</v>
          </cell>
          <cell r="R768">
            <v>1</v>
          </cell>
          <cell r="W768">
            <v>1.9785513187939472</v>
          </cell>
          <cell r="X768">
            <v>7.8347219614540116</v>
          </cell>
          <cell r="AK768">
            <v>-564.76384955832407</v>
          </cell>
          <cell r="AL768">
            <v>1.0083391388702638E-3</v>
          </cell>
          <cell r="AM768">
            <v>-255.5534713552797</v>
          </cell>
        </row>
        <row r="769">
          <cell r="B769" t="str">
            <v>LoPGas</v>
          </cell>
          <cell r="C769" t="str">
            <v>Branch</v>
          </cell>
          <cell r="D769" t="str">
            <v>x</v>
          </cell>
          <cell r="E769" t="str">
            <v>B</v>
          </cell>
          <cell r="F769">
            <v>30</v>
          </cell>
          <cell r="G769">
            <v>115</v>
          </cell>
          <cell r="J769">
            <v>5.4</v>
          </cell>
          <cell r="K769">
            <v>5.4</v>
          </cell>
          <cell r="L769">
            <v>80</v>
          </cell>
          <cell r="M769">
            <v>35.4</v>
          </cell>
          <cell r="N769">
            <v>13200.000000000002</v>
          </cell>
          <cell r="O769">
            <v>1.2</v>
          </cell>
          <cell r="P769">
            <v>16</v>
          </cell>
          <cell r="Q769">
            <v>30</v>
          </cell>
          <cell r="R769">
            <v>1</v>
          </cell>
          <cell r="S769">
            <v>0.5</v>
          </cell>
          <cell r="T769">
            <v>0.75</v>
          </cell>
          <cell r="U769">
            <v>112.07299999999999</v>
          </cell>
          <cell r="V769">
            <v>2.5737011551008804</v>
          </cell>
          <cell r="W769">
            <v>1.2980128211523372</v>
          </cell>
          <cell r="X769">
            <v>36.449555726467409</v>
          </cell>
          <cell r="Y769">
            <v>37.499111452934827</v>
          </cell>
          <cell r="Z769">
            <v>4.7065279213785449E-2</v>
          </cell>
          <cell r="AA769">
            <v>9.3739254960073889E-2</v>
          </cell>
          <cell r="AB769">
            <v>10.590508807326579</v>
          </cell>
          <cell r="AC769">
            <v>1.3549436937892119</v>
          </cell>
          <cell r="AD769">
            <v>1.4095488438796591</v>
          </cell>
          <cell r="AE769">
            <v>201.39398095738946</v>
          </cell>
          <cell r="AF769">
            <v>1907.466478852499</v>
          </cell>
          <cell r="AG769">
            <v>2</v>
          </cell>
          <cell r="AH769">
            <v>235393.290443854</v>
          </cell>
          <cell r="AI769">
            <v>-108.5006680647532</v>
          </cell>
          <cell r="AJ769">
            <v>-8.2197475806631195E-3</v>
          </cell>
          <cell r="AK769">
            <v>-1736.0106890360512</v>
          </cell>
        </row>
        <row r="770">
          <cell r="B770" t="str">
            <v>LoPGas</v>
          </cell>
          <cell r="C770" t="str">
            <v>Header</v>
          </cell>
          <cell r="D770" t="str">
            <v>x</v>
          </cell>
          <cell r="E770" t="str">
            <v>H</v>
          </cell>
          <cell r="F770">
            <v>30</v>
          </cell>
          <cell r="G770">
            <v>115</v>
          </cell>
          <cell r="J770">
            <v>5.4</v>
          </cell>
          <cell r="K770">
            <v>5.4</v>
          </cell>
          <cell r="L770">
            <v>80</v>
          </cell>
          <cell r="M770">
            <v>37.499111452934827</v>
          </cell>
          <cell r="N770">
            <v>63360</v>
          </cell>
          <cell r="O770">
            <v>5.28</v>
          </cell>
          <cell r="P770">
            <v>1</v>
          </cell>
          <cell r="Q770">
            <v>20</v>
          </cell>
          <cell r="R770">
            <v>1</v>
          </cell>
          <cell r="S770">
            <v>0.73278748682815997</v>
          </cell>
          <cell r="T770">
            <v>0.75</v>
          </cell>
          <cell r="U770">
            <v>112.07299999999999</v>
          </cell>
          <cell r="V770">
            <v>4.1286933212448238</v>
          </cell>
          <cell r="W770">
            <v>2.0917837403124118</v>
          </cell>
          <cell r="X770">
            <v>37.674890626242352</v>
          </cell>
          <cell r="Y770">
            <v>37.850669799549877</v>
          </cell>
          <cell r="Z770">
            <v>8.2717881586343855E-3</v>
          </cell>
          <cell r="AA770">
            <v>3.7534908627141692E-2</v>
          </cell>
          <cell r="AB770">
            <v>8.5114816344094599</v>
          </cell>
          <cell r="AC770">
            <v>1.2206369693955403</v>
          </cell>
          <cell r="AD770">
            <v>1.4015140778376016</v>
          </cell>
          <cell r="AE770">
            <v>966.69110859546925</v>
          </cell>
          <cell r="AF770">
            <v>3987.5595931836642</v>
          </cell>
          <cell r="AG770">
            <v>2</v>
          </cell>
          <cell r="AH770">
            <v>739349.30524746783</v>
          </cell>
          <cell r="AI770">
            <v>-86.645582625146645</v>
          </cell>
          <cell r="AJ770">
            <v>-1.3675123520382993E-3</v>
          </cell>
          <cell r="AK770">
            <v>-86.645582625146645</v>
          </cell>
        </row>
        <row r="771">
          <cell r="B771" t="str">
            <v>LoPGas</v>
          </cell>
          <cell r="C771" t="str">
            <v>Header</v>
          </cell>
          <cell r="D771" t="str">
            <v>x</v>
          </cell>
          <cell r="E771" t="str">
            <v>H</v>
          </cell>
          <cell r="F771">
            <v>30</v>
          </cell>
          <cell r="G771">
            <v>115</v>
          </cell>
          <cell r="J771">
            <v>5.4</v>
          </cell>
          <cell r="K771">
            <v>5.4</v>
          </cell>
          <cell r="L771">
            <v>80</v>
          </cell>
          <cell r="M771">
            <v>37.850669799549877</v>
          </cell>
          <cell r="N771">
            <v>126720</v>
          </cell>
          <cell r="O771">
            <v>10.56</v>
          </cell>
          <cell r="P771">
            <v>1</v>
          </cell>
          <cell r="Q771">
            <v>20</v>
          </cell>
          <cell r="R771">
            <v>1</v>
          </cell>
          <cell r="S771">
            <v>1.01473233779264</v>
          </cell>
          <cell r="T771">
            <v>0.75</v>
          </cell>
          <cell r="U771">
            <v>112.07299999999999</v>
          </cell>
          <cell r="V771">
            <v>2.7648163027128252</v>
          </cell>
          <cell r="W771">
            <v>1.3954211532685221</v>
          </cell>
          <cell r="X771">
            <v>37.956399612551266</v>
          </cell>
          <cell r="Y771">
            <v>38.062129425552648</v>
          </cell>
          <cell r="Z771">
            <v>5.0169154526805704E-3</v>
          </cell>
          <cell r="AA771">
            <v>2.8454119138259175E-2</v>
          </cell>
          <cell r="AB771">
            <v>6.9331063611990746</v>
          </cell>
          <cell r="AC771">
            <v>1.0888367574925684</v>
          </cell>
          <cell r="AD771">
            <v>1.3950084337492132</v>
          </cell>
          <cell r="AE771">
            <v>1933.3822171909385</v>
          </cell>
          <cell r="AF771">
            <v>3945.1436379707434</v>
          </cell>
          <cell r="AG771">
            <v>2</v>
          </cell>
          <cell r="AH771">
            <v>1042682.3558432623</v>
          </cell>
          <cell r="AI771">
            <v>-104.45077557453786</v>
          </cell>
          <cell r="AJ771">
            <v>-8.2426432745058282E-4</v>
          </cell>
          <cell r="AK771">
            <v>-104.45077557453786</v>
          </cell>
        </row>
        <row r="772">
          <cell r="B772" t="str">
            <v>LoPGas</v>
          </cell>
          <cell r="C772" t="str">
            <v>Header</v>
          </cell>
          <cell r="D772" t="str">
            <v>x</v>
          </cell>
          <cell r="E772" t="str">
            <v>H</v>
          </cell>
          <cell r="F772">
            <v>30</v>
          </cell>
          <cell r="G772">
            <v>115</v>
          </cell>
          <cell r="J772">
            <v>5.4</v>
          </cell>
          <cell r="K772">
            <v>5.4</v>
          </cell>
          <cell r="L772">
            <v>80</v>
          </cell>
          <cell r="M772">
            <v>38.062129425552648</v>
          </cell>
          <cell r="N772">
            <v>190080</v>
          </cell>
          <cell r="O772">
            <v>15.84</v>
          </cell>
          <cell r="P772">
            <v>1</v>
          </cell>
          <cell r="Q772">
            <v>20</v>
          </cell>
          <cell r="R772">
            <v>1</v>
          </cell>
          <cell r="S772">
            <v>1.2386846748934399</v>
          </cell>
          <cell r="T772">
            <v>0.75</v>
          </cell>
          <cell r="U772">
            <v>112.07299999999999</v>
          </cell>
          <cell r="V772">
            <v>2.1282096445923644</v>
          </cell>
          <cell r="W772">
            <v>1.0709529279267933</v>
          </cell>
          <cell r="X772">
            <v>38.141761341703152</v>
          </cell>
          <cell r="Y772">
            <v>38.221393257853656</v>
          </cell>
          <cell r="Z772">
            <v>3.7976137109366759E-3</v>
          </cell>
          <cell r="AA772">
            <v>2.4320546984899466E-2</v>
          </cell>
          <cell r="AB772">
            <v>6.0613410564312922</v>
          </cell>
          <cell r="AC772">
            <v>1.0020978614289617</v>
          </cell>
          <cell r="AD772">
            <v>1.3918076090438118</v>
          </cell>
          <cell r="AE772">
            <v>2900.0733257864076</v>
          </cell>
          <cell r="AF772">
            <v>3875.2725829892361</v>
          </cell>
          <cell r="AG772">
            <v>3</v>
          </cell>
          <cell r="AH772">
            <v>1267077.9796250029</v>
          </cell>
          <cell r="AI772">
            <v>-118.1140200033599</v>
          </cell>
          <cell r="AJ772">
            <v>-6.2139109850252471E-4</v>
          </cell>
          <cell r="AK772">
            <v>-118.1140200033599</v>
          </cell>
        </row>
        <row r="773">
          <cell r="B773" t="str">
            <v>LoPGas</v>
          </cell>
          <cell r="C773" t="str">
            <v>Leader</v>
          </cell>
          <cell r="D773" t="str">
            <v>x</v>
          </cell>
          <cell r="E773" t="str">
            <v>L</v>
          </cell>
          <cell r="F773">
            <v>30</v>
          </cell>
          <cell r="G773">
            <v>115</v>
          </cell>
          <cell r="J773">
            <v>5.4</v>
          </cell>
          <cell r="K773">
            <v>5.4</v>
          </cell>
          <cell r="L773">
            <v>80</v>
          </cell>
          <cell r="M773">
            <v>38.221393257853656</v>
          </cell>
          <cell r="N773">
            <v>253440.00000000003</v>
          </cell>
          <cell r="O773">
            <v>21.12</v>
          </cell>
          <cell r="P773">
            <v>1</v>
          </cell>
          <cell r="Q773">
            <v>20</v>
          </cell>
          <cell r="R773">
            <v>1</v>
          </cell>
          <cell r="S773">
            <v>1.4046444981305601</v>
          </cell>
          <cell r="T773">
            <v>0.75</v>
          </cell>
          <cell r="U773">
            <v>112.07299999999999</v>
          </cell>
          <cell r="V773">
            <v>1.9330413401834248</v>
          </cell>
          <cell r="W773">
            <v>0.97186593272168409</v>
          </cell>
          <cell r="X773">
            <v>38.286104245729071</v>
          </cell>
          <cell r="Y773">
            <v>38.350815233604486</v>
          </cell>
          <cell r="Z773">
            <v>3.0978049734786683E-3</v>
          </cell>
          <cell r="AA773">
            <v>2.1458647512680611E-2</v>
          </cell>
          <cell r="AB773">
            <v>5.5502556253984103</v>
          </cell>
          <cell r="AC773">
            <v>0.94722039138359215</v>
          </cell>
          <cell r="AD773">
            <v>1.3883128653550803</v>
          </cell>
          <cell r="AE773">
            <v>3866.7644343818774</v>
          </cell>
          <cell r="AF773">
            <v>3970.7931621485432</v>
          </cell>
          <cell r="AG773">
            <v>3</v>
          </cell>
          <cell r="AH773">
            <v>1480973.1769120696</v>
          </cell>
          <cell r="AI773">
            <v>-127.97754369454599</v>
          </cell>
          <cell r="AJ773">
            <v>-5.0496189904729316E-4</v>
          </cell>
          <cell r="AK773">
            <v>-127.97754369454599</v>
          </cell>
        </row>
        <row r="774">
          <cell r="B774" t="str">
            <v>30_115_1_20</v>
          </cell>
          <cell r="F774">
            <v>30</v>
          </cell>
          <cell r="G774">
            <v>115</v>
          </cell>
          <cell r="H774">
            <v>23.171963424618252</v>
          </cell>
          <cell r="R774">
            <v>1</v>
          </cell>
          <cell r="W774">
            <v>0.97186593272168409</v>
          </cell>
          <cell r="X774">
            <v>6.8280365753817485</v>
          </cell>
          <cell r="AK774">
            <v>-437.1879218975904</v>
          </cell>
          <cell r="AL774">
            <v>5.0496189904729316E-4</v>
          </cell>
          <cell r="AM774">
            <v>-127.97754369454599</v>
          </cell>
        </row>
        <row r="775">
          <cell r="B775" t="str">
            <v>LoPGas</v>
          </cell>
          <cell r="C775" t="str">
            <v>Branch</v>
          </cell>
          <cell r="D775" t="str">
            <v>x</v>
          </cell>
          <cell r="E775" t="str">
            <v>B</v>
          </cell>
          <cell r="F775">
            <v>30</v>
          </cell>
          <cell r="G775">
            <v>115</v>
          </cell>
          <cell r="J775">
            <v>5.4</v>
          </cell>
          <cell r="K775">
            <v>5.4</v>
          </cell>
          <cell r="L775">
            <v>80</v>
          </cell>
          <cell r="M775">
            <v>35.4</v>
          </cell>
          <cell r="N775">
            <v>13200.000000000002</v>
          </cell>
          <cell r="O775">
            <v>1.2</v>
          </cell>
          <cell r="P775">
            <v>16</v>
          </cell>
          <cell r="Q775">
            <v>30</v>
          </cell>
          <cell r="R775">
            <v>1</v>
          </cell>
          <cell r="S775">
            <v>0.5</v>
          </cell>
          <cell r="T775">
            <v>0.75</v>
          </cell>
          <cell r="U775">
            <v>112.07299999999999</v>
          </cell>
          <cell r="V775">
            <v>2.5737011551008804</v>
          </cell>
          <cell r="W775">
            <v>1.2980128211523372</v>
          </cell>
          <cell r="X775">
            <v>36.449555726467409</v>
          </cell>
          <cell r="Y775">
            <v>37.499111452934827</v>
          </cell>
          <cell r="Z775">
            <v>4.7065279213785449E-2</v>
          </cell>
          <cell r="AA775">
            <v>9.3739254960073889E-2</v>
          </cell>
          <cell r="AB775">
            <v>10.590508807326579</v>
          </cell>
          <cell r="AC775">
            <v>1.3549436937892119</v>
          </cell>
          <cell r="AD775">
            <v>1.4095488438796591</v>
          </cell>
          <cell r="AE775">
            <v>201.39398095738946</v>
          </cell>
          <cell r="AF775">
            <v>1907.466478852499</v>
          </cell>
          <cell r="AG775">
            <v>2</v>
          </cell>
          <cell r="AH775">
            <v>235393.290443854</v>
          </cell>
          <cell r="AI775">
            <v>-108.5006680647532</v>
          </cell>
          <cell r="AJ775">
            <v>-8.2197475806631195E-3</v>
          </cell>
          <cell r="AK775">
            <v>-1736.0106890360512</v>
          </cell>
        </row>
        <row r="776">
          <cell r="B776" t="str">
            <v>LoPGas</v>
          </cell>
          <cell r="C776" t="str">
            <v>Header</v>
          </cell>
          <cell r="D776" t="str">
            <v>x</v>
          </cell>
          <cell r="E776" t="str">
            <v>H</v>
          </cell>
          <cell r="F776">
            <v>30</v>
          </cell>
          <cell r="G776">
            <v>115</v>
          </cell>
          <cell r="J776">
            <v>5.4</v>
          </cell>
          <cell r="K776">
            <v>5.4</v>
          </cell>
          <cell r="L776">
            <v>80</v>
          </cell>
          <cell r="M776">
            <v>37.499111452934827</v>
          </cell>
          <cell r="N776">
            <v>63360</v>
          </cell>
          <cell r="O776">
            <v>5.28</v>
          </cell>
          <cell r="P776">
            <v>1</v>
          </cell>
          <cell r="Q776">
            <v>20</v>
          </cell>
          <cell r="R776">
            <v>1</v>
          </cell>
          <cell r="S776">
            <v>0.73278748682815997</v>
          </cell>
          <cell r="T776">
            <v>0.75</v>
          </cell>
          <cell r="U776">
            <v>112.07299999999999</v>
          </cell>
          <cell r="V776">
            <v>4.1286933212448238</v>
          </cell>
          <cell r="W776">
            <v>2.0917837403124118</v>
          </cell>
          <cell r="X776">
            <v>37.674890626242352</v>
          </cell>
          <cell r="Y776">
            <v>37.850669799549877</v>
          </cell>
          <cell r="Z776">
            <v>8.2717881586343855E-3</v>
          </cell>
          <cell r="AA776">
            <v>3.7534908627141692E-2</v>
          </cell>
          <cell r="AB776">
            <v>8.5114816344094599</v>
          </cell>
          <cell r="AC776">
            <v>1.2206369693955403</v>
          </cell>
          <cell r="AD776">
            <v>1.4015140778376016</v>
          </cell>
          <cell r="AE776">
            <v>966.69110859546925</v>
          </cell>
          <cell r="AF776">
            <v>3987.5595931836642</v>
          </cell>
          <cell r="AG776">
            <v>2</v>
          </cell>
          <cell r="AH776">
            <v>739349.30524746783</v>
          </cell>
          <cell r="AI776">
            <v>-86.645582625146645</v>
          </cell>
          <cell r="AJ776">
            <v>-1.3675123520382993E-3</v>
          </cell>
          <cell r="AK776">
            <v>-86.645582625146645</v>
          </cell>
        </row>
        <row r="777">
          <cell r="B777" t="str">
            <v>LoPGas</v>
          </cell>
          <cell r="C777" t="str">
            <v>Header</v>
          </cell>
          <cell r="D777" t="str">
            <v>x</v>
          </cell>
          <cell r="E777" t="str">
            <v>H</v>
          </cell>
          <cell r="F777">
            <v>30</v>
          </cell>
          <cell r="G777">
            <v>115</v>
          </cell>
          <cell r="J777">
            <v>5.4</v>
          </cell>
          <cell r="K777">
            <v>5.4</v>
          </cell>
          <cell r="L777">
            <v>80</v>
          </cell>
          <cell r="M777">
            <v>37.850669799549877</v>
          </cell>
          <cell r="N777">
            <v>126720</v>
          </cell>
          <cell r="O777">
            <v>10.56</v>
          </cell>
          <cell r="P777">
            <v>1</v>
          </cell>
          <cell r="Q777">
            <v>20</v>
          </cell>
          <cell r="R777">
            <v>1</v>
          </cell>
          <cell r="S777">
            <v>1.01473233779264</v>
          </cell>
          <cell r="T777">
            <v>0.75</v>
          </cell>
          <cell r="U777">
            <v>112.07299999999999</v>
          </cell>
          <cell r="V777">
            <v>2.7648163027128252</v>
          </cell>
          <cell r="W777">
            <v>1.3954211532685221</v>
          </cell>
          <cell r="X777">
            <v>37.956399612551266</v>
          </cell>
          <cell r="Y777">
            <v>38.062129425552648</v>
          </cell>
          <cell r="Z777">
            <v>5.0169154526805704E-3</v>
          </cell>
          <cell r="AA777">
            <v>2.8454119138259175E-2</v>
          </cell>
          <cell r="AB777">
            <v>6.9331063611990746</v>
          </cell>
          <cell r="AC777">
            <v>1.0888367574925684</v>
          </cell>
          <cell r="AD777">
            <v>1.3950084337492132</v>
          </cell>
          <cell r="AE777">
            <v>1933.3822171909385</v>
          </cell>
          <cell r="AF777">
            <v>3945.1436379707434</v>
          </cell>
          <cell r="AG777">
            <v>2</v>
          </cell>
          <cell r="AH777">
            <v>1042682.3558432623</v>
          </cell>
          <cell r="AI777">
            <v>-104.45077557453786</v>
          </cell>
          <cell r="AJ777">
            <v>-8.2426432745058282E-4</v>
          </cell>
          <cell r="AK777">
            <v>-104.45077557453786</v>
          </cell>
        </row>
        <row r="778">
          <cell r="B778" t="str">
            <v>LoPGas</v>
          </cell>
          <cell r="C778" t="str">
            <v>Header</v>
          </cell>
          <cell r="D778" t="str">
            <v>x</v>
          </cell>
          <cell r="E778" t="str">
            <v>H</v>
          </cell>
          <cell r="F778">
            <v>30</v>
          </cell>
          <cell r="G778">
            <v>115</v>
          </cell>
          <cell r="J778">
            <v>5.4</v>
          </cell>
          <cell r="K778">
            <v>5.4</v>
          </cell>
          <cell r="L778">
            <v>80</v>
          </cell>
          <cell r="M778">
            <v>38.062129425552648</v>
          </cell>
          <cell r="N778">
            <v>190080</v>
          </cell>
          <cell r="O778">
            <v>15.84</v>
          </cell>
          <cell r="P778">
            <v>1</v>
          </cell>
          <cell r="Q778">
            <v>20</v>
          </cell>
          <cell r="R778">
            <v>1</v>
          </cell>
          <cell r="S778">
            <v>1.2386846748934399</v>
          </cell>
          <cell r="T778">
            <v>0.75</v>
          </cell>
          <cell r="U778">
            <v>112.07299999999999</v>
          </cell>
          <cell r="V778">
            <v>2.1282096445923644</v>
          </cell>
          <cell r="W778">
            <v>1.0709529279267933</v>
          </cell>
          <cell r="X778">
            <v>38.141761341703152</v>
          </cell>
          <cell r="Y778">
            <v>38.221393257853656</v>
          </cell>
          <cell r="Z778">
            <v>3.7976137109366759E-3</v>
          </cell>
          <cell r="AA778">
            <v>2.4320546984899466E-2</v>
          </cell>
          <cell r="AB778">
            <v>6.0613410564312922</v>
          </cell>
          <cell r="AC778">
            <v>1.0020978614289617</v>
          </cell>
          <cell r="AD778">
            <v>1.3918076090438118</v>
          </cell>
          <cell r="AE778">
            <v>2900.0733257864076</v>
          </cell>
          <cell r="AF778">
            <v>3875.2725829892361</v>
          </cell>
          <cell r="AG778">
            <v>3</v>
          </cell>
          <cell r="AH778">
            <v>1267077.9796250029</v>
          </cell>
          <cell r="AI778">
            <v>-118.1140200033599</v>
          </cell>
          <cell r="AJ778">
            <v>-6.2139109850252471E-4</v>
          </cell>
          <cell r="AK778">
            <v>-118.1140200033599</v>
          </cell>
        </row>
        <row r="779">
          <cell r="B779" t="str">
            <v>LoPGas</v>
          </cell>
          <cell r="C779" t="str">
            <v>Leader</v>
          </cell>
          <cell r="D779" t="str">
            <v>x</v>
          </cell>
          <cell r="E779" t="str">
            <v>L</v>
          </cell>
          <cell r="F779">
            <v>30</v>
          </cell>
          <cell r="G779">
            <v>115</v>
          </cell>
          <cell r="J779">
            <v>5.4</v>
          </cell>
          <cell r="K779">
            <v>5.4</v>
          </cell>
          <cell r="L779">
            <v>80</v>
          </cell>
          <cell r="M779">
            <v>38.221393257853656</v>
          </cell>
          <cell r="N779">
            <v>253440.00000000003</v>
          </cell>
          <cell r="O779">
            <v>21.12</v>
          </cell>
          <cell r="P779">
            <v>1</v>
          </cell>
          <cell r="Q779">
            <v>60</v>
          </cell>
          <cell r="R779">
            <v>1</v>
          </cell>
          <cell r="S779">
            <v>1.4046444981305601</v>
          </cell>
          <cell r="T779">
            <v>0.75</v>
          </cell>
          <cell r="U779">
            <v>112.07299999999999</v>
          </cell>
          <cell r="V779">
            <v>5.9305694718964519</v>
          </cell>
          <cell r="W779">
            <v>3.022823191145342</v>
          </cell>
          <cell r="X779">
            <v>38.416614444279048</v>
          </cell>
          <cell r="Y779">
            <v>38.611835630704434</v>
          </cell>
          <cell r="Z779">
            <v>9.3455096590594477E-3</v>
          </cell>
          <cell r="AA779">
            <v>2.1548409417597551E-2</v>
          </cell>
          <cell r="AB779">
            <v>5.5502556253984103</v>
          </cell>
          <cell r="AC779">
            <v>0.9472214970941697</v>
          </cell>
          <cell r="AD779">
            <v>1.3883112447497363</v>
          </cell>
          <cell r="AE779">
            <v>3866.7644343818774</v>
          </cell>
          <cell r="AF779">
            <v>4060.9597426746841</v>
          </cell>
          <cell r="AG779">
            <v>3</v>
          </cell>
          <cell r="AH779">
            <v>1481659.4926290796</v>
          </cell>
          <cell r="AI779">
            <v>-382.7235820685155</v>
          </cell>
          <cell r="AJ779">
            <v>-1.5101151438940792E-3</v>
          </cell>
          <cell r="AK779">
            <v>-382.7235820685155</v>
          </cell>
        </row>
        <row r="780">
          <cell r="B780" t="str">
            <v>30_115_1_60</v>
          </cell>
          <cell r="F780">
            <v>30</v>
          </cell>
          <cell r="G780">
            <v>115</v>
          </cell>
          <cell r="H780">
            <v>21.121006166194594</v>
          </cell>
          <cell r="R780">
            <v>1</v>
          </cell>
          <cell r="W780">
            <v>3.022823191145342</v>
          </cell>
          <cell r="X780">
            <v>8.8789938338054064</v>
          </cell>
          <cell r="AK780">
            <v>-691.93396027155995</v>
          </cell>
          <cell r="AL780">
            <v>1.5101151438940792E-3</v>
          </cell>
          <cell r="AM780">
            <v>-382.7235820685155</v>
          </cell>
        </row>
        <row r="781">
          <cell r="B781" t="str">
            <v>LoPGas</v>
          </cell>
          <cell r="C781" t="str">
            <v>Branch</v>
          </cell>
          <cell r="D781" t="str">
            <v>x</v>
          </cell>
          <cell r="E781" t="str">
            <v>B</v>
          </cell>
          <cell r="F781">
            <v>30</v>
          </cell>
          <cell r="G781">
            <v>115</v>
          </cell>
          <cell r="J781">
            <v>5.4</v>
          </cell>
          <cell r="K781">
            <v>5.4</v>
          </cell>
          <cell r="L781">
            <v>80</v>
          </cell>
          <cell r="M781">
            <v>35.4</v>
          </cell>
          <cell r="N781">
            <v>13200.000000000002</v>
          </cell>
          <cell r="O781">
            <v>1.2</v>
          </cell>
          <cell r="P781">
            <v>16</v>
          </cell>
          <cell r="Q781">
            <v>30</v>
          </cell>
          <cell r="R781">
            <v>1</v>
          </cell>
          <cell r="S781">
            <v>0.5</v>
          </cell>
          <cell r="T781">
            <v>0.75</v>
          </cell>
          <cell r="U781">
            <v>112.07299999999999</v>
          </cell>
          <cell r="V781">
            <v>2.5737011551008804</v>
          </cell>
          <cell r="W781">
            <v>1.2980128211523372</v>
          </cell>
          <cell r="X781">
            <v>36.449555726467409</v>
          </cell>
          <cell r="Y781">
            <v>37.499111452934827</v>
          </cell>
          <cell r="Z781">
            <v>4.7065279213785449E-2</v>
          </cell>
          <cell r="AA781">
            <v>9.3739254960073889E-2</v>
          </cell>
          <cell r="AB781">
            <v>10.590508807326579</v>
          </cell>
          <cell r="AC781">
            <v>1.3549436937892119</v>
          </cell>
          <cell r="AD781">
            <v>1.4095488438796591</v>
          </cell>
          <cell r="AE781">
            <v>201.39398095738946</v>
          </cell>
          <cell r="AF781">
            <v>1907.466478852499</v>
          </cell>
          <cell r="AG781">
            <v>2</v>
          </cell>
          <cell r="AH781">
            <v>235393.290443854</v>
          </cell>
          <cell r="AI781">
            <v>-108.5006680647532</v>
          </cell>
          <cell r="AJ781">
            <v>-8.2197475806631195E-3</v>
          </cell>
          <cell r="AK781">
            <v>-1736.0106890360512</v>
          </cell>
        </row>
        <row r="782">
          <cell r="B782" t="str">
            <v>LoPGas</v>
          </cell>
          <cell r="C782" t="str">
            <v>Header</v>
          </cell>
          <cell r="D782" t="str">
            <v>x</v>
          </cell>
          <cell r="E782" t="str">
            <v>H</v>
          </cell>
          <cell r="F782">
            <v>30</v>
          </cell>
          <cell r="G782">
            <v>115</v>
          </cell>
          <cell r="J782">
            <v>5.4</v>
          </cell>
          <cell r="K782">
            <v>5.4</v>
          </cell>
          <cell r="L782">
            <v>80</v>
          </cell>
          <cell r="M782">
            <v>37.499111452934827</v>
          </cell>
          <cell r="N782">
            <v>63360</v>
          </cell>
          <cell r="O782">
            <v>5.28</v>
          </cell>
          <cell r="P782">
            <v>1</v>
          </cell>
          <cell r="Q782">
            <v>20</v>
          </cell>
          <cell r="R782">
            <v>1</v>
          </cell>
          <cell r="S782">
            <v>0.73278748682815997</v>
          </cell>
          <cell r="T782">
            <v>0.75</v>
          </cell>
          <cell r="U782">
            <v>112.07299999999999</v>
          </cell>
          <cell r="V782">
            <v>4.1286933212448238</v>
          </cell>
          <cell r="W782">
            <v>2.0917837403124118</v>
          </cell>
          <cell r="X782">
            <v>37.674890626242352</v>
          </cell>
          <cell r="Y782">
            <v>37.850669799549877</v>
          </cell>
          <cell r="Z782">
            <v>8.2717881586343855E-3</v>
          </cell>
          <cell r="AA782">
            <v>3.7534908627141692E-2</v>
          </cell>
          <cell r="AB782">
            <v>8.5114816344094599</v>
          </cell>
          <cell r="AC782">
            <v>1.2206369693955403</v>
          </cell>
          <cell r="AD782">
            <v>1.4015140778376016</v>
          </cell>
          <cell r="AE782">
            <v>966.69110859546925</v>
          </cell>
          <cell r="AF782">
            <v>3987.5595931836642</v>
          </cell>
          <cell r="AG782">
            <v>2</v>
          </cell>
          <cell r="AH782">
            <v>739349.30524746783</v>
          </cell>
          <cell r="AI782">
            <v>-86.645582625146645</v>
          </cell>
          <cell r="AJ782">
            <v>-1.3675123520382993E-3</v>
          </cell>
          <cell r="AK782">
            <v>-86.645582625146645</v>
          </cell>
        </row>
        <row r="783">
          <cell r="B783" t="str">
            <v>LoPGas</v>
          </cell>
          <cell r="C783" t="str">
            <v>Header</v>
          </cell>
          <cell r="D783" t="str">
            <v>x</v>
          </cell>
          <cell r="E783" t="str">
            <v>H</v>
          </cell>
          <cell r="F783">
            <v>30</v>
          </cell>
          <cell r="G783">
            <v>115</v>
          </cell>
          <cell r="J783">
            <v>5.4</v>
          </cell>
          <cell r="K783">
            <v>5.4</v>
          </cell>
          <cell r="L783">
            <v>80</v>
          </cell>
          <cell r="M783">
            <v>37.850669799549877</v>
          </cell>
          <cell r="N783">
            <v>126720</v>
          </cell>
          <cell r="O783">
            <v>10.56</v>
          </cell>
          <cell r="P783">
            <v>1</v>
          </cell>
          <cell r="Q783">
            <v>20</v>
          </cell>
          <cell r="R783">
            <v>1</v>
          </cell>
          <cell r="S783">
            <v>1.01473233779264</v>
          </cell>
          <cell r="T783">
            <v>0.75</v>
          </cell>
          <cell r="U783">
            <v>112.07299999999999</v>
          </cell>
          <cell r="V783">
            <v>2.7648163027128252</v>
          </cell>
          <cell r="W783">
            <v>1.3954211532685221</v>
          </cell>
          <cell r="X783">
            <v>37.956399612551266</v>
          </cell>
          <cell r="Y783">
            <v>38.062129425552648</v>
          </cell>
          <cell r="Z783">
            <v>5.0169154526805704E-3</v>
          </cell>
          <cell r="AA783">
            <v>2.8454119138259175E-2</v>
          </cell>
          <cell r="AB783">
            <v>6.9331063611990746</v>
          </cell>
          <cell r="AC783">
            <v>1.0888367574925684</v>
          </cell>
          <cell r="AD783">
            <v>1.3950084337492132</v>
          </cell>
          <cell r="AE783">
            <v>1933.3822171909385</v>
          </cell>
          <cell r="AF783">
            <v>3945.1436379707434</v>
          </cell>
          <cell r="AG783">
            <v>2</v>
          </cell>
          <cell r="AH783">
            <v>1042682.3558432623</v>
          </cell>
          <cell r="AI783">
            <v>-104.45077557453786</v>
          </cell>
          <cell r="AJ783">
            <v>-8.2426432745058282E-4</v>
          </cell>
          <cell r="AK783">
            <v>-104.45077557453786</v>
          </cell>
        </row>
        <row r="784">
          <cell r="B784" t="str">
            <v>LoPGas</v>
          </cell>
          <cell r="C784" t="str">
            <v>Header</v>
          </cell>
          <cell r="D784" t="str">
            <v>x</v>
          </cell>
          <cell r="E784" t="str">
            <v>H</v>
          </cell>
          <cell r="F784">
            <v>30</v>
          </cell>
          <cell r="G784">
            <v>115</v>
          </cell>
          <cell r="J784">
            <v>5.4</v>
          </cell>
          <cell r="K784">
            <v>5.4</v>
          </cell>
          <cell r="L784">
            <v>80</v>
          </cell>
          <cell r="M784">
            <v>38.062129425552648</v>
          </cell>
          <cell r="N784">
            <v>190080</v>
          </cell>
          <cell r="O784">
            <v>15.84</v>
          </cell>
          <cell r="P784">
            <v>1</v>
          </cell>
          <cell r="Q784">
            <v>20</v>
          </cell>
          <cell r="R784">
            <v>1</v>
          </cell>
          <cell r="S784">
            <v>1.2386846748934399</v>
          </cell>
          <cell r="T784">
            <v>0.75</v>
          </cell>
          <cell r="U784">
            <v>112.07299999999999</v>
          </cell>
          <cell r="V784">
            <v>2.1282096445923644</v>
          </cell>
          <cell r="W784">
            <v>1.0709529279267933</v>
          </cell>
          <cell r="X784">
            <v>38.141761341703152</v>
          </cell>
          <cell r="Y784">
            <v>38.221393257853656</v>
          </cell>
          <cell r="Z784">
            <v>3.7976137109366759E-3</v>
          </cell>
          <cell r="AA784">
            <v>2.4320546984899466E-2</v>
          </cell>
          <cell r="AB784">
            <v>6.0613410564312922</v>
          </cell>
          <cell r="AC784">
            <v>1.0020978614289617</v>
          </cell>
          <cell r="AD784">
            <v>1.3918076090438118</v>
          </cell>
          <cell r="AE784">
            <v>2900.0733257864076</v>
          </cell>
          <cell r="AF784">
            <v>3875.2725829892361</v>
          </cell>
          <cell r="AG784">
            <v>3</v>
          </cell>
          <cell r="AH784">
            <v>1267077.9796250029</v>
          </cell>
          <cell r="AI784">
            <v>-118.1140200033599</v>
          </cell>
          <cell r="AJ784">
            <v>-6.2139109850252471E-4</v>
          </cell>
          <cell r="AK784">
            <v>-118.1140200033599</v>
          </cell>
        </row>
        <row r="785">
          <cell r="B785" t="str">
            <v>LoPGas</v>
          </cell>
          <cell r="C785" t="str">
            <v>Leader</v>
          </cell>
          <cell r="D785" t="str">
            <v>x</v>
          </cell>
          <cell r="E785" t="str">
            <v>L</v>
          </cell>
          <cell r="F785">
            <v>30</v>
          </cell>
          <cell r="G785">
            <v>115</v>
          </cell>
          <cell r="J785">
            <v>5.4</v>
          </cell>
          <cell r="K785">
            <v>5.4</v>
          </cell>
          <cell r="L785">
            <v>80</v>
          </cell>
          <cell r="M785">
            <v>38.221393257853656</v>
          </cell>
          <cell r="N785">
            <v>253440.00000000003</v>
          </cell>
          <cell r="O785">
            <v>21.12</v>
          </cell>
          <cell r="P785">
            <v>1</v>
          </cell>
          <cell r="Q785">
            <v>100</v>
          </cell>
          <cell r="R785">
            <v>1</v>
          </cell>
          <cell r="S785">
            <v>1.4046444981305601</v>
          </cell>
          <cell r="T785">
            <v>0.75</v>
          </cell>
          <cell r="U785">
            <v>112.07299999999999</v>
          </cell>
          <cell r="V785">
            <v>10.124730655737462</v>
          </cell>
          <cell r="W785">
            <v>5.2400272782646624</v>
          </cell>
          <cell r="X785">
            <v>38.548747258211186</v>
          </cell>
          <cell r="Y785">
            <v>38.876101258568717</v>
          </cell>
          <cell r="Z785">
            <v>1.5670891199312975E-2</v>
          </cell>
          <cell r="AA785">
            <v>2.1644315023150455E-2</v>
          </cell>
          <cell r="AB785">
            <v>5.5502556253984103</v>
          </cell>
          <cell r="AC785">
            <v>0.94722267491531142</v>
          </cell>
          <cell r="AD785">
            <v>1.3883095184583598</v>
          </cell>
          <cell r="AE785">
            <v>3866.7644343818774</v>
          </cell>
          <cell r="AF785">
            <v>4159.9255611179469</v>
          </cell>
          <cell r="AG785">
            <v>3</v>
          </cell>
          <cell r="AH785">
            <v>1482390.6900386922</v>
          </cell>
          <cell r="AI785">
            <v>-635.82775525141301</v>
          </cell>
          <cell r="AJ785">
            <v>-2.5087900696473047E-3</v>
          </cell>
          <cell r="AK785">
            <v>-635.82775525141301</v>
          </cell>
        </row>
        <row r="786">
          <cell r="B786" t="str">
            <v>30_115_1_100</v>
          </cell>
          <cell r="F786">
            <v>30</v>
          </cell>
          <cell r="G786">
            <v>115</v>
          </cell>
          <cell r="H786">
            <v>18.903802079075273</v>
          </cell>
          <cell r="R786">
            <v>1</v>
          </cell>
          <cell r="W786">
            <v>5.2400272782646624</v>
          </cell>
          <cell r="X786">
            <v>11.096197920924727</v>
          </cell>
          <cell r="AK786">
            <v>-945.03813345445747</v>
          </cell>
          <cell r="AL786">
            <v>2.5087900696473047E-3</v>
          </cell>
          <cell r="AM786">
            <v>-635.82775525141301</v>
          </cell>
        </row>
        <row r="787">
          <cell r="B787" t="str">
            <v>LoPGas</v>
          </cell>
          <cell r="C787" t="str">
            <v>Branch</v>
          </cell>
          <cell r="D787" t="str">
            <v>x</v>
          </cell>
          <cell r="E787" t="str">
            <v>B</v>
          </cell>
          <cell r="F787">
            <v>30</v>
          </cell>
          <cell r="G787">
            <v>115</v>
          </cell>
          <cell r="J787">
            <v>5.4</v>
          </cell>
          <cell r="K787">
            <v>5.4</v>
          </cell>
          <cell r="L787">
            <v>80</v>
          </cell>
          <cell r="M787">
            <v>35.4</v>
          </cell>
          <cell r="N787">
            <v>13200.000000000002</v>
          </cell>
          <cell r="O787">
            <v>1.2</v>
          </cell>
          <cell r="P787">
            <v>16</v>
          </cell>
          <cell r="Q787">
            <v>30</v>
          </cell>
          <cell r="R787">
            <v>1</v>
          </cell>
          <cell r="S787">
            <v>0.5</v>
          </cell>
          <cell r="T787">
            <v>0.75</v>
          </cell>
          <cell r="U787">
            <v>112.07299999999999</v>
          </cell>
          <cell r="V787">
            <v>2.5737011551008804</v>
          </cell>
          <cell r="W787">
            <v>1.2980128211523372</v>
          </cell>
          <cell r="X787">
            <v>36.449555726467409</v>
          </cell>
          <cell r="Y787">
            <v>37.499111452934827</v>
          </cell>
          <cell r="Z787">
            <v>4.7065279213785449E-2</v>
          </cell>
          <cell r="AA787">
            <v>9.3739254960073889E-2</v>
          </cell>
          <cell r="AB787">
            <v>10.590508807326579</v>
          </cell>
          <cell r="AC787">
            <v>1.3549436937892119</v>
          </cell>
          <cell r="AD787">
            <v>1.4095488438796591</v>
          </cell>
          <cell r="AE787">
            <v>201.39398095738946</v>
          </cell>
          <cell r="AF787">
            <v>1907.466478852499</v>
          </cell>
          <cell r="AG787">
            <v>2</v>
          </cell>
          <cell r="AH787">
            <v>235393.290443854</v>
          </cell>
          <cell r="AI787">
            <v>-108.5006680647532</v>
          </cell>
          <cell r="AJ787">
            <v>-8.2197475806631195E-3</v>
          </cell>
          <cell r="AK787">
            <v>-1736.0106890360512</v>
          </cell>
        </row>
        <row r="788">
          <cell r="B788" t="str">
            <v>LoPGas</v>
          </cell>
          <cell r="C788" t="str">
            <v>Header</v>
          </cell>
          <cell r="D788" t="str">
            <v>x</v>
          </cell>
          <cell r="E788" t="str">
            <v>H</v>
          </cell>
          <cell r="F788">
            <v>30</v>
          </cell>
          <cell r="G788">
            <v>115</v>
          </cell>
          <cell r="J788">
            <v>5.4</v>
          </cell>
          <cell r="K788">
            <v>5.4</v>
          </cell>
          <cell r="L788">
            <v>80</v>
          </cell>
          <cell r="M788">
            <v>37.499111452934827</v>
          </cell>
          <cell r="N788">
            <v>63360</v>
          </cell>
          <cell r="O788">
            <v>5.28</v>
          </cell>
          <cell r="P788">
            <v>1</v>
          </cell>
          <cell r="Q788">
            <v>20</v>
          </cell>
          <cell r="R788">
            <v>1</v>
          </cell>
          <cell r="S788">
            <v>0.73278748682815997</v>
          </cell>
          <cell r="T788">
            <v>0.75</v>
          </cell>
          <cell r="U788">
            <v>112.07299999999999</v>
          </cell>
          <cell r="V788">
            <v>4.1286933212448238</v>
          </cell>
          <cell r="W788">
            <v>2.0917837403124118</v>
          </cell>
          <cell r="X788">
            <v>37.674890626242352</v>
          </cell>
          <cell r="Y788">
            <v>37.850669799549877</v>
          </cell>
          <cell r="Z788">
            <v>8.2717881586343855E-3</v>
          </cell>
          <cell r="AA788">
            <v>3.7534908627141692E-2</v>
          </cell>
          <cell r="AB788">
            <v>8.5114816344094599</v>
          </cell>
          <cell r="AC788">
            <v>1.2206369693955403</v>
          </cell>
          <cell r="AD788">
            <v>1.4015140778376016</v>
          </cell>
          <cell r="AE788">
            <v>966.69110859546925</v>
          </cell>
          <cell r="AF788">
            <v>3987.5595931836642</v>
          </cell>
          <cell r="AG788">
            <v>2</v>
          </cell>
          <cell r="AH788">
            <v>739349.30524746783</v>
          </cell>
          <cell r="AI788">
            <v>-86.645582625146645</v>
          </cell>
          <cell r="AJ788">
            <v>-1.3675123520382993E-3</v>
          </cell>
          <cell r="AK788">
            <v>-86.645582625146645</v>
          </cell>
        </row>
        <row r="789">
          <cell r="B789" t="str">
            <v>LoPGas</v>
          </cell>
          <cell r="C789" t="str">
            <v>Header</v>
          </cell>
          <cell r="D789" t="str">
            <v>x</v>
          </cell>
          <cell r="E789" t="str">
            <v>H</v>
          </cell>
          <cell r="F789">
            <v>30</v>
          </cell>
          <cell r="G789">
            <v>115</v>
          </cell>
          <cell r="J789">
            <v>5.4</v>
          </cell>
          <cell r="K789">
            <v>5.4</v>
          </cell>
          <cell r="L789">
            <v>80</v>
          </cell>
          <cell r="M789">
            <v>37.850669799549877</v>
          </cell>
          <cell r="N789">
            <v>126720</v>
          </cell>
          <cell r="O789">
            <v>10.56</v>
          </cell>
          <cell r="P789">
            <v>1</v>
          </cell>
          <cell r="Q789">
            <v>20</v>
          </cell>
          <cell r="R789">
            <v>1</v>
          </cell>
          <cell r="S789">
            <v>1.01473233779264</v>
          </cell>
          <cell r="T789">
            <v>0.75</v>
          </cell>
          <cell r="U789">
            <v>112.07299999999999</v>
          </cell>
          <cell r="V789">
            <v>2.7648163027128252</v>
          </cell>
          <cell r="W789">
            <v>1.3954211532685221</v>
          </cell>
          <cell r="X789">
            <v>37.956399612551266</v>
          </cell>
          <cell r="Y789">
            <v>38.062129425552648</v>
          </cell>
          <cell r="Z789">
            <v>5.0169154526805704E-3</v>
          </cell>
          <cell r="AA789">
            <v>2.8454119138259175E-2</v>
          </cell>
          <cell r="AB789">
            <v>6.9331063611990746</v>
          </cell>
          <cell r="AC789">
            <v>1.0888367574925684</v>
          </cell>
          <cell r="AD789">
            <v>1.3950084337492132</v>
          </cell>
          <cell r="AE789">
            <v>1933.3822171909385</v>
          </cell>
          <cell r="AF789">
            <v>3945.1436379707434</v>
          </cell>
          <cell r="AG789">
            <v>2</v>
          </cell>
          <cell r="AH789">
            <v>1042682.3558432623</v>
          </cell>
          <cell r="AI789">
            <v>-104.45077557453786</v>
          </cell>
          <cell r="AJ789">
            <v>-8.2426432745058282E-4</v>
          </cell>
          <cell r="AK789">
            <v>-104.45077557453786</v>
          </cell>
        </row>
        <row r="790">
          <cell r="B790" t="str">
            <v>LoPGas</v>
          </cell>
          <cell r="C790" t="str">
            <v>Header</v>
          </cell>
          <cell r="D790" t="str">
            <v>x</v>
          </cell>
          <cell r="E790" t="str">
            <v>H</v>
          </cell>
          <cell r="F790">
            <v>30</v>
          </cell>
          <cell r="G790">
            <v>115</v>
          </cell>
          <cell r="J790">
            <v>5.4</v>
          </cell>
          <cell r="K790">
            <v>5.4</v>
          </cell>
          <cell r="L790">
            <v>80</v>
          </cell>
          <cell r="M790">
            <v>38.062129425552648</v>
          </cell>
          <cell r="N790">
            <v>190080</v>
          </cell>
          <cell r="O790">
            <v>15.84</v>
          </cell>
          <cell r="P790">
            <v>1</v>
          </cell>
          <cell r="Q790">
            <v>20</v>
          </cell>
          <cell r="R790">
            <v>1</v>
          </cell>
          <cell r="S790">
            <v>1.2386846748934399</v>
          </cell>
          <cell r="T790">
            <v>0.75</v>
          </cell>
          <cell r="U790">
            <v>112.07299999999999</v>
          </cell>
          <cell r="V790">
            <v>2.1282096445923644</v>
          </cell>
          <cell r="W790">
            <v>1.0709529279267933</v>
          </cell>
          <cell r="X790">
            <v>38.141761341703152</v>
          </cell>
          <cell r="Y790">
            <v>38.221393257853656</v>
          </cell>
          <cell r="Z790">
            <v>3.7976137109366759E-3</v>
          </cell>
          <cell r="AA790">
            <v>2.4320546984899466E-2</v>
          </cell>
          <cell r="AB790">
            <v>6.0613410564312922</v>
          </cell>
          <cell r="AC790">
            <v>1.0020978614289617</v>
          </cell>
          <cell r="AD790">
            <v>1.3918076090438118</v>
          </cell>
          <cell r="AE790">
            <v>2900.0733257864076</v>
          </cell>
          <cell r="AF790">
            <v>3875.2725829892361</v>
          </cell>
          <cell r="AG790">
            <v>3</v>
          </cell>
          <cell r="AH790">
            <v>1267077.9796250029</v>
          </cell>
          <cell r="AI790">
            <v>-118.1140200033599</v>
          </cell>
          <cell r="AJ790">
            <v>-6.2139109850252471E-4</v>
          </cell>
          <cell r="AK790">
            <v>-118.1140200033599</v>
          </cell>
        </row>
        <row r="791">
          <cell r="B791" t="str">
            <v>LoPGas</v>
          </cell>
          <cell r="C791" t="str">
            <v>Leader</v>
          </cell>
          <cell r="D791" t="str">
            <v>x</v>
          </cell>
          <cell r="E791" t="str">
            <v>L</v>
          </cell>
          <cell r="F791">
            <v>30</v>
          </cell>
          <cell r="G791">
            <v>115</v>
          </cell>
          <cell r="J791">
            <v>5.4</v>
          </cell>
          <cell r="K791">
            <v>5.4</v>
          </cell>
          <cell r="L791">
            <v>80</v>
          </cell>
          <cell r="M791">
            <v>38.221393257853656</v>
          </cell>
          <cell r="N791">
            <v>253440.00000000003</v>
          </cell>
          <cell r="O791">
            <v>21.12</v>
          </cell>
          <cell r="P791">
            <v>1</v>
          </cell>
          <cell r="Q791">
            <v>150</v>
          </cell>
          <cell r="R791">
            <v>1</v>
          </cell>
          <cell r="S791">
            <v>1.4046444981305601</v>
          </cell>
          <cell r="T791">
            <v>0.75</v>
          </cell>
          <cell r="U791">
            <v>112.07299999999999</v>
          </cell>
          <cell r="V791">
            <v>15.692609881433489</v>
          </cell>
          <cell r="W791">
            <v>8.2911902759312142</v>
          </cell>
          <cell r="X791">
            <v>38.716572577243809</v>
          </cell>
          <cell r="Y791">
            <v>39.21175189663397</v>
          </cell>
          <cell r="Z791">
            <v>2.3704922590949806E-2</v>
          </cell>
          <cell r="AA791">
            <v>2.1774265927920134E-2</v>
          </cell>
          <cell r="AB791">
            <v>5.5502556253984103</v>
          </cell>
          <cell r="AC791">
            <v>0.94722425855797454</v>
          </cell>
          <cell r="AD791">
            <v>1.3883071973752972</v>
          </cell>
          <cell r="AE791">
            <v>3866.7644343818774</v>
          </cell>
          <cell r="AF791">
            <v>4298.6394518997904</v>
          </cell>
          <cell r="AG791">
            <v>3</v>
          </cell>
          <cell r="AH791">
            <v>1483378.1237127266</v>
          </cell>
          <cell r="AI791">
            <v>-949.83520891932687</v>
          </cell>
          <cell r="AJ791">
            <v>-3.7477714998395153E-3</v>
          </cell>
          <cell r="AK791">
            <v>-949.83520891932687</v>
          </cell>
        </row>
        <row r="792">
          <cell r="B792" t="str">
            <v>30_115_1_150</v>
          </cell>
          <cell r="F792">
            <v>30</v>
          </cell>
          <cell r="G792">
            <v>115</v>
          </cell>
          <cell r="H792">
            <v>15.852639081408721</v>
          </cell>
          <cell r="R792">
            <v>1</v>
          </cell>
          <cell r="W792">
            <v>8.2911902759312142</v>
          </cell>
          <cell r="X792">
            <v>14.147360918591279</v>
          </cell>
          <cell r="AK792">
            <v>-1259.0455871223712</v>
          </cell>
          <cell r="AL792">
            <v>3.7477714998395153E-3</v>
          </cell>
          <cell r="AM792">
            <v>-949.83520891932687</v>
          </cell>
        </row>
        <row r="793">
          <cell r="B793" t="str">
            <v>LoPGas</v>
          </cell>
          <cell r="C793" t="str">
            <v>Branch</v>
          </cell>
          <cell r="D793" t="str">
            <v>x</v>
          </cell>
          <cell r="E793" t="str">
            <v>B</v>
          </cell>
          <cell r="F793">
            <v>30</v>
          </cell>
          <cell r="G793">
            <v>115</v>
          </cell>
          <cell r="J793">
            <v>5.4</v>
          </cell>
          <cell r="K793">
            <v>5.4</v>
          </cell>
          <cell r="L793">
            <v>80</v>
          </cell>
          <cell r="M793">
            <v>35.4</v>
          </cell>
          <cell r="N793">
            <v>13200.000000000002</v>
          </cell>
          <cell r="O793">
            <v>1.2</v>
          </cell>
          <cell r="P793">
            <v>16</v>
          </cell>
          <cell r="Q793">
            <v>30</v>
          </cell>
          <cell r="R793">
            <v>1</v>
          </cell>
          <cell r="S793">
            <v>0.5</v>
          </cell>
          <cell r="T793">
            <v>0.75</v>
          </cell>
          <cell r="U793">
            <v>112.07299999999999</v>
          </cell>
          <cell r="V793">
            <v>2.5737011551008804</v>
          </cell>
          <cell r="W793">
            <v>1.2980128211523372</v>
          </cell>
          <cell r="X793">
            <v>36.449555726467409</v>
          </cell>
          <cell r="Y793">
            <v>37.499111452934827</v>
          </cell>
          <cell r="Z793">
            <v>4.7065279213785449E-2</v>
          </cell>
          <cell r="AA793">
            <v>9.3739254960073889E-2</v>
          </cell>
          <cell r="AB793">
            <v>10.590508807326579</v>
          </cell>
          <cell r="AC793">
            <v>1.3549436937892119</v>
          </cell>
          <cell r="AD793">
            <v>1.4095488438796591</v>
          </cell>
          <cell r="AE793">
            <v>201.39398095738946</v>
          </cell>
          <cell r="AF793">
            <v>1907.466478852499</v>
          </cell>
          <cell r="AG793">
            <v>2</v>
          </cell>
          <cell r="AH793">
            <v>235393.290443854</v>
          </cell>
          <cell r="AI793">
            <v>-108.5006680647532</v>
          </cell>
          <cell r="AJ793">
            <v>-8.2197475806631195E-3</v>
          </cell>
          <cell r="AK793">
            <v>-1736.0106890360512</v>
          </cell>
        </row>
        <row r="794">
          <cell r="B794" t="str">
            <v>LoPGas</v>
          </cell>
          <cell r="C794" t="str">
            <v>Header</v>
          </cell>
          <cell r="D794" t="str">
            <v>x</v>
          </cell>
          <cell r="E794" t="str">
            <v>H</v>
          </cell>
          <cell r="F794">
            <v>30</v>
          </cell>
          <cell r="G794">
            <v>115</v>
          </cell>
          <cell r="J794">
            <v>5.4</v>
          </cell>
          <cell r="K794">
            <v>5.4</v>
          </cell>
          <cell r="L794">
            <v>80</v>
          </cell>
          <cell r="M794">
            <v>37.499111452934827</v>
          </cell>
          <cell r="N794">
            <v>63360</v>
          </cell>
          <cell r="O794">
            <v>5.28</v>
          </cell>
          <cell r="P794">
            <v>1</v>
          </cell>
          <cell r="Q794">
            <v>20</v>
          </cell>
          <cell r="R794">
            <v>1</v>
          </cell>
          <cell r="S794">
            <v>0.73278748682815997</v>
          </cell>
          <cell r="T794">
            <v>0.75</v>
          </cell>
          <cell r="U794">
            <v>112.07299999999999</v>
          </cell>
          <cell r="V794">
            <v>4.1286933212448238</v>
          </cell>
          <cell r="W794">
            <v>2.0917837403124118</v>
          </cell>
          <cell r="X794">
            <v>37.674890626242352</v>
          </cell>
          <cell r="Y794">
            <v>37.850669799549877</v>
          </cell>
          <cell r="Z794">
            <v>8.2717881586343855E-3</v>
          </cell>
          <cell r="AA794">
            <v>3.7534908627141692E-2</v>
          </cell>
          <cell r="AB794">
            <v>8.5114816344094599</v>
          </cell>
          <cell r="AC794">
            <v>1.2206369693955403</v>
          </cell>
          <cell r="AD794">
            <v>1.4015140778376016</v>
          </cell>
          <cell r="AE794">
            <v>966.69110859546925</v>
          </cell>
          <cell r="AF794">
            <v>3987.5595931836642</v>
          </cell>
          <cell r="AG794">
            <v>2</v>
          </cell>
          <cell r="AH794">
            <v>739349.30524746783</v>
          </cell>
          <cell r="AI794">
            <v>-86.645582625146645</v>
          </cell>
          <cell r="AJ794">
            <v>-1.3675123520382993E-3</v>
          </cell>
          <cell r="AK794">
            <v>-86.645582625146645</v>
          </cell>
        </row>
        <row r="795">
          <cell r="B795" t="str">
            <v>LoPGas</v>
          </cell>
          <cell r="C795" t="str">
            <v>Header</v>
          </cell>
          <cell r="D795" t="str">
            <v>x</v>
          </cell>
          <cell r="E795" t="str">
            <v>H</v>
          </cell>
          <cell r="F795">
            <v>30</v>
          </cell>
          <cell r="G795">
            <v>115</v>
          </cell>
          <cell r="J795">
            <v>5.4</v>
          </cell>
          <cell r="K795">
            <v>5.4</v>
          </cell>
          <cell r="L795">
            <v>80</v>
          </cell>
          <cell r="M795">
            <v>37.850669799549877</v>
          </cell>
          <cell r="N795">
            <v>126720</v>
          </cell>
          <cell r="O795">
            <v>10.56</v>
          </cell>
          <cell r="P795">
            <v>1</v>
          </cell>
          <cell r="Q795">
            <v>20</v>
          </cell>
          <cell r="R795">
            <v>1</v>
          </cell>
          <cell r="S795">
            <v>1.01473233779264</v>
          </cell>
          <cell r="T795">
            <v>0.75</v>
          </cell>
          <cell r="U795">
            <v>112.07299999999999</v>
          </cell>
          <cell r="V795">
            <v>2.7648163027128252</v>
          </cell>
          <cell r="W795">
            <v>1.3954211532685221</v>
          </cell>
          <cell r="X795">
            <v>37.956399612551266</v>
          </cell>
          <cell r="Y795">
            <v>38.062129425552648</v>
          </cell>
          <cell r="Z795">
            <v>5.0169154526805704E-3</v>
          </cell>
          <cell r="AA795">
            <v>2.8454119138259175E-2</v>
          </cell>
          <cell r="AB795">
            <v>6.9331063611990746</v>
          </cell>
          <cell r="AC795">
            <v>1.0888367574925684</v>
          </cell>
          <cell r="AD795">
            <v>1.3950084337492132</v>
          </cell>
          <cell r="AE795">
            <v>1933.3822171909385</v>
          </cell>
          <cell r="AF795">
            <v>3945.1436379707434</v>
          </cell>
          <cell r="AG795">
            <v>2</v>
          </cell>
          <cell r="AH795">
            <v>1042682.3558432623</v>
          </cell>
          <cell r="AI795">
            <v>-104.45077557453786</v>
          </cell>
          <cell r="AJ795">
            <v>-8.2426432745058282E-4</v>
          </cell>
          <cell r="AK795">
            <v>-104.45077557453786</v>
          </cell>
        </row>
        <row r="796">
          <cell r="B796" t="str">
            <v>LoPGas</v>
          </cell>
          <cell r="C796" t="str">
            <v>Header</v>
          </cell>
          <cell r="D796" t="str">
            <v>x</v>
          </cell>
          <cell r="E796" t="str">
            <v>H</v>
          </cell>
          <cell r="F796">
            <v>30</v>
          </cell>
          <cell r="G796">
            <v>115</v>
          </cell>
          <cell r="J796">
            <v>5.4</v>
          </cell>
          <cell r="K796">
            <v>5.4</v>
          </cell>
          <cell r="L796">
            <v>80</v>
          </cell>
          <cell r="M796">
            <v>38.062129425552648</v>
          </cell>
          <cell r="N796">
            <v>190080</v>
          </cell>
          <cell r="O796">
            <v>15.84</v>
          </cell>
          <cell r="P796">
            <v>1</v>
          </cell>
          <cell r="Q796">
            <v>20</v>
          </cell>
          <cell r="R796">
            <v>1</v>
          </cell>
          <cell r="S796">
            <v>1.2386846748934399</v>
          </cell>
          <cell r="T796">
            <v>0.75</v>
          </cell>
          <cell r="U796">
            <v>112.07299999999999</v>
          </cell>
          <cell r="V796">
            <v>2.1282096445923644</v>
          </cell>
          <cell r="W796">
            <v>1.0709529279267933</v>
          </cell>
          <cell r="X796">
            <v>38.141761341703152</v>
          </cell>
          <cell r="Y796">
            <v>38.221393257853656</v>
          </cell>
          <cell r="Z796">
            <v>3.7976137109366759E-3</v>
          </cell>
          <cell r="AA796">
            <v>2.4320546984899466E-2</v>
          </cell>
          <cell r="AB796">
            <v>6.0613410564312922</v>
          </cell>
          <cell r="AC796">
            <v>1.0020978614289617</v>
          </cell>
          <cell r="AD796">
            <v>1.3918076090438118</v>
          </cell>
          <cell r="AE796">
            <v>2900.0733257864076</v>
          </cell>
          <cell r="AF796">
            <v>3875.2725829892361</v>
          </cell>
          <cell r="AG796">
            <v>3</v>
          </cell>
          <cell r="AH796">
            <v>1267077.9796250029</v>
          </cell>
          <cell r="AI796">
            <v>-118.1140200033599</v>
          </cell>
          <cell r="AJ796">
            <v>-6.2139109850252471E-4</v>
          </cell>
          <cell r="AK796">
            <v>-118.1140200033599</v>
          </cell>
        </row>
        <row r="797">
          <cell r="B797" t="str">
            <v>LoPGas</v>
          </cell>
          <cell r="C797" t="str">
            <v>Leader</v>
          </cell>
          <cell r="D797" t="str">
            <v>x</v>
          </cell>
          <cell r="E797" t="str">
            <v>L</v>
          </cell>
          <cell r="F797">
            <v>30</v>
          </cell>
          <cell r="G797">
            <v>115</v>
          </cell>
          <cell r="J797">
            <v>5.4</v>
          </cell>
          <cell r="K797">
            <v>5.4</v>
          </cell>
          <cell r="L797">
            <v>80</v>
          </cell>
          <cell r="M797">
            <v>38.221393257853656</v>
          </cell>
          <cell r="N797">
            <v>253440.00000000003</v>
          </cell>
          <cell r="O797">
            <v>21.12</v>
          </cell>
          <cell r="P797">
            <v>1</v>
          </cell>
          <cell r="Q797">
            <v>200</v>
          </cell>
          <cell r="R797">
            <v>1</v>
          </cell>
          <cell r="S797">
            <v>1.4046444981305601</v>
          </cell>
          <cell r="T797">
            <v>0.75</v>
          </cell>
          <cell r="U797">
            <v>112.07299999999999</v>
          </cell>
          <cell r="V797">
            <v>21.698889230045022</v>
          </cell>
          <cell r="W797">
            <v>11.735728898678989</v>
          </cell>
          <cell r="X797">
            <v>38.88792301474971</v>
          </cell>
          <cell r="Y797">
            <v>39.554452771645764</v>
          </cell>
          <cell r="Z797">
            <v>3.1907706305756567E-2</v>
          </cell>
          <cell r="AA797">
            <v>2.1917557058967134E-2</v>
          </cell>
          <cell r="AB797">
            <v>5.5502556253984103</v>
          </cell>
          <cell r="AC797">
            <v>0.94722597953213461</v>
          </cell>
          <cell r="AD797">
            <v>1.3883046750196348</v>
          </cell>
          <cell r="AE797">
            <v>3866.7644343818774</v>
          </cell>
          <cell r="AF797">
            <v>4458.2257511979597</v>
          </cell>
          <cell r="AG797">
            <v>3</v>
          </cell>
          <cell r="AH797">
            <v>1484462.4966558365</v>
          </cell>
          <cell r="AI797">
            <v>-1261.1123716245422</v>
          </cell>
          <cell r="AJ797">
            <v>-4.9759800016751189E-3</v>
          </cell>
          <cell r="AK797">
            <v>-1261.1123716245422</v>
          </cell>
        </row>
        <row r="798">
          <cell r="B798" t="str">
            <v>30_115_1_200</v>
          </cell>
          <cell r="F798">
            <v>30</v>
          </cell>
          <cell r="G798">
            <v>115</v>
          </cell>
          <cell r="H798">
            <v>12.408100458660947</v>
          </cell>
          <cell r="R798">
            <v>1</v>
          </cell>
          <cell r="W798">
            <v>11.735728898678989</v>
          </cell>
          <cell r="X798">
            <v>17.591899541339053</v>
          </cell>
          <cell r="AK798">
            <v>-1570.3227498275867</v>
          </cell>
          <cell r="AL798">
            <v>4.9759800016751189E-3</v>
          </cell>
          <cell r="AM798">
            <v>-1261.1123716245422</v>
          </cell>
        </row>
        <row r="799">
          <cell r="B799" t="str">
            <v>LoPGas</v>
          </cell>
          <cell r="C799" t="str">
            <v>Branch</v>
          </cell>
          <cell r="D799" t="str">
            <v>x</v>
          </cell>
          <cell r="E799" t="str">
            <v>B</v>
          </cell>
          <cell r="F799">
            <v>40</v>
          </cell>
          <cell r="G799">
            <v>115</v>
          </cell>
          <cell r="J799">
            <v>5.4</v>
          </cell>
          <cell r="K799">
            <v>5.4</v>
          </cell>
          <cell r="L799">
            <v>80</v>
          </cell>
          <cell r="M799">
            <v>45.4</v>
          </cell>
          <cell r="N799">
            <v>13200.000000000002</v>
          </cell>
          <cell r="O799">
            <v>1.2</v>
          </cell>
          <cell r="P799">
            <v>16</v>
          </cell>
          <cell r="Q799">
            <v>30</v>
          </cell>
          <cell r="R799">
            <v>1</v>
          </cell>
          <cell r="S799">
            <v>0.5</v>
          </cell>
          <cell r="T799">
            <v>0.75</v>
          </cell>
          <cell r="U799">
            <v>133.489</v>
          </cell>
          <cell r="V799">
            <v>2.1124022770264963</v>
          </cell>
          <cell r="W799">
            <v>0.93057369032003834</v>
          </cell>
          <cell r="X799">
            <v>46.186555880569635</v>
          </cell>
          <cell r="Y799">
            <v>46.973111761139272</v>
          </cell>
          <cell r="Z799">
            <v>4.5465657836395224E-2</v>
          </cell>
          <cell r="AA799">
            <v>9.145832249536183E-2</v>
          </cell>
          <cell r="AB799">
            <v>10.590508807326579</v>
          </cell>
          <cell r="AC799">
            <v>1.3826349521493424</v>
          </cell>
          <cell r="AD799">
            <v>1.3813185571026481</v>
          </cell>
          <cell r="AE799">
            <v>199.11925705619998</v>
          </cell>
          <cell r="AF799">
            <v>1574.0161036235797</v>
          </cell>
          <cell r="AG799">
            <v>2</v>
          </cell>
          <cell r="AH799">
            <v>226983.50295794429</v>
          </cell>
          <cell r="AI799">
            <v>-84.065792187110191</v>
          </cell>
          <cell r="AJ799">
            <v>-6.36862062023562E-3</v>
          </cell>
          <cell r="AK799">
            <v>-1345.052674993763</v>
          </cell>
        </row>
        <row r="800">
          <cell r="B800" t="str">
            <v>LoPGas</v>
          </cell>
          <cell r="C800" t="str">
            <v>Header</v>
          </cell>
          <cell r="D800" t="str">
            <v>x</v>
          </cell>
          <cell r="E800" t="str">
            <v>H</v>
          </cell>
          <cell r="F800">
            <v>40</v>
          </cell>
          <cell r="G800">
            <v>115</v>
          </cell>
          <cell r="J800">
            <v>5.4</v>
          </cell>
          <cell r="K800">
            <v>5.4</v>
          </cell>
          <cell r="L800">
            <v>80</v>
          </cell>
          <cell r="M800">
            <v>46.973111761139272</v>
          </cell>
          <cell r="N800">
            <v>63360</v>
          </cell>
          <cell r="O800">
            <v>5.28</v>
          </cell>
          <cell r="P800">
            <v>1</v>
          </cell>
          <cell r="Q800">
            <v>20</v>
          </cell>
          <cell r="R800">
            <v>1</v>
          </cell>
          <cell r="S800">
            <v>0.73278748682815997</v>
          </cell>
          <cell r="T800">
            <v>0.75</v>
          </cell>
          <cell r="U800">
            <v>133.489</v>
          </cell>
          <cell r="V800">
            <v>3.3707206729906476</v>
          </cell>
          <cell r="W800">
            <v>1.4911738835299602</v>
          </cell>
          <cell r="X800">
            <v>47.10484396636339</v>
          </cell>
          <cell r="Y800">
            <v>47.236576171587501</v>
          </cell>
          <cell r="Z800">
            <v>7.9772701727990336E-3</v>
          </cell>
          <cell r="AA800">
            <v>3.6627564169116701E-2</v>
          </cell>
          <cell r="AB800">
            <v>8.5114816344094599</v>
          </cell>
          <cell r="AC800">
            <v>1.2454954251219716</v>
          </cell>
          <cell r="AD800">
            <v>1.3735416943577632</v>
          </cell>
          <cell r="AE800">
            <v>955.77243386975988</v>
          </cell>
          <cell r="AF800">
            <v>3278.8218906728866</v>
          </cell>
          <cell r="AG800">
            <v>2</v>
          </cell>
          <cell r="AH800">
            <v>713335.37373640749</v>
          </cell>
          <cell r="AI800">
            <v>-67.176451269019651</v>
          </cell>
          <cell r="AJ800">
            <v>-1.0602343950287193E-3</v>
          </cell>
          <cell r="AK800">
            <v>-67.176451269019651</v>
          </cell>
        </row>
        <row r="801">
          <cell r="B801" t="str">
            <v>LoPGas</v>
          </cell>
          <cell r="C801" t="str">
            <v>Header</v>
          </cell>
          <cell r="D801" t="str">
            <v>x</v>
          </cell>
          <cell r="E801" t="str">
            <v>H</v>
          </cell>
          <cell r="F801">
            <v>40</v>
          </cell>
          <cell r="G801">
            <v>115</v>
          </cell>
          <cell r="J801">
            <v>5.4</v>
          </cell>
          <cell r="K801">
            <v>5.4</v>
          </cell>
          <cell r="L801">
            <v>80</v>
          </cell>
          <cell r="M801">
            <v>47.236576171587501</v>
          </cell>
          <cell r="N801">
            <v>126720</v>
          </cell>
          <cell r="O801">
            <v>10.56</v>
          </cell>
          <cell r="P801">
            <v>1</v>
          </cell>
          <cell r="Q801">
            <v>20</v>
          </cell>
          <cell r="R801">
            <v>1</v>
          </cell>
          <cell r="S801">
            <v>1.01473233779264</v>
          </cell>
          <cell r="T801">
            <v>0.75</v>
          </cell>
          <cell r="U801">
            <v>133.489</v>
          </cell>
          <cell r="V801">
            <v>2.2605348832813696</v>
          </cell>
          <cell r="W801">
            <v>0.99583034505786827</v>
          </cell>
          <cell r="X801">
            <v>47.315865032393276</v>
          </cell>
          <cell r="Y801">
            <v>47.395153893199058</v>
          </cell>
          <cell r="Z801">
            <v>4.8400839436701926E-3</v>
          </cell>
          <cell r="AA801">
            <v>2.7776435350460218E-2</v>
          </cell>
          <cell r="AB801">
            <v>6.9331063611990746</v>
          </cell>
          <cell r="AC801">
            <v>1.1110762087478199</v>
          </cell>
          <cell r="AD801">
            <v>1.3670857567818118</v>
          </cell>
          <cell r="AE801">
            <v>1911.5448677395198</v>
          </cell>
          <cell r="AF801">
            <v>3250.5089307541411</v>
          </cell>
          <cell r="AG801">
            <v>2</v>
          </cell>
          <cell r="AH801">
            <v>1006165.0843542389</v>
          </cell>
          <cell r="AI801">
            <v>-80.981756300058692</v>
          </cell>
          <cell r="AJ801">
            <v>-6.390605768628369E-4</v>
          </cell>
          <cell r="AK801">
            <v>-80.981756300058692</v>
          </cell>
        </row>
        <row r="802">
          <cell r="B802" t="str">
            <v>LoPGas</v>
          </cell>
          <cell r="C802" t="str">
            <v>Header</v>
          </cell>
          <cell r="D802" t="str">
            <v>x</v>
          </cell>
          <cell r="E802" t="str">
            <v>H</v>
          </cell>
          <cell r="F802">
            <v>40</v>
          </cell>
          <cell r="G802">
            <v>115</v>
          </cell>
          <cell r="J802">
            <v>5.4</v>
          </cell>
          <cell r="K802">
            <v>5.4</v>
          </cell>
          <cell r="L802">
            <v>80</v>
          </cell>
          <cell r="M802">
            <v>47.395153893199058</v>
          </cell>
          <cell r="N802">
            <v>190080</v>
          </cell>
          <cell r="O802">
            <v>15.84</v>
          </cell>
          <cell r="P802">
            <v>1</v>
          </cell>
          <cell r="Q802">
            <v>20</v>
          </cell>
          <cell r="R802">
            <v>1</v>
          </cell>
          <cell r="S802">
            <v>1.2386846748934399</v>
          </cell>
          <cell r="T802">
            <v>0.75</v>
          </cell>
          <cell r="U802">
            <v>133.489</v>
          </cell>
          <cell r="V802">
            <v>1.7415134305629874</v>
          </cell>
          <cell r="W802">
            <v>0.7671865332876493</v>
          </cell>
          <cell r="X802">
            <v>47.454884724439786</v>
          </cell>
          <cell r="Y802">
            <v>47.514615555680514</v>
          </cell>
          <cell r="Z802">
            <v>3.6639235189193098E-3</v>
          </cell>
          <cell r="AA802">
            <v>2.3747086404526649E-2</v>
          </cell>
          <cell r="AB802">
            <v>6.0613410564312922</v>
          </cell>
          <cell r="AC802">
            <v>1.0241659213435257</v>
          </cell>
          <cell r="AD802">
            <v>1.3618178456023249</v>
          </cell>
          <cell r="AE802">
            <v>2867.3173016092796</v>
          </cell>
          <cell r="AF802">
            <v>3196.6523156091998</v>
          </cell>
          <cell r="AG802">
            <v>2</v>
          </cell>
          <cell r="AH802">
            <v>1222835.7675418255</v>
          </cell>
          <cell r="AI802">
            <v>-91.556943780360456</v>
          </cell>
          <cell r="AJ802">
            <v>-4.8167584059533069E-4</v>
          </cell>
          <cell r="AK802">
            <v>-91.556943780360456</v>
          </cell>
        </row>
        <row r="803">
          <cell r="B803" t="str">
            <v>LoPGas</v>
          </cell>
          <cell r="C803" t="str">
            <v>Leader</v>
          </cell>
          <cell r="D803" t="str">
            <v>x</v>
          </cell>
          <cell r="E803" t="str">
            <v>L</v>
          </cell>
          <cell r="F803">
            <v>40</v>
          </cell>
          <cell r="G803">
            <v>115</v>
          </cell>
          <cell r="J803">
            <v>5.4</v>
          </cell>
          <cell r="K803">
            <v>5.4</v>
          </cell>
          <cell r="L803">
            <v>80</v>
          </cell>
          <cell r="M803">
            <v>47.514615555680514</v>
          </cell>
          <cell r="N803">
            <v>253440.00000000003</v>
          </cell>
          <cell r="O803">
            <v>21.12</v>
          </cell>
          <cell r="P803">
            <v>1</v>
          </cell>
          <cell r="Q803">
            <v>40</v>
          </cell>
          <cell r="R803">
            <v>1</v>
          </cell>
          <cell r="S803">
            <v>1.4046444981305601</v>
          </cell>
          <cell r="T803">
            <v>0.75</v>
          </cell>
          <cell r="U803">
            <v>133.489</v>
          </cell>
          <cell r="V803">
            <v>3.1886835139322272</v>
          </cell>
          <cell r="W803">
            <v>1.4099435582026913</v>
          </cell>
          <cell r="X803">
            <v>47.611890448498905</v>
          </cell>
          <cell r="Y803">
            <v>47.709165341317295</v>
          </cell>
          <cell r="Z803">
            <v>5.9888404882583179E-3</v>
          </cell>
          <cell r="AA803">
            <v>2.0991004938295713E-2</v>
          </cell>
          <cell r="AB803">
            <v>5.5502556253984103</v>
          </cell>
          <cell r="AC803">
            <v>0.96839329297283083</v>
          </cell>
          <cell r="AD803">
            <v>1.3579588636426152</v>
          </cell>
          <cell r="AE803">
            <v>3823.08973547904</v>
          </cell>
          <cell r="AF803">
            <v>3302.2811215990409</v>
          </cell>
          <cell r="AG803">
            <v>2</v>
          </cell>
          <cell r="AH803">
            <v>1429686.2900117156</v>
          </cell>
          <cell r="AI803">
            <v>-198.10272458728002</v>
          </cell>
          <cell r="AJ803">
            <v>-7.8165532113036614E-4</v>
          </cell>
          <cell r="AK803">
            <v>-198.10272458728002</v>
          </cell>
        </row>
        <row r="804">
          <cell r="B804" t="str">
            <v>40_115_1_40</v>
          </cell>
          <cell r="F804">
            <v>40</v>
          </cell>
          <cell r="G804">
            <v>115</v>
          </cell>
          <cell r="H804">
            <v>34.405291989601793</v>
          </cell>
          <cell r="R804">
            <v>1</v>
          </cell>
          <cell r="W804">
            <v>1.4099435582026913</v>
          </cell>
          <cell r="X804">
            <v>5.5947080103982074</v>
          </cell>
          <cell r="AK804">
            <v>-437.81787593671879</v>
          </cell>
          <cell r="AL804">
            <v>7.8165532113036614E-4</v>
          </cell>
          <cell r="AM804">
            <v>-198.10272458728002</v>
          </cell>
        </row>
        <row r="805">
          <cell r="B805" t="str">
            <v>LoPGas</v>
          </cell>
          <cell r="C805" t="str">
            <v>Branch</v>
          </cell>
          <cell r="D805" t="str">
            <v>x</v>
          </cell>
          <cell r="E805" t="str">
            <v>B</v>
          </cell>
          <cell r="F805">
            <v>40</v>
          </cell>
          <cell r="G805">
            <v>115</v>
          </cell>
          <cell r="J805">
            <v>5.4</v>
          </cell>
          <cell r="K805">
            <v>5.4</v>
          </cell>
          <cell r="L805">
            <v>80</v>
          </cell>
          <cell r="M805">
            <v>45.4</v>
          </cell>
          <cell r="N805">
            <v>13200.000000000002</v>
          </cell>
          <cell r="O805">
            <v>1.2</v>
          </cell>
          <cell r="P805">
            <v>16</v>
          </cell>
          <cell r="Q805">
            <v>30</v>
          </cell>
          <cell r="R805">
            <v>1</v>
          </cell>
          <cell r="S805">
            <v>0.5</v>
          </cell>
          <cell r="T805">
            <v>0.75</v>
          </cell>
          <cell r="U805">
            <v>133.489</v>
          </cell>
          <cell r="V805">
            <v>2.1124022770264963</v>
          </cell>
          <cell r="W805">
            <v>0.93057369032003834</v>
          </cell>
          <cell r="X805">
            <v>46.186555880569635</v>
          </cell>
          <cell r="Y805">
            <v>46.973111761139272</v>
          </cell>
          <cell r="Z805">
            <v>4.5465657836395224E-2</v>
          </cell>
          <cell r="AA805">
            <v>9.145832249536183E-2</v>
          </cell>
          <cell r="AB805">
            <v>10.590508807326579</v>
          </cell>
          <cell r="AC805">
            <v>1.3826349521493424</v>
          </cell>
          <cell r="AD805">
            <v>1.3813185571026481</v>
          </cell>
          <cell r="AE805">
            <v>199.11925705619998</v>
          </cell>
          <cell r="AF805">
            <v>1574.0161036235797</v>
          </cell>
          <cell r="AG805">
            <v>2</v>
          </cell>
          <cell r="AH805">
            <v>226983.50295794429</v>
          </cell>
          <cell r="AI805">
            <v>-84.065792187110191</v>
          </cell>
          <cell r="AJ805">
            <v>-6.36862062023562E-3</v>
          </cell>
          <cell r="AK805">
            <v>-1345.052674993763</v>
          </cell>
        </row>
        <row r="806">
          <cell r="B806" t="str">
            <v>LoPGas</v>
          </cell>
          <cell r="C806" t="str">
            <v>Header</v>
          </cell>
          <cell r="D806" t="str">
            <v>x</v>
          </cell>
          <cell r="E806" t="str">
            <v>H</v>
          </cell>
          <cell r="F806">
            <v>40</v>
          </cell>
          <cell r="G806">
            <v>115</v>
          </cell>
          <cell r="J806">
            <v>5.4</v>
          </cell>
          <cell r="K806">
            <v>5.4</v>
          </cell>
          <cell r="L806">
            <v>80</v>
          </cell>
          <cell r="M806">
            <v>46.973111761139272</v>
          </cell>
          <cell r="N806">
            <v>63360</v>
          </cell>
          <cell r="O806">
            <v>5.28</v>
          </cell>
          <cell r="P806">
            <v>1</v>
          </cell>
          <cell r="Q806">
            <v>20</v>
          </cell>
          <cell r="R806">
            <v>1</v>
          </cell>
          <cell r="S806">
            <v>0.73278748682815997</v>
          </cell>
          <cell r="T806">
            <v>0.75</v>
          </cell>
          <cell r="U806">
            <v>133.489</v>
          </cell>
          <cell r="V806">
            <v>3.3707206729906476</v>
          </cell>
          <cell r="W806">
            <v>1.4911738835299602</v>
          </cell>
          <cell r="X806">
            <v>47.10484396636339</v>
          </cell>
          <cell r="Y806">
            <v>47.236576171587501</v>
          </cell>
          <cell r="Z806">
            <v>7.9772701727990336E-3</v>
          </cell>
          <cell r="AA806">
            <v>3.6627564169116701E-2</v>
          </cell>
          <cell r="AB806">
            <v>8.5114816344094599</v>
          </cell>
          <cell r="AC806">
            <v>1.2454954251219716</v>
          </cell>
          <cell r="AD806">
            <v>1.3735416943577632</v>
          </cell>
          <cell r="AE806">
            <v>955.77243386975988</v>
          </cell>
          <cell r="AF806">
            <v>3278.8218906728866</v>
          </cell>
          <cell r="AG806">
            <v>2</v>
          </cell>
          <cell r="AH806">
            <v>713335.37373640749</v>
          </cell>
          <cell r="AI806">
            <v>-67.176451269019651</v>
          </cell>
          <cell r="AJ806">
            <v>-1.0602343950287193E-3</v>
          </cell>
          <cell r="AK806">
            <v>-67.176451269019651</v>
          </cell>
        </row>
        <row r="807">
          <cell r="B807" t="str">
            <v>LoPGas</v>
          </cell>
          <cell r="C807" t="str">
            <v>Header</v>
          </cell>
          <cell r="D807" t="str">
            <v>x</v>
          </cell>
          <cell r="E807" t="str">
            <v>H</v>
          </cell>
          <cell r="F807">
            <v>40</v>
          </cell>
          <cell r="G807">
            <v>115</v>
          </cell>
          <cell r="J807">
            <v>5.4</v>
          </cell>
          <cell r="K807">
            <v>5.4</v>
          </cell>
          <cell r="L807">
            <v>80</v>
          </cell>
          <cell r="M807">
            <v>47.236576171587501</v>
          </cell>
          <cell r="N807">
            <v>126720</v>
          </cell>
          <cell r="O807">
            <v>10.56</v>
          </cell>
          <cell r="P807">
            <v>1</v>
          </cell>
          <cell r="Q807">
            <v>20</v>
          </cell>
          <cell r="R807">
            <v>1</v>
          </cell>
          <cell r="S807">
            <v>1.01473233779264</v>
          </cell>
          <cell r="T807">
            <v>0.75</v>
          </cell>
          <cell r="U807">
            <v>133.489</v>
          </cell>
          <cell r="V807">
            <v>2.2605348832813696</v>
          </cell>
          <cell r="W807">
            <v>0.99583034505786827</v>
          </cell>
          <cell r="X807">
            <v>47.315865032393276</v>
          </cell>
          <cell r="Y807">
            <v>47.395153893199058</v>
          </cell>
          <cell r="Z807">
            <v>4.8400839436701926E-3</v>
          </cell>
          <cell r="AA807">
            <v>2.7776435350460218E-2</v>
          </cell>
          <cell r="AB807">
            <v>6.9331063611990746</v>
          </cell>
          <cell r="AC807">
            <v>1.1110762087478199</v>
          </cell>
          <cell r="AD807">
            <v>1.3670857567818118</v>
          </cell>
          <cell r="AE807">
            <v>1911.5448677395198</v>
          </cell>
          <cell r="AF807">
            <v>3250.5089307541411</v>
          </cell>
          <cell r="AG807">
            <v>2</v>
          </cell>
          <cell r="AH807">
            <v>1006165.0843542389</v>
          </cell>
          <cell r="AI807">
            <v>-80.981756300058692</v>
          </cell>
          <cell r="AJ807">
            <v>-6.390605768628369E-4</v>
          </cell>
          <cell r="AK807">
            <v>-80.981756300058692</v>
          </cell>
        </row>
        <row r="808">
          <cell r="B808" t="str">
            <v>LoPGas</v>
          </cell>
          <cell r="C808" t="str">
            <v>Header</v>
          </cell>
          <cell r="D808" t="str">
            <v>x</v>
          </cell>
          <cell r="E808" t="str">
            <v>H</v>
          </cell>
          <cell r="F808">
            <v>40</v>
          </cell>
          <cell r="G808">
            <v>115</v>
          </cell>
          <cell r="J808">
            <v>5.4</v>
          </cell>
          <cell r="K808">
            <v>5.4</v>
          </cell>
          <cell r="L808">
            <v>80</v>
          </cell>
          <cell r="M808">
            <v>47.395153893199058</v>
          </cell>
          <cell r="N808">
            <v>190080</v>
          </cell>
          <cell r="O808">
            <v>15.84</v>
          </cell>
          <cell r="P808">
            <v>1</v>
          </cell>
          <cell r="Q808">
            <v>20</v>
          </cell>
          <cell r="R808">
            <v>1</v>
          </cell>
          <cell r="S808">
            <v>1.2386846748934399</v>
          </cell>
          <cell r="T808">
            <v>0.75</v>
          </cell>
          <cell r="U808">
            <v>133.489</v>
          </cell>
          <cell r="V808">
            <v>1.7415134305629874</v>
          </cell>
          <cell r="W808">
            <v>0.7671865332876493</v>
          </cell>
          <cell r="X808">
            <v>47.454884724439786</v>
          </cell>
          <cell r="Y808">
            <v>47.514615555680514</v>
          </cell>
          <cell r="Z808">
            <v>3.6639235189193098E-3</v>
          </cell>
          <cell r="AA808">
            <v>2.3747086404526649E-2</v>
          </cell>
          <cell r="AB808">
            <v>6.0613410564312922</v>
          </cell>
          <cell r="AC808">
            <v>1.0241659213435257</v>
          </cell>
          <cell r="AD808">
            <v>1.3618178456023249</v>
          </cell>
          <cell r="AE808">
            <v>2867.3173016092796</v>
          </cell>
          <cell r="AF808">
            <v>3196.6523156091998</v>
          </cell>
          <cell r="AG808">
            <v>2</v>
          </cell>
          <cell r="AH808">
            <v>1222835.7675418255</v>
          </cell>
          <cell r="AI808">
            <v>-91.556943780360456</v>
          </cell>
          <cell r="AJ808">
            <v>-4.8167584059533069E-4</v>
          </cell>
          <cell r="AK808">
            <v>-91.556943780360456</v>
          </cell>
        </row>
        <row r="809">
          <cell r="B809" t="str">
            <v>LoPGas</v>
          </cell>
          <cell r="C809" t="str">
            <v>Leader</v>
          </cell>
          <cell r="D809" t="str">
            <v>x</v>
          </cell>
          <cell r="E809" t="str">
            <v>L</v>
          </cell>
          <cell r="F809">
            <v>40</v>
          </cell>
          <cell r="G809">
            <v>115</v>
          </cell>
          <cell r="J809">
            <v>5.4</v>
          </cell>
          <cell r="K809">
            <v>5.4</v>
          </cell>
          <cell r="L809">
            <v>80</v>
          </cell>
          <cell r="M809">
            <v>47.514615555680514</v>
          </cell>
          <cell r="N809">
            <v>253440.00000000003</v>
          </cell>
          <cell r="O809">
            <v>21.12</v>
          </cell>
          <cell r="P809">
            <v>1</v>
          </cell>
          <cell r="Q809">
            <v>20</v>
          </cell>
          <cell r="R809">
            <v>1</v>
          </cell>
          <cell r="S809">
            <v>1.4046444981305601</v>
          </cell>
          <cell r="T809">
            <v>0.75</v>
          </cell>
          <cell r="U809">
            <v>133.489</v>
          </cell>
          <cell r="V809">
            <v>1.5816890280696547</v>
          </cell>
          <cell r="W809">
            <v>0.69677930751966954</v>
          </cell>
          <cell r="X809">
            <v>47.563158121614734</v>
          </cell>
          <cell r="Y809">
            <v>47.611700687548947</v>
          </cell>
          <cell r="Z809">
            <v>2.9885788187249407E-3</v>
          </cell>
          <cell r="AA809">
            <v>2.0954511817756708E-2</v>
          </cell>
          <cell r="AB809">
            <v>5.5502556253984103</v>
          </cell>
          <cell r="AC809">
            <v>0.96839285322982693</v>
          </cell>
          <cell r="AD809">
            <v>1.3579594802858586</v>
          </cell>
          <cell r="AE809">
            <v>3823.08973547904</v>
          </cell>
          <cell r="AF809">
            <v>3276.0101354613735</v>
          </cell>
          <cell r="AG809">
            <v>2</v>
          </cell>
          <cell r="AH809">
            <v>1429369.2013796328</v>
          </cell>
          <cell r="AI809">
            <v>-99.201183040299313</v>
          </cell>
          <cell r="AJ809">
            <v>-3.9141880934461529E-4</v>
          </cell>
          <cell r="AK809">
            <v>-99.201183040299313</v>
          </cell>
        </row>
        <row r="810">
          <cell r="B810" t="str">
            <v>40_115_1_20</v>
          </cell>
          <cell r="F810">
            <v>40</v>
          </cell>
          <cell r="G810">
            <v>115</v>
          </cell>
          <cell r="H810">
            <v>35.118456240284814</v>
          </cell>
          <cell r="R810">
            <v>1</v>
          </cell>
          <cell r="W810">
            <v>0.69677930751966954</v>
          </cell>
          <cell r="X810">
            <v>4.8815437597151856</v>
          </cell>
          <cell r="AK810">
            <v>-338.9163343897381</v>
          </cell>
          <cell r="AL810">
            <v>3.9141880934461529E-4</v>
          </cell>
          <cell r="AM810">
            <v>-99.201183040299313</v>
          </cell>
        </row>
        <row r="811">
          <cell r="B811" t="str">
            <v>LoPGas</v>
          </cell>
          <cell r="C811" t="str">
            <v>Branch</v>
          </cell>
          <cell r="D811" t="str">
            <v>x</v>
          </cell>
          <cell r="E811" t="str">
            <v>B</v>
          </cell>
          <cell r="F811">
            <v>40</v>
          </cell>
          <cell r="G811">
            <v>115</v>
          </cell>
          <cell r="J811">
            <v>5.4</v>
          </cell>
          <cell r="K811">
            <v>5.4</v>
          </cell>
          <cell r="L811">
            <v>80</v>
          </cell>
          <cell r="M811">
            <v>45.4</v>
          </cell>
          <cell r="N811">
            <v>13200.000000000002</v>
          </cell>
          <cell r="O811">
            <v>1.2</v>
          </cell>
          <cell r="P811">
            <v>16</v>
          </cell>
          <cell r="Q811">
            <v>30</v>
          </cell>
          <cell r="R811">
            <v>1</v>
          </cell>
          <cell r="S811">
            <v>0.5</v>
          </cell>
          <cell r="T811">
            <v>0.75</v>
          </cell>
          <cell r="U811">
            <v>133.489</v>
          </cell>
          <cell r="V811">
            <v>2.1124022770264963</v>
          </cell>
          <cell r="W811">
            <v>0.93057369032003834</v>
          </cell>
          <cell r="X811">
            <v>46.186555880569635</v>
          </cell>
          <cell r="Y811">
            <v>46.973111761139272</v>
          </cell>
          <cell r="Z811">
            <v>4.5465657836395224E-2</v>
          </cell>
          <cell r="AA811">
            <v>9.145832249536183E-2</v>
          </cell>
          <cell r="AB811">
            <v>10.590508807326579</v>
          </cell>
          <cell r="AC811">
            <v>1.3826349521493424</v>
          </cell>
          <cell r="AD811">
            <v>1.3813185571026481</v>
          </cell>
          <cell r="AE811">
            <v>199.11925705619998</v>
          </cell>
          <cell r="AF811">
            <v>1574.0161036235797</v>
          </cell>
          <cell r="AG811">
            <v>2</v>
          </cell>
          <cell r="AH811">
            <v>226983.50295794429</v>
          </cell>
          <cell r="AI811">
            <v>-84.065792187110191</v>
          </cell>
          <cell r="AJ811">
            <v>-6.36862062023562E-3</v>
          </cell>
          <cell r="AK811">
            <v>-1345.052674993763</v>
          </cell>
        </row>
        <row r="812">
          <cell r="B812" t="str">
            <v>LoPGas</v>
          </cell>
          <cell r="C812" t="str">
            <v>Header</v>
          </cell>
          <cell r="D812" t="str">
            <v>x</v>
          </cell>
          <cell r="E812" t="str">
            <v>H</v>
          </cell>
          <cell r="F812">
            <v>40</v>
          </cell>
          <cell r="G812">
            <v>115</v>
          </cell>
          <cell r="J812">
            <v>5.4</v>
          </cell>
          <cell r="K812">
            <v>5.4</v>
          </cell>
          <cell r="L812">
            <v>80</v>
          </cell>
          <cell r="M812">
            <v>46.973111761139272</v>
          </cell>
          <cell r="N812">
            <v>63360</v>
          </cell>
          <cell r="O812">
            <v>5.28</v>
          </cell>
          <cell r="P812">
            <v>1</v>
          </cell>
          <cell r="Q812">
            <v>20</v>
          </cell>
          <cell r="R812">
            <v>1</v>
          </cell>
          <cell r="S812">
            <v>0.73278748682815997</v>
          </cell>
          <cell r="T812">
            <v>0.75</v>
          </cell>
          <cell r="U812">
            <v>133.489</v>
          </cell>
          <cell r="V812">
            <v>3.3707206729906476</v>
          </cell>
          <cell r="W812">
            <v>1.4911738835299602</v>
          </cell>
          <cell r="X812">
            <v>47.10484396636339</v>
          </cell>
          <cell r="Y812">
            <v>47.236576171587501</v>
          </cell>
          <cell r="Z812">
            <v>7.9772701727990336E-3</v>
          </cell>
          <cell r="AA812">
            <v>3.6627564169116701E-2</v>
          </cell>
          <cell r="AB812">
            <v>8.5114816344094599</v>
          </cell>
          <cell r="AC812">
            <v>1.2454954251219716</v>
          </cell>
          <cell r="AD812">
            <v>1.3735416943577632</v>
          </cell>
          <cell r="AE812">
            <v>955.77243386975988</v>
          </cell>
          <cell r="AF812">
            <v>3278.8218906728866</v>
          </cell>
          <cell r="AG812">
            <v>2</v>
          </cell>
          <cell r="AH812">
            <v>713335.37373640749</v>
          </cell>
          <cell r="AI812">
            <v>-67.176451269019651</v>
          </cell>
          <cell r="AJ812">
            <v>-1.0602343950287193E-3</v>
          </cell>
          <cell r="AK812">
            <v>-67.176451269019651</v>
          </cell>
        </row>
        <row r="813">
          <cell r="B813" t="str">
            <v>LoPGas</v>
          </cell>
          <cell r="C813" t="str">
            <v>Header</v>
          </cell>
          <cell r="D813" t="str">
            <v>x</v>
          </cell>
          <cell r="E813" t="str">
            <v>H</v>
          </cell>
          <cell r="F813">
            <v>40</v>
          </cell>
          <cell r="G813">
            <v>115</v>
          </cell>
          <cell r="J813">
            <v>5.4</v>
          </cell>
          <cell r="K813">
            <v>5.4</v>
          </cell>
          <cell r="L813">
            <v>80</v>
          </cell>
          <cell r="M813">
            <v>47.236576171587501</v>
          </cell>
          <cell r="N813">
            <v>126720</v>
          </cell>
          <cell r="O813">
            <v>10.56</v>
          </cell>
          <cell r="P813">
            <v>1</v>
          </cell>
          <cell r="Q813">
            <v>20</v>
          </cell>
          <cell r="R813">
            <v>1</v>
          </cell>
          <cell r="S813">
            <v>1.01473233779264</v>
          </cell>
          <cell r="T813">
            <v>0.75</v>
          </cell>
          <cell r="U813">
            <v>133.489</v>
          </cell>
          <cell r="V813">
            <v>2.2605348832813696</v>
          </cell>
          <cell r="W813">
            <v>0.99583034505786827</v>
          </cell>
          <cell r="X813">
            <v>47.315865032393276</v>
          </cell>
          <cell r="Y813">
            <v>47.395153893199058</v>
          </cell>
          <cell r="Z813">
            <v>4.8400839436701926E-3</v>
          </cell>
          <cell r="AA813">
            <v>2.7776435350460218E-2</v>
          </cell>
          <cell r="AB813">
            <v>6.9331063611990746</v>
          </cell>
          <cell r="AC813">
            <v>1.1110762087478199</v>
          </cell>
          <cell r="AD813">
            <v>1.3670857567818118</v>
          </cell>
          <cell r="AE813">
            <v>1911.5448677395198</v>
          </cell>
          <cell r="AF813">
            <v>3250.5089307541411</v>
          </cell>
          <cell r="AG813">
            <v>2</v>
          </cell>
          <cell r="AH813">
            <v>1006165.0843542389</v>
          </cell>
          <cell r="AI813">
            <v>-80.981756300058692</v>
          </cell>
          <cell r="AJ813">
            <v>-6.390605768628369E-4</v>
          </cell>
          <cell r="AK813">
            <v>-80.981756300058692</v>
          </cell>
        </row>
        <row r="814">
          <cell r="B814" t="str">
            <v>LoPGas</v>
          </cell>
          <cell r="C814" t="str">
            <v>Header</v>
          </cell>
          <cell r="D814" t="str">
            <v>x</v>
          </cell>
          <cell r="E814" t="str">
            <v>H</v>
          </cell>
          <cell r="F814">
            <v>40</v>
          </cell>
          <cell r="G814">
            <v>115</v>
          </cell>
          <cell r="J814">
            <v>5.4</v>
          </cell>
          <cell r="K814">
            <v>5.4</v>
          </cell>
          <cell r="L814">
            <v>80</v>
          </cell>
          <cell r="M814">
            <v>47.395153893199058</v>
          </cell>
          <cell r="N814">
            <v>190080</v>
          </cell>
          <cell r="O814">
            <v>15.84</v>
          </cell>
          <cell r="P814">
            <v>1</v>
          </cell>
          <cell r="Q814">
            <v>20</v>
          </cell>
          <cell r="R814">
            <v>1</v>
          </cell>
          <cell r="S814">
            <v>1.2386846748934399</v>
          </cell>
          <cell r="T814">
            <v>0.75</v>
          </cell>
          <cell r="U814">
            <v>133.489</v>
          </cell>
          <cell r="V814">
            <v>1.7415134305629874</v>
          </cell>
          <cell r="W814">
            <v>0.7671865332876493</v>
          </cell>
          <cell r="X814">
            <v>47.454884724439786</v>
          </cell>
          <cell r="Y814">
            <v>47.514615555680514</v>
          </cell>
          <cell r="Z814">
            <v>3.6639235189193098E-3</v>
          </cell>
          <cell r="AA814">
            <v>2.3747086404526649E-2</v>
          </cell>
          <cell r="AB814">
            <v>6.0613410564312922</v>
          </cell>
          <cell r="AC814">
            <v>1.0241659213435257</v>
          </cell>
          <cell r="AD814">
            <v>1.3618178456023249</v>
          </cell>
          <cell r="AE814">
            <v>2867.3173016092796</v>
          </cell>
          <cell r="AF814">
            <v>3196.6523156091998</v>
          </cell>
          <cell r="AG814">
            <v>2</v>
          </cell>
          <cell r="AH814">
            <v>1222835.7675418255</v>
          </cell>
          <cell r="AI814">
            <v>-91.556943780360456</v>
          </cell>
          <cell r="AJ814">
            <v>-4.8167584059533069E-4</v>
          </cell>
          <cell r="AK814">
            <v>-91.556943780360456</v>
          </cell>
        </row>
        <row r="815">
          <cell r="B815" t="str">
            <v>LoPGas</v>
          </cell>
          <cell r="C815" t="str">
            <v>Leader</v>
          </cell>
          <cell r="D815" t="str">
            <v>x</v>
          </cell>
          <cell r="E815" t="str">
            <v>L</v>
          </cell>
          <cell r="F815">
            <v>40</v>
          </cell>
          <cell r="G815">
            <v>115</v>
          </cell>
          <cell r="J815">
            <v>5.4</v>
          </cell>
          <cell r="K815">
            <v>5.4</v>
          </cell>
          <cell r="L815">
            <v>80</v>
          </cell>
          <cell r="M815">
            <v>47.514615555680514</v>
          </cell>
          <cell r="N815">
            <v>253440.00000000003</v>
          </cell>
          <cell r="O815">
            <v>21.12</v>
          </cell>
          <cell r="P815">
            <v>1</v>
          </cell>
          <cell r="Q815">
            <v>60</v>
          </cell>
          <cell r="R815">
            <v>1</v>
          </cell>
          <cell r="S815">
            <v>1.4046444981305601</v>
          </cell>
          <cell r="T815">
            <v>0.75</v>
          </cell>
          <cell r="U815">
            <v>133.489</v>
          </cell>
          <cell r="V815">
            <v>4.8221499640903369</v>
          </cell>
          <cell r="W815">
            <v>2.1406645407279967</v>
          </cell>
          <cell r="X815">
            <v>47.660821873921599</v>
          </cell>
          <cell r="Y815">
            <v>47.807028192162683</v>
          </cell>
          <cell r="Z815">
            <v>9.0013598879633561E-3</v>
          </cell>
          <cell r="AA815">
            <v>2.1028300693156463E-2</v>
          </cell>
          <cell r="AB815">
            <v>5.5502556253984103</v>
          </cell>
          <cell r="AC815">
            <v>0.96839373460795664</v>
          </cell>
          <cell r="AD815">
            <v>1.3579582443466489</v>
          </cell>
          <cell r="AE815">
            <v>3823.08973547904</v>
          </cell>
          <cell r="AF815">
            <v>3329.3596794501977</v>
          </cell>
          <cell r="AG815">
            <v>2</v>
          </cell>
          <cell r="AH815">
            <v>1430009.1147380227</v>
          </cell>
          <cell r="AI815">
            <v>-296.70230982439256</v>
          </cell>
          <cell r="AJ815">
            <v>-1.1707004017692255E-3</v>
          </cell>
          <cell r="AK815">
            <v>-296.70230982439256</v>
          </cell>
        </row>
        <row r="816">
          <cell r="B816" t="str">
            <v>40_115_1_60</v>
          </cell>
          <cell r="F816">
            <v>40</v>
          </cell>
          <cell r="G816">
            <v>115</v>
          </cell>
          <cell r="H816">
            <v>33.674571007076487</v>
          </cell>
          <cell r="R816">
            <v>1</v>
          </cell>
          <cell r="W816">
            <v>2.1406645407279967</v>
          </cell>
          <cell r="X816">
            <v>6.3254289929235128</v>
          </cell>
          <cell r="AK816">
            <v>-536.41746117383138</v>
          </cell>
          <cell r="AL816">
            <v>1.1707004017692255E-3</v>
          </cell>
          <cell r="AM816">
            <v>-296.70230982439256</v>
          </cell>
        </row>
        <row r="817">
          <cell r="B817" t="str">
            <v>LoPGas</v>
          </cell>
          <cell r="C817" t="str">
            <v>Branch</v>
          </cell>
          <cell r="D817" t="str">
            <v>x</v>
          </cell>
          <cell r="E817" t="str">
            <v>B</v>
          </cell>
          <cell r="F817">
            <v>40</v>
          </cell>
          <cell r="G817">
            <v>115</v>
          </cell>
          <cell r="J817">
            <v>5.4</v>
          </cell>
          <cell r="K817">
            <v>5.4</v>
          </cell>
          <cell r="L817">
            <v>80</v>
          </cell>
          <cell r="M817">
            <v>45.4</v>
          </cell>
          <cell r="N817">
            <v>13200.000000000002</v>
          </cell>
          <cell r="O817">
            <v>1.2</v>
          </cell>
          <cell r="P817">
            <v>16</v>
          </cell>
          <cell r="Q817">
            <v>30</v>
          </cell>
          <cell r="R817">
            <v>1</v>
          </cell>
          <cell r="S817">
            <v>0.5</v>
          </cell>
          <cell r="T817">
            <v>0.75</v>
          </cell>
          <cell r="U817">
            <v>133.489</v>
          </cell>
          <cell r="V817">
            <v>2.1124022770264963</v>
          </cell>
          <cell r="W817">
            <v>0.93057369032003834</v>
          </cell>
          <cell r="X817">
            <v>46.186555880569635</v>
          </cell>
          <cell r="Y817">
            <v>46.973111761139272</v>
          </cell>
          <cell r="Z817">
            <v>4.5465657836395224E-2</v>
          </cell>
          <cell r="AA817">
            <v>9.145832249536183E-2</v>
          </cell>
          <cell r="AB817">
            <v>10.590508807326579</v>
          </cell>
          <cell r="AC817">
            <v>1.3826349521493424</v>
          </cell>
          <cell r="AD817">
            <v>1.3813185571026481</v>
          </cell>
          <cell r="AE817">
            <v>199.11925705619998</v>
          </cell>
          <cell r="AF817">
            <v>1574.0161036235797</v>
          </cell>
          <cell r="AG817">
            <v>2</v>
          </cell>
          <cell r="AH817">
            <v>226983.50295794429</v>
          </cell>
          <cell r="AI817">
            <v>-84.065792187110191</v>
          </cell>
          <cell r="AJ817">
            <v>-6.36862062023562E-3</v>
          </cell>
          <cell r="AK817">
            <v>-1345.052674993763</v>
          </cell>
        </row>
        <row r="818">
          <cell r="B818" t="str">
            <v>LoPGas</v>
          </cell>
          <cell r="C818" t="str">
            <v>Header</v>
          </cell>
          <cell r="D818" t="str">
            <v>x</v>
          </cell>
          <cell r="E818" t="str">
            <v>H</v>
          </cell>
          <cell r="F818">
            <v>40</v>
          </cell>
          <cell r="G818">
            <v>115</v>
          </cell>
          <cell r="J818">
            <v>5.4</v>
          </cell>
          <cell r="K818">
            <v>5.4</v>
          </cell>
          <cell r="L818">
            <v>80</v>
          </cell>
          <cell r="M818">
            <v>46.973111761139272</v>
          </cell>
          <cell r="N818">
            <v>63360</v>
          </cell>
          <cell r="O818">
            <v>5.28</v>
          </cell>
          <cell r="P818">
            <v>1</v>
          </cell>
          <cell r="Q818">
            <v>20</v>
          </cell>
          <cell r="R818">
            <v>1</v>
          </cell>
          <cell r="S818">
            <v>0.73278748682815997</v>
          </cell>
          <cell r="T818">
            <v>0.75</v>
          </cell>
          <cell r="U818">
            <v>133.489</v>
          </cell>
          <cell r="V818">
            <v>3.3707206729906476</v>
          </cell>
          <cell r="W818">
            <v>1.4911738835299602</v>
          </cell>
          <cell r="X818">
            <v>47.10484396636339</v>
          </cell>
          <cell r="Y818">
            <v>47.236576171587501</v>
          </cell>
          <cell r="Z818">
            <v>7.9772701727990336E-3</v>
          </cell>
          <cell r="AA818">
            <v>3.6627564169116701E-2</v>
          </cell>
          <cell r="AB818">
            <v>8.5114816344094599</v>
          </cell>
          <cell r="AC818">
            <v>1.2454954251219716</v>
          </cell>
          <cell r="AD818">
            <v>1.3735416943577632</v>
          </cell>
          <cell r="AE818">
            <v>955.77243386975988</v>
          </cell>
          <cell r="AF818">
            <v>3278.8218906728866</v>
          </cell>
          <cell r="AG818">
            <v>2</v>
          </cell>
          <cell r="AH818">
            <v>713335.37373640749</v>
          </cell>
          <cell r="AI818">
            <v>-67.176451269019651</v>
          </cell>
          <cell r="AJ818">
            <v>-1.0602343950287193E-3</v>
          </cell>
          <cell r="AK818">
            <v>-67.176451269019651</v>
          </cell>
        </row>
        <row r="819">
          <cell r="B819" t="str">
            <v>LoPGas</v>
          </cell>
          <cell r="C819" t="str">
            <v>Header</v>
          </cell>
          <cell r="D819" t="str">
            <v>x</v>
          </cell>
          <cell r="E819" t="str">
            <v>H</v>
          </cell>
          <cell r="F819">
            <v>40</v>
          </cell>
          <cell r="G819">
            <v>115</v>
          </cell>
          <cell r="J819">
            <v>5.4</v>
          </cell>
          <cell r="K819">
            <v>5.4</v>
          </cell>
          <cell r="L819">
            <v>80</v>
          </cell>
          <cell r="M819">
            <v>47.236576171587501</v>
          </cell>
          <cell r="N819">
            <v>126720</v>
          </cell>
          <cell r="O819">
            <v>10.56</v>
          </cell>
          <cell r="P819">
            <v>1</v>
          </cell>
          <cell r="Q819">
            <v>20</v>
          </cell>
          <cell r="R819">
            <v>1</v>
          </cell>
          <cell r="S819">
            <v>1.01473233779264</v>
          </cell>
          <cell r="T819">
            <v>0.75</v>
          </cell>
          <cell r="U819">
            <v>133.489</v>
          </cell>
          <cell r="V819">
            <v>2.2605348832813696</v>
          </cell>
          <cell r="W819">
            <v>0.99583034505786827</v>
          </cell>
          <cell r="X819">
            <v>47.315865032393276</v>
          </cell>
          <cell r="Y819">
            <v>47.395153893199058</v>
          </cell>
          <cell r="Z819">
            <v>4.8400839436701926E-3</v>
          </cell>
          <cell r="AA819">
            <v>2.7776435350460218E-2</v>
          </cell>
          <cell r="AB819">
            <v>6.9331063611990746</v>
          </cell>
          <cell r="AC819">
            <v>1.1110762087478199</v>
          </cell>
          <cell r="AD819">
            <v>1.3670857567818118</v>
          </cell>
          <cell r="AE819">
            <v>1911.5448677395198</v>
          </cell>
          <cell r="AF819">
            <v>3250.5089307541411</v>
          </cell>
          <cell r="AG819">
            <v>2</v>
          </cell>
          <cell r="AH819">
            <v>1006165.0843542389</v>
          </cell>
          <cell r="AI819">
            <v>-80.981756300058692</v>
          </cell>
          <cell r="AJ819">
            <v>-6.390605768628369E-4</v>
          </cell>
          <cell r="AK819">
            <v>-80.981756300058692</v>
          </cell>
        </row>
        <row r="820">
          <cell r="B820" t="str">
            <v>LoPGas</v>
          </cell>
          <cell r="C820" t="str">
            <v>Header</v>
          </cell>
          <cell r="D820" t="str">
            <v>x</v>
          </cell>
          <cell r="E820" t="str">
            <v>H</v>
          </cell>
          <cell r="F820">
            <v>40</v>
          </cell>
          <cell r="G820">
            <v>115</v>
          </cell>
          <cell r="J820">
            <v>5.4</v>
          </cell>
          <cell r="K820">
            <v>5.4</v>
          </cell>
          <cell r="L820">
            <v>80</v>
          </cell>
          <cell r="M820">
            <v>47.395153893199058</v>
          </cell>
          <cell r="N820">
            <v>190080</v>
          </cell>
          <cell r="O820">
            <v>15.84</v>
          </cell>
          <cell r="P820">
            <v>1</v>
          </cell>
          <cell r="Q820">
            <v>20</v>
          </cell>
          <cell r="R820">
            <v>1</v>
          </cell>
          <cell r="S820">
            <v>1.2386846748934399</v>
          </cell>
          <cell r="T820">
            <v>0.75</v>
          </cell>
          <cell r="U820">
            <v>133.489</v>
          </cell>
          <cell r="V820">
            <v>1.7415134305629874</v>
          </cell>
          <cell r="W820">
            <v>0.7671865332876493</v>
          </cell>
          <cell r="X820">
            <v>47.454884724439786</v>
          </cell>
          <cell r="Y820">
            <v>47.514615555680514</v>
          </cell>
          <cell r="Z820">
            <v>3.6639235189193098E-3</v>
          </cell>
          <cell r="AA820">
            <v>2.3747086404526649E-2</v>
          </cell>
          <cell r="AB820">
            <v>6.0613410564312922</v>
          </cell>
          <cell r="AC820">
            <v>1.0241659213435257</v>
          </cell>
          <cell r="AD820">
            <v>1.3618178456023249</v>
          </cell>
          <cell r="AE820">
            <v>2867.3173016092796</v>
          </cell>
          <cell r="AF820">
            <v>3196.6523156091998</v>
          </cell>
          <cell r="AG820">
            <v>2</v>
          </cell>
          <cell r="AH820">
            <v>1222835.7675418255</v>
          </cell>
          <cell r="AI820">
            <v>-91.556943780360456</v>
          </cell>
          <cell r="AJ820">
            <v>-4.8167584059533069E-4</v>
          </cell>
          <cell r="AK820">
            <v>-91.556943780360456</v>
          </cell>
        </row>
        <row r="821">
          <cell r="B821" t="str">
            <v>LoPGas</v>
          </cell>
          <cell r="C821" t="str">
            <v>Leader</v>
          </cell>
          <cell r="D821" t="str">
            <v>x</v>
          </cell>
          <cell r="E821" t="str">
            <v>L</v>
          </cell>
          <cell r="F821">
            <v>40</v>
          </cell>
          <cell r="G821">
            <v>115</v>
          </cell>
          <cell r="J821">
            <v>5.4</v>
          </cell>
          <cell r="K821">
            <v>5.4</v>
          </cell>
          <cell r="L821">
            <v>80</v>
          </cell>
          <cell r="M821">
            <v>47.514615555680514</v>
          </cell>
          <cell r="N821">
            <v>253440.00000000003</v>
          </cell>
          <cell r="O821">
            <v>21.12</v>
          </cell>
          <cell r="P821">
            <v>1</v>
          </cell>
          <cell r="Q821">
            <v>100</v>
          </cell>
          <cell r="R821">
            <v>1</v>
          </cell>
          <cell r="S821">
            <v>1.4046444981305601</v>
          </cell>
          <cell r="T821">
            <v>0.75</v>
          </cell>
          <cell r="U821">
            <v>133.489</v>
          </cell>
          <cell r="V821">
            <v>8.1735383080961181</v>
          </cell>
          <cell r="W821">
            <v>3.6644701365534189</v>
          </cell>
          <cell r="X821">
            <v>47.759321393980926</v>
          </cell>
          <cell r="Y821">
            <v>48.004027232281338</v>
          </cell>
          <cell r="Z821">
            <v>1.5065595958689726E-2</v>
          </cell>
          <cell r="AA821">
            <v>2.110540169398736E-2</v>
          </cell>
          <cell r="AB821">
            <v>5.5502556253984103</v>
          </cell>
          <cell r="AC821">
            <v>0.96839462361053252</v>
          </cell>
          <cell r="AD821">
            <v>1.3579569977181074</v>
          </cell>
          <cell r="AE821">
            <v>3823.08973547904</v>
          </cell>
          <cell r="AF821">
            <v>3386.0946714502138</v>
          </cell>
          <cell r="AG821">
            <v>2</v>
          </cell>
          <cell r="AH821">
            <v>1430672.5346212289</v>
          </cell>
          <cell r="AI821">
            <v>-492.98568960416839</v>
          </cell>
          <cell r="AJ821">
            <v>-1.9451771212285682E-3</v>
          </cell>
          <cell r="AK821">
            <v>-492.98568960416839</v>
          </cell>
        </row>
        <row r="822">
          <cell r="B822" t="str">
            <v>40_115_1_100</v>
          </cell>
          <cell r="F822">
            <v>40</v>
          </cell>
          <cell r="G822">
            <v>115</v>
          </cell>
          <cell r="H822">
            <v>32.150765411251065</v>
          </cell>
          <cell r="R822">
            <v>1</v>
          </cell>
          <cell r="W822">
            <v>3.6644701365534189</v>
          </cell>
          <cell r="X822">
            <v>7.849234588748935</v>
          </cell>
          <cell r="AK822">
            <v>-732.70084095360721</v>
          </cell>
          <cell r="AL822">
            <v>1.9451771212285682E-3</v>
          </cell>
          <cell r="AM822">
            <v>-492.98568960416839</v>
          </cell>
        </row>
        <row r="823">
          <cell r="B823" t="str">
            <v>LoPGas</v>
          </cell>
          <cell r="C823" t="str">
            <v>Branch</v>
          </cell>
          <cell r="D823" t="str">
            <v>x</v>
          </cell>
          <cell r="E823" t="str">
            <v>B</v>
          </cell>
          <cell r="F823">
            <v>40</v>
          </cell>
          <cell r="G823">
            <v>115</v>
          </cell>
          <cell r="J823">
            <v>5.4</v>
          </cell>
          <cell r="K823">
            <v>5.4</v>
          </cell>
          <cell r="L823">
            <v>80</v>
          </cell>
          <cell r="M823">
            <v>45.4</v>
          </cell>
          <cell r="N823">
            <v>13200.000000000002</v>
          </cell>
          <cell r="O823">
            <v>1.2</v>
          </cell>
          <cell r="P823">
            <v>16</v>
          </cell>
          <cell r="Q823">
            <v>30</v>
          </cell>
          <cell r="R823">
            <v>1</v>
          </cell>
          <cell r="S823">
            <v>0.5</v>
          </cell>
          <cell r="T823">
            <v>0.75</v>
          </cell>
          <cell r="U823">
            <v>133.489</v>
          </cell>
          <cell r="V823">
            <v>2.1124022770264963</v>
          </cell>
          <cell r="W823">
            <v>0.93057369032003834</v>
          </cell>
          <cell r="X823">
            <v>46.186555880569635</v>
          </cell>
          <cell r="Y823">
            <v>46.973111761139272</v>
          </cell>
          <cell r="Z823">
            <v>4.5465657836395224E-2</v>
          </cell>
          <cell r="AA823">
            <v>9.145832249536183E-2</v>
          </cell>
          <cell r="AB823">
            <v>10.590508807326579</v>
          </cell>
          <cell r="AC823">
            <v>1.3826349521493424</v>
          </cell>
          <cell r="AD823">
            <v>1.3813185571026481</v>
          </cell>
          <cell r="AE823">
            <v>199.11925705619998</v>
          </cell>
          <cell r="AF823">
            <v>1574.0161036235797</v>
          </cell>
          <cell r="AG823">
            <v>2</v>
          </cell>
          <cell r="AH823">
            <v>226983.50295794429</v>
          </cell>
          <cell r="AI823">
            <v>-84.065792187110191</v>
          </cell>
          <cell r="AJ823">
            <v>-6.36862062023562E-3</v>
          </cell>
          <cell r="AK823">
            <v>-1345.052674993763</v>
          </cell>
        </row>
        <row r="824">
          <cell r="B824" t="str">
            <v>LoPGas</v>
          </cell>
          <cell r="C824" t="str">
            <v>Header</v>
          </cell>
          <cell r="D824" t="str">
            <v>x</v>
          </cell>
          <cell r="E824" t="str">
            <v>H</v>
          </cell>
          <cell r="F824">
            <v>40</v>
          </cell>
          <cell r="G824">
            <v>115</v>
          </cell>
          <cell r="J824">
            <v>5.4</v>
          </cell>
          <cell r="K824">
            <v>5.4</v>
          </cell>
          <cell r="L824">
            <v>80</v>
          </cell>
          <cell r="M824">
            <v>46.973111761139272</v>
          </cell>
          <cell r="N824">
            <v>63360</v>
          </cell>
          <cell r="O824">
            <v>5.28</v>
          </cell>
          <cell r="P824">
            <v>1</v>
          </cell>
          <cell r="Q824">
            <v>20</v>
          </cell>
          <cell r="R824">
            <v>1</v>
          </cell>
          <cell r="S824">
            <v>0.73278748682815997</v>
          </cell>
          <cell r="T824">
            <v>0.75</v>
          </cell>
          <cell r="U824">
            <v>133.489</v>
          </cell>
          <cell r="V824">
            <v>3.3707206729906476</v>
          </cell>
          <cell r="W824">
            <v>1.4911738835299602</v>
          </cell>
          <cell r="X824">
            <v>47.10484396636339</v>
          </cell>
          <cell r="Y824">
            <v>47.236576171587501</v>
          </cell>
          <cell r="Z824">
            <v>7.9772701727990336E-3</v>
          </cell>
          <cell r="AA824">
            <v>3.6627564169116701E-2</v>
          </cell>
          <cell r="AB824">
            <v>8.5114816344094599</v>
          </cell>
          <cell r="AC824">
            <v>1.2454954251219716</v>
          </cell>
          <cell r="AD824">
            <v>1.3735416943577632</v>
          </cell>
          <cell r="AE824">
            <v>955.77243386975988</v>
          </cell>
          <cell r="AF824">
            <v>3278.8218906728866</v>
          </cell>
          <cell r="AG824">
            <v>2</v>
          </cell>
          <cell r="AH824">
            <v>713335.37373640749</v>
          </cell>
          <cell r="AI824">
            <v>-67.176451269019651</v>
          </cell>
          <cell r="AJ824">
            <v>-1.0602343950287193E-3</v>
          </cell>
          <cell r="AK824">
            <v>-67.176451269019651</v>
          </cell>
        </row>
        <row r="825">
          <cell r="B825" t="str">
            <v>LoPGas</v>
          </cell>
          <cell r="C825" t="str">
            <v>Header</v>
          </cell>
          <cell r="D825" t="str">
            <v>x</v>
          </cell>
          <cell r="E825" t="str">
            <v>H</v>
          </cell>
          <cell r="F825">
            <v>40</v>
          </cell>
          <cell r="G825">
            <v>115</v>
          </cell>
          <cell r="J825">
            <v>5.4</v>
          </cell>
          <cell r="K825">
            <v>5.4</v>
          </cell>
          <cell r="L825">
            <v>80</v>
          </cell>
          <cell r="M825">
            <v>47.236576171587501</v>
          </cell>
          <cell r="N825">
            <v>126720</v>
          </cell>
          <cell r="O825">
            <v>10.56</v>
          </cell>
          <cell r="P825">
            <v>1</v>
          </cell>
          <cell r="Q825">
            <v>20</v>
          </cell>
          <cell r="R825">
            <v>1</v>
          </cell>
          <cell r="S825">
            <v>1.01473233779264</v>
          </cell>
          <cell r="T825">
            <v>0.75</v>
          </cell>
          <cell r="U825">
            <v>133.489</v>
          </cell>
          <cell r="V825">
            <v>2.2605348832813696</v>
          </cell>
          <cell r="W825">
            <v>0.99583034505786827</v>
          </cell>
          <cell r="X825">
            <v>47.315865032393276</v>
          </cell>
          <cell r="Y825">
            <v>47.395153893199058</v>
          </cell>
          <cell r="Z825">
            <v>4.8400839436701926E-3</v>
          </cell>
          <cell r="AA825">
            <v>2.7776435350460218E-2</v>
          </cell>
          <cell r="AB825">
            <v>6.9331063611990746</v>
          </cell>
          <cell r="AC825">
            <v>1.1110762087478199</v>
          </cell>
          <cell r="AD825">
            <v>1.3670857567818118</v>
          </cell>
          <cell r="AE825">
            <v>1911.5448677395198</v>
          </cell>
          <cell r="AF825">
            <v>3250.5089307541411</v>
          </cell>
          <cell r="AG825">
            <v>2</v>
          </cell>
          <cell r="AH825">
            <v>1006165.0843542389</v>
          </cell>
          <cell r="AI825">
            <v>-80.981756300058692</v>
          </cell>
          <cell r="AJ825">
            <v>-6.390605768628369E-4</v>
          </cell>
          <cell r="AK825">
            <v>-80.981756300058692</v>
          </cell>
        </row>
        <row r="826">
          <cell r="B826" t="str">
            <v>LoPGas</v>
          </cell>
          <cell r="C826" t="str">
            <v>Header</v>
          </cell>
          <cell r="D826" t="str">
            <v>x</v>
          </cell>
          <cell r="E826" t="str">
            <v>H</v>
          </cell>
          <cell r="F826">
            <v>40</v>
          </cell>
          <cell r="G826">
            <v>115</v>
          </cell>
          <cell r="J826">
            <v>5.4</v>
          </cell>
          <cell r="K826">
            <v>5.4</v>
          </cell>
          <cell r="L826">
            <v>80</v>
          </cell>
          <cell r="M826">
            <v>47.395153893199058</v>
          </cell>
          <cell r="N826">
            <v>190080</v>
          </cell>
          <cell r="O826">
            <v>15.84</v>
          </cell>
          <cell r="P826">
            <v>1</v>
          </cell>
          <cell r="Q826">
            <v>20</v>
          </cell>
          <cell r="R826">
            <v>1</v>
          </cell>
          <cell r="S826">
            <v>1.2386846748934399</v>
          </cell>
          <cell r="T826">
            <v>0.75</v>
          </cell>
          <cell r="U826">
            <v>133.489</v>
          </cell>
          <cell r="V826">
            <v>1.7415134305629874</v>
          </cell>
          <cell r="W826">
            <v>0.7671865332876493</v>
          </cell>
          <cell r="X826">
            <v>47.454884724439786</v>
          </cell>
          <cell r="Y826">
            <v>47.514615555680514</v>
          </cell>
          <cell r="Z826">
            <v>3.6639235189193098E-3</v>
          </cell>
          <cell r="AA826">
            <v>2.3747086404526649E-2</v>
          </cell>
          <cell r="AB826">
            <v>6.0613410564312922</v>
          </cell>
          <cell r="AC826">
            <v>1.0241659213435257</v>
          </cell>
          <cell r="AD826">
            <v>1.3618178456023249</v>
          </cell>
          <cell r="AE826">
            <v>2867.3173016092796</v>
          </cell>
          <cell r="AF826">
            <v>3196.6523156091998</v>
          </cell>
          <cell r="AG826">
            <v>2</v>
          </cell>
          <cell r="AH826">
            <v>1222835.7675418255</v>
          </cell>
          <cell r="AI826">
            <v>-91.556943780360456</v>
          </cell>
          <cell r="AJ826">
            <v>-4.8167584059533069E-4</v>
          </cell>
          <cell r="AK826">
            <v>-91.556943780360456</v>
          </cell>
        </row>
        <row r="827">
          <cell r="B827" t="str">
            <v>LoPGas</v>
          </cell>
          <cell r="C827" t="str">
            <v>Leader</v>
          </cell>
          <cell r="D827" t="str">
            <v>x</v>
          </cell>
          <cell r="E827" t="str">
            <v>L</v>
          </cell>
          <cell r="F827">
            <v>40</v>
          </cell>
          <cell r="G827">
            <v>115</v>
          </cell>
          <cell r="J827">
            <v>5.4</v>
          </cell>
          <cell r="K827">
            <v>5.4</v>
          </cell>
          <cell r="L827">
            <v>80</v>
          </cell>
          <cell r="M827">
            <v>47.514615555680514</v>
          </cell>
          <cell r="N827">
            <v>253440.00000000003</v>
          </cell>
          <cell r="O827">
            <v>21.12</v>
          </cell>
          <cell r="P827">
            <v>1</v>
          </cell>
          <cell r="Q827">
            <v>150</v>
          </cell>
          <cell r="R827">
            <v>1</v>
          </cell>
          <cell r="S827">
            <v>1.4046444981305601</v>
          </cell>
          <cell r="T827">
            <v>0.75</v>
          </cell>
          <cell r="U827">
            <v>133.489</v>
          </cell>
          <cell r="V827">
            <v>12.535528962701775</v>
          </cell>
          <cell r="W827">
            <v>5.6932435179603971</v>
          </cell>
          <cell r="X827">
            <v>47.883748419146293</v>
          </cell>
          <cell r="Y827">
            <v>48.252881282612073</v>
          </cell>
          <cell r="Z827">
            <v>2.2726088656791377E-2</v>
          </cell>
          <cell r="AA827">
            <v>2.1206763577427869E-2</v>
          </cell>
          <cell r="AB827">
            <v>5.5502556253984103</v>
          </cell>
          <cell r="AC827">
            <v>0.96839574575863951</v>
          </cell>
          <cell r="AD827">
            <v>1.3579554241580407</v>
          </cell>
          <cell r="AE827">
            <v>3823.08973547904</v>
          </cell>
          <cell r="AF827">
            <v>3462.2903731131332</v>
          </cell>
          <cell r="AG827">
            <v>2</v>
          </cell>
          <cell r="AH827">
            <v>1431536.6547215227</v>
          </cell>
          <cell r="AI827">
            <v>-736.59481540204717</v>
          </cell>
          <cell r="AJ827">
            <v>-2.9063873713780267E-3</v>
          </cell>
          <cell r="AK827">
            <v>-736.59481540204717</v>
          </cell>
        </row>
        <row r="828">
          <cell r="B828" t="str">
            <v>40_115_1_150</v>
          </cell>
          <cell r="F828">
            <v>40</v>
          </cell>
          <cell r="G828">
            <v>115</v>
          </cell>
          <cell r="H828">
            <v>30.121992029844087</v>
          </cell>
          <cell r="R828">
            <v>1</v>
          </cell>
          <cell r="W828">
            <v>5.6932435179603971</v>
          </cell>
          <cell r="X828">
            <v>9.8780079701559131</v>
          </cell>
          <cell r="AK828">
            <v>-976.30996675148594</v>
          </cell>
          <cell r="AL828">
            <v>2.9063873713780267E-3</v>
          </cell>
          <cell r="AM828">
            <v>-736.59481540204717</v>
          </cell>
        </row>
        <row r="829">
          <cell r="B829" t="str">
            <v>LoPGas</v>
          </cell>
          <cell r="C829" t="str">
            <v>Branch</v>
          </cell>
          <cell r="D829" t="str">
            <v>x</v>
          </cell>
          <cell r="E829" t="str">
            <v>B</v>
          </cell>
          <cell r="F829">
            <v>40</v>
          </cell>
          <cell r="G829">
            <v>115</v>
          </cell>
          <cell r="J829">
            <v>5.4</v>
          </cell>
          <cell r="K829">
            <v>5.4</v>
          </cell>
          <cell r="L829">
            <v>80</v>
          </cell>
          <cell r="M829">
            <v>45.4</v>
          </cell>
          <cell r="N829">
            <v>13200.000000000002</v>
          </cell>
          <cell r="O829">
            <v>1.2</v>
          </cell>
          <cell r="P829">
            <v>16</v>
          </cell>
          <cell r="Q829">
            <v>30</v>
          </cell>
          <cell r="R829">
            <v>1</v>
          </cell>
          <cell r="S829">
            <v>0.5</v>
          </cell>
          <cell r="T829">
            <v>0.75</v>
          </cell>
          <cell r="U829">
            <v>133.489</v>
          </cell>
          <cell r="V829">
            <v>2.1124022770264963</v>
          </cell>
          <cell r="W829">
            <v>0.93057369032003834</v>
          </cell>
          <cell r="X829">
            <v>46.186555880569635</v>
          </cell>
          <cell r="Y829">
            <v>46.973111761139272</v>
          </cell>
          <cell r="Z829">
            <v>4.5465657836395224E-2</v>
          </cell>
          <cell r="AA829">
            <v>9.145832249536183E-2</v>
          </cell>
          <cell r="AB829">
            <v>10.590508807326579</v>
          </cell>
          <cell r="AC829">
            <v>1.3826349521493424</v>
          </cell>
          <cell r="AD829">
            <v>1.3813185571026481</v>
          </cell>
          <cell r="AE829">
            <v>199.11925705619998</v>
          </cell>
          <cell r="AF829">
            <v>1574.0161036235797</v>
          </cell>
          <cell r="AG829">
            <v>2</v>
          </cell>
          <cell r="AH829">
            <v>226983.50295794429</v>
          </cell>
          <cell r="AI829">
            <v>-84.065792187110191</v>
          </cell>
          <cell r="AJ829">
            <v>-6.36862062023562E-3</v>
          </cell>
          <cell r="AK829">
            <v>-1345.052674993763</v>
          </cell>
        </row>
        <row r="830">
          <cell r="B830" t="str">
            <v>LoPGas</v>
          </cell>
          <cell r="C830" t="str">
            <v>Header</v>
          </cell>
          <cell r="D830" t="str">
            <v>x</v>
          </cell>
          <cell r="E830" t="str">
            <v>H</v>
          </cell>
          <cell r="F830">
            <v>40</v>
          </cell>
          <cell r="G830">
            <v>115</v>
          </cell>
          <cell r="J830">
            <v>5.4</v>
          </cell>
          <cell r="K830">
            <v>5.4</v>
          </cell>
          <cell r="L830">
            <v>80</v>
          </cell>
          <cell r="M830">
            <v>46.973111761139272</v>
          </cell>
          <cell r="N830">
            <v>63360</v>
          </cell>
          <cell r="O830">
            <v>5.28</v>
          </cell>
          <cell r="P830">
            <v>1</v>
          </cell>
          <cell r="Q830">
            <v>20</v>
          </cell>
          <cell r="R830">
            <v>1</v>
          </cell>
          <cell r="S830">
            <v>0.73278748682815997</v>
          </cell>
          <cell r="T830">
            <v>0.75</v>
          </cell>
          <cell r="U830">
            <v>133.489</v>
          </cell>
          <cell r="V830">
            <v>3.3707206729906476</v>
          </cell>
          <cell r="W830">
            <v>1.4911738835299602</v>
          </cell>
          <cell r="X830">
            <v>47.10484396636339</v>
          </cell>
          <cell r="Y830">
            <v>47.236576171587501</v>
          </cell>
          <cell r="Z830">
            <v>7.9772701727990336E-3</v>
          </cell>
          <cell r="AA830">
            <v>3.6627564169116701E-2</v>
          </cell>
          <cell r="AB830">
            <v>8.5114816344094599</v>
          </cell>
          <cell r="AC830">
            <v>1.2454954251219716</v>
          </cell>
          <cell r="AD830">
            <v>1.3735416943577632</v>
          </cell>
          <cell r="AE830">
            <v>955.77243386975988</v>
          </cell>
          <cell r="AF830">
            <v>3278.8218906728866</v>
          </cell>
          <cell r="AG830">
            <v>2</v>
          </cell>
          <cell r="AH830">
            <v>713335.37373640749</v>
          </cell>
          <cell r="AI830">
            <v>-67.176451269019651</v>
          </cell>
          <cell r="AJ830">
            <v>-1.0602343950287193E-3</v>
          </cell>
          <cell r="AK830">
            <v>-67.176451269019651</v>
          </cell>
        </row>
        <row r="831">
          <cell r="B831" t="str">
            <v>LoPGas</v>
          </cell>
          <cell r="C831" t="str">
            <v>Header</v>
          </cell>
          <cell r="D831" t="str">
            <v>x</v>
          </cell>
          <cell r="E831" t="str">
            <v>H</v>
          </cell>
          <cell r="F831">
            <v>40</v>
          </cell>
          <cell r="G831">
            <v>115</v>
          </cell>
          <cell r="J831">
            <v>5.4</v>
          </cell>
          <cell r="K831">
            <v>5.4</v>
          </cell>
          <cell r="L831">
            <v>80</v>
          </cell>
          <cell r="M831">
            <v>47.236576171587501</v>
          </cell>
          <cell r="N831">
            <v>126720</v>
          </cell>
          <cell r="O831">
            <v>10.56</v>
          </cell>
          <cell r="P831">
            <v>1</v>
          </cell>
          <cell r="Q831">
            <v>20</v>
          </cell>
          <cell r="R831">
            <v>1</v>
          </cell>
          <cell r="S831">
            <v>1.01473233779264</v>
          </cell>
          <cell r="T831">
            <v>0.75</v>
          </cell>
          <cell r="U831">
            <v>133.489</v>
          </cell>
          <cell r="V831">
            <v>2.2605348832813696</v>
          </cell>
          <cell r="W831">
            <v>0.99583034505786827</v>
          </cell>
          <cell r="X831">
            <v>47.315865032393276</v>
          </cell>
          <cell r="Y831">
            <v>47.395153893199058</v>
          </cell>
          <cell r="Z831">
            <v>4.8400839436701926E-3</v>
          </cell>
          <cell r="AA831">
            <v>2.7776435350460218E-2</v>
          </cell>
          <cell r="AB831">
            <v>6.9331063611990746</v>
          </cell>
          <cell r="AC831">
            <v>1.1110762087478199</v>
          </cell>
          <cell r="AD831">
            <v>1.3670857567818118</v>
          </cell>
          <cell r="AE831">
            <v>1911.5448677395198</v>
          </cell>
          <cell r="AF831">
            <v>3250.5089307541411</v>
          </cell>
          <cell r="AG831">
            <v>2</v>
          </cell>
          <cell r="AH831">
            <v>1006165.0843542389</v>
          </cell>
          <cell r="AI831">
            <v>-80.981756300058692</v>
          </cell>
          <cell r="AJ831">
            <v>-6.390605768628369E-4</v>
          </cell>
          <cell r="AK831">
            <v>-80.981756300058692</v>
          </cell>
        </row>
        <row r="832">
          <cell r="B832" t="str">
            <v>LoPGas</v>
          </cell>
          <cell r="C832" t="str">
            <v>Header</v>
          </cell>
          <cell r="D832" t="str">
            <v>x</v>
          </cell>
          <cell r="E832" t="str">
            <v>H</v>
          </cell>
          <cell r="F832">
            <v>40</v>
          </cell>
          <cell r="G832">
            <v>115</v>
          </cell>
          <cell r="J832">
            <v>5.4</v>
          </cell>
          <cell r="K832">
            <v>5.4</v>
          </cell>
          <cell r="L832">
            <v>80</v>
          </cell>
          <cell r="M832">
            <v>47.395153893199058</v>
          </cell>
          <cell r="N832">
            <v>190080</v>
          </cell>
          <cell r="O832">
            <v>15.84</v>
          </cell>
          <cell r="P832">
            <v>1</v>
          </cell>
          <cell r="Q832">
            <v>20</v>
          </cell>
          <cell r="R832">
            <v>1</v>
          </cell>
          <cell r="S832">
            <v>1.2386846748934399</v>
          </cell>
          <cell r="T832">
            <v>0.75</v>
          </cell>
          <cell r="U832">
            <v>133.489</v>
          </cell>
          <cell r="V832">
            <v>1.7415134305629874</v>
          </cell>
          <cell r="W832">
            <v>0.7671865332876493</v>
          </cell>
          <cell r="X832">
            <v>47.454884724439786</v>
          </cell>
          <cell r="Y832">
            <v>47.514615555680514</v>
          </cell>
          <cell r="Z832">
            <v>3.6639235189193098E-3</v>
          </cell>
          <cell r="AA832">
            <v>2.3747086404526649E-2</v>
          </cell>
          <cell r="AB832">
            <v>6.0613410564312922</v>
          </cell>
          <cell r="AC832">
            <v>1.0241659213435257</v>
          </cell>
          <cell r="AD832">
            <v>1.3618178456023249</v>
          </cell>
          <cell r="AE832">
            <v>2867.3173016092796</v>
          </cell>
          <cell r="AF832">
            <v>3196.6523156091998</v>
          </cell>
          <cell r="AG832">
            <v>2</v>
          </cell>
          <cell r="AH832">
            <v>1222835.7675418255</v>
          </cell>
          <cell r="AI832">
            <v>-91.556943780360456</v>
          </cell>
          <cell r="AJ832">
            <v>-4.8167584059533069E-4</v>
          </cell>
          <cell r="AK832">
            <v>-91.556943780360456</v>
          </cell>
        </row>
        <row r="833">
          <cell r="B833" t="str">
            <v>LoPGas</v>
          </cell>
          <cell r="C833" t="str">
            <v>Leader</v>
          </cell>
          <cell r="D833" t="str">
            <v>x</v>
          </cell>
          <cell r="E833" t="str">
            <v>L</v>
          </cell>
          <cell r="F833">
            <v>40</v>
          </cell>
          <cell r="G833">
            <v>115</v>
          </cell>
          <cell r="J833">
            <v>5.4</v>
          </cell>
          <cell r="K833">
            <v>5.4</v>
          </cell>
          <cell r="L833">
            <v>80</v>
          </cell>
          <cell r="M833">
            <v>47.514615555680514</v>
          </cell>
          <cell r="N833">
            <v>253440.00000000003</v>
          </cell>
          <cell r="O833">
            <v>21.12</v>
          </cell>
          <cell r="P833">
            <v>1</v>
          </cell>
          <cell r="Q833">
            <v>200</v>
          </cell>
          <cell r="R833">
            <v>1</v>
          </cell>
          <cell r="S833">
            <v>1.4046444981305601</v>
          </cell>
          <cell r="T833">
            <v>0.75</v>
          </cell>
          <cell r="U833">
            <v>133.489</v>
          </cell>
          <cell r="V833">
            <v>17.110356615412794</v>
          </cell>
          <cell r="W833">
            <v>7.8809061397454343</v>
          </cell>
          <cell r="X833">
            <v>48.009735169834144</v>
          </cell>
          <cell r="Y833">
            <v>48.504854783987774</v>
          </cell>
          <cell r="Z833">
            <v>3.0482607647896232E-2</v>
          </cell>
          <cell r="AA833">
            <v>2.1312666375744759E-2</v>
          </cell>
          <cell r="AB833">
            <v>5.5502556253984103</v>
          </cell>
          <cell r="AC833">
            <v>0.96839688022421877</v>
          </cell>
          <cell r="AD833">
            <v>1.3579538333291994</v>
          </cell>
          <cell r="AE833">
            <v>3823.08973547904</v>
          </cell>
          <cell r="AF833">
            <v>3544.5819427483225</v>
          </cell>
          <cell r="AG833">
            <v>2</v>
          </cell>
          <cell r="AH833">
            <v>1432430.9279200688</v>
          </cell>
          <cell r="AI833">
            <v>-978.22265015785013</v>
          </cell>
          <cell r="AJ833">
            <v>-3.859780027453638E-3</v>
          </cell>
          <cell r="AK833">
            <v>-978.22265015785013</v>
          </cell>
        </row>
        <row r="834">
          <cell r="B834" t="str">
            <v>40_115_1_200</v>
          </cell>
          <cell r="F834">
            <v>40</v>
          </cell>
          <cell r="G834">
            <v>115</v>
          </cell>
          <cell r="H834">
            <v>27.93432940805905</v>
          </cell>
          <cell r="R834">
            <v>1</v>
          </cell>
          <cell r="W834">
            <v>7.8809061397454343</v>
          </cell>
          <cell r="X834">
            <v>12.06567059194095</v>
          </cell>
          <cell r="AK834">
            <v>-1217.9378015072889</v>
          </cell>
          <cell r="AL834">
            <v>3.859780027453638E-3</v>
          </cell>
          <cell r="AM834">
            <v>-978.22265015785013</v>
          </cell>
        </row>
      </sheetData>
      <sheetData sheetId="9">
        <row r="5">
          <cell r="B5" t="str">
            <v>Pipe</v>
          </cell>
          <cell r="C5" t="str">
            <v>Description</v>
          </cell>
          <cell r="D5" t="str">
            <v>Include</v>
          </cell>
          <cell r="E5" t="str">
            <v>Pipe Leg</v>
          </cell>
          <cell r="F5" t="str">
            <v>SST coil</v>
          </cell>
          <cell r="G5" t="str">
            <v>SDT coil</v>
          </cell>
          <cell r="H5" t="str">
            <v>SST comp</v>
          </cell>
          <cell r="I5" t="str">
            <v>SDT comp</v>
          </cell>
          <cell r="J5" t="str">
            <v>SH</v>
          </cell>
          <cell r="K5" t="str">
            <v>SC</v>
          </cell>
          <cell r="L5" t="str">
            <v>T envir</v>
          </cell>
          <cell r="M5" t="str">
            <v>Tin</v>
          </cell>
          <cell r="N5" t="str">
            <v>CapBtuh</v>
          </cell>
          <cell r="O5" t="str">
            <v>Tons</v>
          </cell>
          <cell r="P5" t="str">
            <v>num units</v>
          </cell>
          <cell r="Q5" t="str">
            <v>Pipe Len</v>
          </cell>
          <cell r="R5" t="str">
            <v>PLR</v>
          </cell>
          <cell r="S5" t="str">
            <v>Dia</v>
          </cell>
          <cell r="T5" t="str">
            <v>Ins Thk</v>
          </cell>
          <cell r="U5" t="str">
            <v>Pin</v>
          </cell>
          <cell r="V5" t="str">
            <v>DP</v>
          </cell>
          <cell r="W5" t="str">
            <v>DTsat</v>
          </cell>
          <cell r="X5" t="str">
            <v>Tavg</v>
          </cell>
          <cell r="Y5" t="str">
            <v>Tout</v>
          </cell>
          <cell r="Z5" t="str">
            <v>Eff</v>
          </cell>
          <cell r="AA5" t="str">
            <v>Ri/L</v>
          </cell>
          <cell r="AB5" t="str">
            <v>Rins/L</v>
          </cell>
          <cell r="AC5" t="str">
            <v>Ro/L</v>
          </cell>
          <cell r="AD5" t="str">
            <v>ho_t</v>
          </cell>
          <cell r="AE5" t="str">
            <v>Mrefg</v>
          </cell>
          <cell r="AF5" t="str">
            <v>V</v>
          </cell>
          <cell r="AG5" t="str">
            <v>Iter Count</v>
          </cell>
          <cell r="AH5" t="str">
            <v>Re</v>
          </cell>
          <cell r="AI5" t="str">
            <v>Qloss</v>
          </cell>
          <cell r="AJ5" t="str">
            <v>PctLoss</v>
          </cell>
          <cell r="AK5" t="str">
            <v>Tot Loss</v>
          </cell>
          <cell r="AL5" t="str">
            <v>Pct of Full Cap</v>
          </cell>
        </row>
        <row r="7">
          <cell r="B7" t="str">
            <v>LoPGas</v>
          </cell>
          <cell r="C7" t="str">
            <v>Branch</v>
          </cell>
          <cell r="D7" t="str">
            <v>x</v>
          </cell>
          <cell r="E7" t="str">
            <v>B</v>
          </cell>
          <cell r="F7">
            <v>15</v>
          </cell>
          <cell r="G7">
            <v>115</v>
          </cell>
          <cell r="J7">
            <v>5.4</v>
          </cell>
          <cell r="K7">
            <v>5.4</v>
          </cell>
          <cell r="L7">
            <v>60</v>
          </cell>
          <cell r="M7">
            <v>20.399999999999999</v>
          </cell>
          <cell r="N7">
            <v>13200.000000000002</v>
          </cell>
          <cell r="O7">
            <v>1.2</v>
          </cell>
          <cell r="P7">
            <v>16</v>
          </cell>
          <cell r="Q7">
            <v>30</v>
          </cell>
          <cell r="R7">
            <v>1</v>
          </cell>
          <cell r="S7">
            <v>0.5</v>
          </cell>
          <cell r="T7">
            <v>0.75</v>
          </cell>
          <cell r="U7">
            <v>84.947000000000003</v>
          </cell>
          <cell r="V7">
            <v>3.5410172220099176</v>
          </cell>
          <cell r="W7">
            <v>2.2179023782810923</v>
          </cell>
          <cell r="X7">
            <v>21.357862698664</v>
          </cell>
          <cell r="Y7">
            <v>22.315725397327999</v>
          </cell>
          <cell r="Z7">
            <v>4.8376903972929264E-2</v>
          </cell>
          <cell r="AA7">
            <v>9.6316045547015922E-2</v>
          </cell>
          <cell r="AB7">
            <v>10.590508807326579</v>
          </cell>
          <cell r="AC7">
            <v>1.4517230920105164</v>
          </cell>
          <cell r="AD7">
            <v>1.3155809999947174</v>
          </cell>
          <cell r="AE7">
            <v>205.50732990466565</v>
          </cell>
          <cell r="AF7">
            <v>2596.8599065826384</v>
          </cell>
          <cell r="AG7">
            <v>2</v>
          </cell>
          <cell r="AH7">
            <v>249814.73774409745</v>
          </cell>
          <cell r="AI7">
            <v>-95.483137689387192</v>
          </cell>
          <cell r="AJ7">
            <v>-7.2335710370747862E-3</v>
          </cell>
          <cell r="AK7">
            <v>-1527.7302030301951</v>
          </cell>
        </row>
        <row r="8">
          <cell r="B8" t="str">
            <v>LoPGas</v>
          </cell>
          <cell r="C8" t="str">
            <v>Header</v>
          </cell>
          <cell r="D8" t="str">
            <v>x</v>
          </cell>
          <cell r="E8" t="str">
            <v>H</v>
          </cell>
          <cell r="F8">
            <v>15</v>
          </cell>
          <cell r="G8">
            <v>115</v>
          </cell>
          <cell r="J8">
            <v>5.4</v>
          </cell>
          <cell r="K8">
            <v>5.4</v>
          </cell>
          <cell r="L8">
            <v>60</v>
          </cell>
          <cell r="M8">
            <v>22.315725397327999</v>
          </cell>
          <cell r="N8">
            <v>63360</v>
          </cell>
          <cell r="O8">
            <v>5.28</v>
          </cell>
          <cell r="P8">
            <v>1</v>
          </cell>
          <cell r="Q8">
            <v>20</v>
          </cell>
          <cell r="R8">
            <v>1</v>
          </cell>
          <cell r="S8">
            <v>0.73278748682815997</v>
          </cell>
          <cell r="T8">
            <v>0.75</v>
          </cell>
          <cell r="U8">
            <v>84.947000000000003</v>
          </cell>
          <cell r="V8">
            <v>5.7336244714711588</v>
          </cell>
          <cell r="W8">
            <v>3.6281611358438113</v>
          </cell>
          <cell r="X8">
            <v>22.47651909884863</v>
          </cell>
          <cell r="Y8">
            <v>22.637312800369262</v>
          </cell>
          <cell r="Z8">
            <v>8.5337294251236484E-3</v>
          </cell>
          <cell r="AA8">
            <v>3.8638830898151844E-2</v>
          </cell>
          <cell r="AB8">
            <v>8.5114816344094599</v>
          </cell>
          <cell r="AC8">
            <v>1.3083364780832147</v>
          </cell>
          <cell r="AD8">
            <v>1.3075687525300861</v>
          </cell>
          <cell r="AE8">
            <v>986.43518354239495</v>
          </cell>
          <cell r="AF8">
            <v>5464.3541367592479</v>
          </cell>
          <cell r="AG8">
            <v>2</v>
          </cell>
          <cell r="AH8">
            <v>784761.502468138</v>
          </cell>
          <cell r="AI8">
            <v>-76.123984596189999</v>
          </cell>
          <cell r="AJ8">
            <v>-1.201451777086332E-3</v>
          </cell>
          <cell r="AK8">
            <v>-76.123984596189999</v>
          </cell>
        </row>
        <row r="9">
          <cell r="B9" t="str">
            <v>LoPGas</v>
          </cell>
          <cell r="C9" t="str">
            <v>Header</v>
          </cell>
          <cell r="D9" t="str">
            <v>x</v>
          </cell>
          <cell r="E9" t="str">
            <v>H</v>
          </cell>
          <cell r="F9">
            <v>15</v>
          </cell>
          <cell r="G9">
            <v>115</v>
          </cell>
          <cell r="J9">
            <v>5.4</v>
          </cell>
          <cell r="K9">
            <v>5.4</v>
          </cell>
          <cell r="L9">
            <v>60</v>
          </cell>
          <cell r="M9">
            <v>22.637312800369262</v>
          </cell>
          <cell r="N9">
            <v>126720</v>
          </cell>
          <cell r="O9">
            <v>10.56</v>
          </cell>
          <cell r="P9">
            <v>1</v>
          </cell>
          <cell r="Q9">
            <v>20</v>
          </cell>
          <cell r="R9">
            <v>1</v>
          </cell>
          <cell r="S9">
            <v>1.01473233779264</v>
          </cell>
          <cell r="T9">
            <v>0.75</v>
          </cell>
          <cell r="U9">
            <v>84.947000000000003</v>
          </cell>
          <cell r="V9">
            <v>3.8189596076183929</v>
          </cell>
          <cell r="W9">
            <v>2.3955013467210193</v>
          </cell>
          <cell r="X9">
            <v>22.733755343128216</v>
          </cell>
          <cell r="Y9">
            <v>22.830197885887173</v>
          </cell>
          <cell r="Z9">
            <v>5.1625056968551686E-3</v>
          </cell>
          <cell r="AA9">
            <v>2.9268068438781152E-2</v>
          </cell>
          <cell r="AB9">
            <v>6.9331063611990746</v>
          </cell>
          <cell r="AC9">
            <v>1.1673017700047734</v>
          </cell>
          <cell r="AD9">
            <v>1.3012371768031059</v>
          </cell>
          <cell r="AE9">
            <v>1972.8703670847899</v>
          </cell>
          <cell r="AF9">
            <v>5372.3203237569169</v>
          </cell>
          <cell r="AG9">
            <v>2</v>
          </cell>
          <cell r="AH9">
            <v>1106663.2889072914</v>
          </cell>
          <cell r="AI9">
            <v>-91.679325340779229</v>
          </cell>
          <cell r="AJ9">
            <v>-7.2347952446953309E-4</v>
          </cell>
          <cell r="AK9">
            <v>-91.679325340779229</v>
          </cell>
        </row>
        <row r="10">
          <cell r="B10" t="str">
            <v>LoPGas</v>
          </cell>
          <cell r="C10" t="str">
            <v>Header</v>
          </cell>
          <cell r="D10" t="str">
            <v>x</v>
          </cell>
          <cell r="E10" t="str">
            <v>H</v>
          </cell>
          <cell r="F10">
            <v>15</v>
          </cell>
          <cell r="G10">
            <v>115</v>
          </cell>
          <cell r="J10">
            <v>5.4</v>
          </cell>
          <cell r="K10">
            <v>5.4</v>
          </cell>
          <cell r="L10">
            <v>60</v>
          </cell>
          <cell r="M10">
            <v>22.830197885887173</v>
          </cell>
          <cell r="N10">
            <v>190080</v>
          </cell>
          <cell r="O10">
            <v>15.84</v>
          </cell>
          <cell r="P10">
            <v>1</v>
          </cell>
          <cell r="Q10">
            <v>20</v>
          </cell>
          <cell r="R10">
            <v>1</v>
          </cell>
          <cell r="S10">
            <v>1.2386846748934399</v>
          </cell>
          <cell r="T10">
            <v>0.75</v>
          </cell>
          <cell r="U10">
            <v>84.947000000000003</v>
          </cell>
          <cell r="V10">
            <v>2.9335181405111492</v>
          </cell>
          <cell r="W10">
            <v>1.8321902648055097</v>
          </cell>
          <cell r="X10">
            <v>22.90272898737209</v>
          </cell>
          <cell r="Y10">
            <v>22.975260088857006</v>
          </cell>
          <cell r="Z10">
            <v>3.9026896760032681E-3</v>
          </cell>
          <cell r="AA10">
            <v>2.5010016903157458E-2</v>
          </cell>
          <cell r="AB10">
            <v>6.0613410564312922</v>
          </cell>
          <cell r="AC10">
            <v>1.0761755153309669</v>
          </cell>
          <cell r="AD10">
            <v>1.2960036803238606</v>
          </cell>
          <cell r="AE10">
            <v>2959.3055506271849</v>
          </cell>
          <cell r="AF10">
            <v>5263.5084533740182</v>
          </cell>
          <cell r="AG10">
            <v>2</v>
          </cell>
          <cell r="AH10">
            <v>1344804.7075876321</v>
          </cell>
          <cell r="AI10">
            <v>-103.58697669985632</v>
          </cell>
          <cell r="AJ10">
            <v>-5.4496515519705552E-4</v>
          </cell>
          <cell r="AK10">
            <v>-103.58697669985632</v>
          </cell>
        </row>
        <row r="11">
          <cell r="B11" t="str">
            <v>LoPGas</v>
          </cell>
          <cell r="C11" t="str">
            <v>Leader</v>
          </cell>
          <cell r="D11" t="str">
            <v>x</v>
          </cell>
          <cell r="E11" t="str">
            <v>L</v>
          </cell>
          <cell r="F11">
            <v>15</v>
          </cell>
          <cell r="G11">
            <v>115</v>
          </cell>
          <cell r="J11">
            <v>5.4</v>
          </cell>
          <cell r="K11">
            <v>5.4</v>
          </cell>
          <cell r="L11">
            <v>60</v>
          </cell>
          <cell r="M11">
            <v>22.975260088857006</v>
          </cell>
          <cell r="N11">
            <v>253440.00000000003</v>
          </cell>
          <cell r="O11">
            <v>21.12</v>
          </cell>
          <cell r="P11">
            <v>1</v>
          </cell>
          <cell r="Q11">
            <v>40</v>
          </cell>
          <cell r="R11">
            <v>1</v>
          </cell>
          <cell r="S11">
            <v>1.4046444981305601</v>
          </cell>
          <cell r="T11">
            <v>0.75</v>
          </cell>
          <cell r="U11">
            <v>84.947000000000003</v>
          </cell>
          <cell r="V11">
            <v>5.4339801914354213</v>
          </cell>
          <cell r="W11">
            <v>3.4338392940566944</v>
          </cell>
          <cell r="X11">
            <v>23.093764343470703</v>
          </cell>
          <cell r="Y11">
            <v>23.212268598084396</v>
          </cell>
          <cell r="Z11">
            <v>6.401355142431675E-3</v>
          </cell>
          <cell r="AA11">
            <v>2.2142051209060237E-2</v>
          </cell>
          <cell r="AB11">
            <v>5.5502556253984103</v>
          </cell>
          <cell r="AC11">
            <v>1.0177204732480829</v>
          </cell>
          <cell r="AD11">
            <v>1.2921409073038834</v>
          </cell>
          <cell r="AE11">
            <v>3945.7407341695803</v>
          </cell>
          <cell r="AF11">
            <v>5497.4486282605039</v>
          </cell>
          <cell r="AG11">
            <v>2</v>
          </cell>
          <cell r="AH11">
            <v>1572352.1634197915</v>
          </cell>
          <cell r="AI11">
            <v>-224.00878393794031</v>
          </cell>
          <cell r="AJ11">
            <v>-8.8387304268442346E-4</v>
          </cell>
          <cell r="AK11">
            <v>-224.00878393794031</v>
          </cell>
        </row>
        <row r="12">
          <cell r="B12" t="str">
            <v>15_115_1_40</v>
          </cell>
          <cell r="F12">
            <v>15</v>
          </cell>
          <cell r="G12">
            <v>115</v>
          </cell>
          <cell r="H12">
            <v>1.492405580291873</v>
          </cell>
          <cell r="R12">
            <v>1</v>
          </cell>
          <cell r="W12">
            <v>3.4338392940566944</v>
          </cell>
          <cell r="X12">
            <v>13.507594419708127</v>
          </cell>
          <cell r="AK12">
            <v>-495.39907057476591</v>
          </cell>
          <cell r="AL12">
            <v>8.8387304268442346E-4</v>
          </cell>
          <cell r="AM12">
            <v>-224.00878393794031</v>
          </cell>
        </row>
        <row r="13">
          <cell r="B13" t="str">
            <v>LoPGas</v>
          </cell>
          <cell r="C13" t="str">
            <v>Branch</v>
          </cell>
          <cell r="D13" t="str">
            <v>x</v>
          </cell>
          <cell r="E13" t="str">
            <v>B</v>
          </cell>
          <cell r="F13">
            <v>15</v>
          </cell>
          <cell r="G13">
            <v>115</v>
          </cell>
          <cell r="J13">
            <v>5.4</v>
          </cell>
          <cell r="K13">
            <v>5.4</v>
          </cell>
          <cell r="L13">
            <v>60</v>
          </cell>
          <cell r="M13">
            <v>20.399999999999999</v>
          </cell>
          <cell r="N13">
            <v>13200.000000000002</v>
          </cell>
          <cell r="O13">
            <v>1.2</v>
          </cell>
          <cell r="P13">
            <v>16</v>
          </cell>
          <cell r="Q13">
            <v>30</v>
          </cell>
          <cell r="R13">
            <v>1</v>
          </cell>
          <cell r="S13">
            <v>0.5</v>
          </cell>
          <cell r="T13">
            <v>0.75</v>
          </cell>
          <cell r="U13">
            <v>84.947000000000003</v>
          </cell>
          <cell r="V13">
            <v>3.5410172220099176</v>
          </cell>
          <cell r="W13">
            <v>2.2179023782810923</v>
          </cell>
          <cell r="X13">
            <v>21.357862698664</v>
          </cell>
          <cell r="Y13">
            <v>22.315725397327999</v>
          </cell>
          <cell r="Z13">
            <v>4.8376903972929264E-2</v>
          </cell>
          <cell r="AA13">
            <v>9.6316045547015922E-2</v>
          </cell>
          <cell r="AB13">
            <v>10.590508807326579</v>
          </cell>
          <cell r="AC13">
            <v>1.4517230920105164</v>
          </cell>
          <cell r="AD13">
            <v>1.3155809999947174</v>
          </cell>
          <cell r="AE13">
            <v>205.50732990466565</v>
          </cell>
          <cell r="AF13">
            <v>2596.8599065826384</v>
          </cell>
          <cell r="AG13">
            <v>2</v>
          </cell>
          <cell r="AH13">
            <v>249814.73774409745</v>
          </cell>
          <cell r="AI13">
            <v>-95.483137689387192</v>
          </cell>
          <cell r="AJ13">
            <v>-7.2335710370747862E-3</v>
          </cell>
          <cell r="AK13">
            <v>-1527.7302030301951</v>
          </cell>
        </row>
        <row r="14">
          <cell r="B14" t="str">
            <v>LoPGas</v>
          </cell>
          <cell r="C14" t="str">
            <v>Header</v>
          </cell>
          <cell r="D14" t="str">
            <v>x</v>
          </cell>
          <cell r="E14" t="str">
            <v>H</v>
          </cell>
          <cell r="F14">
            <v>15</v>
          </cell>
          <cell r="G14">
            <v>115</v>
          </cell>
          <cell r="J14">
            <v>5.4</v>
          </cell>
          <cell r="K14">
            <v>5.4</v>
          </cell>
          <cell r="L14">
            <v>60</v>
          </cell>
          <cell r="M14">
            <v>22.315725397327999</v>
          </cell>
          <cell r="N14">
            <v>63360</v>
          </cell>
          <cell r="O14">
            <v>5.28</v>
          </cell>
          <cell r="P14">
            <v>1</v>
          </cell>
          <cell r="Q14">
            <v>20</v>
          </cell>
          <cell r="R14">
            <v>1</v>
          </cell>
          <cell r="S14">
            <v>0.73278748682815997</v>
          </cell>
          <cell r="T14">
            <v>0.75</v>
          </cell>
          <cell r="U14">
            <v>84.947000000000003</v>
          </cell>
          <cell r="V14">
            <v>5.7336244714711588</v>
          </cell>
          <cell r="W14">
            <v>3.6281611358438113</v>
          </cell>
          <cell r="X14">
            <v>22.47651909884863</v>
          </cell>
          <cell r="Y14">
            <v>22.637312800369262</v>
          </cell>
          <cell r="Z14">
            <v>8.5337294251236484E-3</v>
          </cell>
          <cell r="AA14">
            <v>3.8638830898151844E-2</v>
          </cell>
          <cell r="AB14">
            <v>8.5114816344094599</v>
          </cell>
          <cell r="AC14">
            <v>1.3083364780832147</v>
          </cell>
          <cell r="AD14">
            <v>1.3075687525300861</v>
          </cell>
          <cell r="AE14">
            <v>986.43518354239495</v>
          </cell>
          <cell r="AF14">
            <v>5464.3541367592479</v>
          </cell>
          <cell r="AG14">
            <v>2</v>
          </cell>
          <cell r="AH14">
            <v>784761.502468138</v>
          </cell>
          <cell r="AI14">
            <v>-76.123984596189999</v>
          </cell>
          <cell r="AJ14">
            <v>-1.201451777086332E-3</v>
          </cell>
          <cell r="AK14">
            <v>-76.123984596189999</v>
          </cell>
        </row>
        <row r="15">
          <cell r="B15" t="str">
            <v>LoPGas</v>
          </cell>
          <cell r="C15" t="str">
            <v>Header</v>
          </cell>
          <cell r="D15" t="str">
            <v>x</v>
          </cell>
          <cell r="E15" t="str">
            <v>H</v>
          </cell>
          <cell r="F15">
            <v>15</v>
          </cell>
          <cell r="G15">
            <v>115</v>
          </cell>
          <cell r="J15">
            <v>5.4</v>
          </cell>
          <cell r="K15">
            <v>5.4</v>
          </cell>
          <cell r="L15">
            <v>60</v>
          </cell>
          <cell r="M15">
            <v>22.637312800369262</v>
          </cell>
          <cell r="N15">
            <v>126720</v>
          </cell>
          <cell r="O15">
            <v>10.56</v>
          </cell>
          <cell r="P15">
            <v>1</v>
          </cell>
          <cell r="Q15">
            <v>20</v>
          </cell>
          <cell r="R15">
            <v>1</v>
          </cell>
          <cell r="S15">
            <v>1.01473233779264</v>
          </cell>
          <cell r="T15">
            <v>0.75</v>
          </cell>
          <cell r="U15">
            <v>84.947000000000003</v>
          </cell>
          <cell r="V15">
            <v>3.8189596076183929</v>
          </cell>
          <cell r="W15">
            <v>2.3955013467210193</v>
          </cell>
          <cell r="X15">
            <v>22.733755343128216</v>
          </cell>
          <cell r="Y15">
            <v>22.830197885887173</v>
          </cell>
          <cell r="Z15">
            <v>5.1625056968551686E-3</v>
          </cell>
          <cell r="AA15">
            <v>2.9268068438781152E-2</v>
          </cell>
          <cell r="AB15">
            <v>6.9331063611990746</v>
          </cell>
          <cell r="AC15">
            <v>1.1673017700047734</v>
          </cell>
          <cell r="AD15">
            <v>1.3012371768031059</v>
          </cell>
          <cell r="AE15">
            <v>1972.8703670847899</v>
          </cell>
          <cell r="AF15">
            <v>5372.3203237569169</v>
          </cell>
          <cell r="AG15">
            <v>2</v>
          </cell>
          <cell r="AH15">
            <v>1106663.2889072914</v>
          </cell>
          <cell r="AI15">
            <v>-91.679325340779229</v>
          </cell>
          <cell r="AJ15">
            <v>-7.2347952446953309E-4</v>
          </cell>
          <cell r="AK15">
            <v>-91.679325340779229</v>
          </cell>
        </row>
        <row r="16">
          <cell r="B16" t="str">
            <v>LoPGas</v>
          </cell>
          <cell r="C16" t="str">
            <v>Header</v>
          </cell>
          <cell r="D16" t="str">
            <v>x</v>
          </cell>
          <cell r="E16" t="str">
            <v>H</v>
          </cell>
          <cell r="F16">
            <v>15</v>
          </cell>
          <cell r="G16">
            <v>115</v>
          </cell>
          <cell r="J16">
            <v>5.4</v>
          </cell>
          <cell r="K16">
            <v>5.4</v>
          </cell>
          <cell r="L16">
            <v>60</v>
          </cell>
          <cell r="M16">
            <v>22.830197885887173</v>
          </cell>
          <cell r="N16">
            <v>190080</v>
          </cell>
          <cell r="O16">
            <v>15.84</v>
          </cell>
          <cell r="P16">
            <v>1</v>
          </cell>
          <cell r="Q16">
            <v>20</v>
          </cell>
          <cell r="R16">
            <v>1</v>
          </cell>
          <cell r="S16">
            <v>1.2386846748934399</v>
          </cell>
          <cell r="T16">
            <v>0.75</v>
          </cell>
          <cell r="U16">
            <v>84.947000000000003</v>
          </cell>
          <cell r="V16">
            <v>2.9335181405111492</v>
          </cell>
          <cell r="W16">
            <v>1.8321902648055097</v>
          </cell>
          <cell r="X16">
            <v>22.90272898737209</v>
          </cell>
          <cell r="Y16">
            <v>22.975260088857006</v>
          </cell>
          <cell r="Z16">
            <v>3.9026896760032681E-3</v>
          </cell>
          <cell r="AA16">
            <v>2.5010016903157458E-2</v>
          </cell>
          <cell r="AB16">
            <v>6.0613410564312922</v>
          </cell>
          <cell r="AC16">
            <v>1.0761755153309669</v>
          </cell>
          <cell r="AD16">
            <v>1.2960036803238606</v>
          </cell>
          <cell r="AE16">
            <v>2959.3055506271849</v>
          </cell>
          <cell r="AF16">
            <v>5263.5084533740182</v>
          </cell>
          <cell r="AG16">
            <v>2</v>
          </cell>
          <cell r="AH16">
            <v>1344804.7075876321</v>
          </cell>
          <cell r="AI16">
            <v>-103.58697669985632</v>
          </cell>
          <cell r="AJ16">
            <v>-5.4496515519705552E-4</v>
          </cell>
          <cell r="AK16">
            <v>-103.58697669985632</v>
          </cell>
        </row>
        <row r="17">
          <cell r="B17" t="str">
            <v>LoPGas</v>
          </cell>
          <cell r="C17" t="str">
            <v>Leader</v>
          </cell>
          <cell r="D17" t="str">
            <v>x</v>
          </cell>
          <cell r="E17" t="str">
            <v>L</v>
          </cell>
          <cell r="F17">
            <v>15</v>
          </cell>
          <cell r="G17">
            <v>115</v>
          </cell>
          <cell r="J17">
            <v>5.4</v>
          </cell>
          <cell r="K17">
            <v>5.4</v>
          </cell>
          <cell r="L17">
            <v>60</v>
          </cell>
          <cell r="M17">
            <v>22.975260088857006</v>
          </cell>
          <cell r="N17">
            <v>253440.00000000003</v>
          </cell>
          <cell r="O17">
            <v>21.12</v>
          </cell>
          <cell r="P17">
            <v>1</v>
          </cell>
          <cell r="Q17">
            <v>20</v>
          </cell>
          <cell r="R17">
            <v>1</v>
          </cell>
          <cell r="S17">
            <v>1.4046444981305601</v>
          </cell>
          <cell r="T17">
            <v>0.75</v>
          </cell>
          <cell r="U17">
            <v>84.947000000000003</v>
          </cell>
          <cell r="V17">
            <v>2.6630790270983327</v>
          </cell>
          <cell r="W17">
            <v>1.6618885561072609</v>
          </cell>
          <cell r="X17">
            <v>23.034167261346305</v>
          </cell>
          <cell r="Y17">
            <v>23.093074433835607</v>
          </cell>
          <cell r="Z17">
            <v>3.1820438242469162E-3</v>
          </cell>
          <cell r="AA17">
            <v>2.206626216865272E-2</v>
          </cell>
          <cell r="AB17">
            <v>5.5502556253984103</v>
          </cell>
          <cell r="AC17">
            <v>1.0177195780308417</v>
          </cell>
          <cell r="AD17">
            <v>1.2921420439105118</v>
          </cell>
          <cell r="AE17">
            <v>3945.7407341695803</v>
          </cell>
          <cell r="AF17">
            <v>5388.213235001258</v>
          </cell>
          <cell r="AG17">
            <v>2</v>
          </cell>
          <cell r="AH17">
            <v>1571817.7515984017</v>
          </cell>
          <cell r="AI17">
            <v>-112.18685539674897</v>
          </cell>
          <cell r="AJ17">
            <v>-4.4265646857934404E-4</v>
          </cell>
          <cell r="AK17">
            <v>-112.18685539674897</v>
          </cell>
        </row>
        <row r="18">
          <cell r="B18" t="str">
            <v>15_115_1_20</v>
          </cell>
          <cell r="F18">
            <v>15</v>
          </cell>
          <cell r="G18">
            <v>115</v>
          </cell>
          <cell r="H18">
            <v>3.2643563182413065</v>
          </cell>
          <cell r="R18">
            <v>1</v>
          </cell>
          <cell r="W18">
            <v>1.6618885561072609</v>
          </cell>
          <cell r="X18">
            <v>11.735643681758694</v>
          </cell>
          <cell r="AK18">
            <v>-383.57714203357455</v>
          </cell>
          <cell r="AL18">
            <v>4.4265646857934404E-4</v>
          </cell>
          <cell r="AM18">
            <v>-112.18685539674897</v>
          </cell>
        </row>
        <row r="19">
          <cell r="B19" t="str">
            <v>LoPGas</v>
          </cell>
          <cell r="C19" t="str">
            <v>Branch</v>
          </cell>
          <cell r="D19" t="str">
            <v>x</v>
          </cell>
          <cell r="E19" t="str">
            <v>B</v>
          </cell>
          <cell r="F19">
            <v>15</v>
          </cell>
          <cell r="G19">
            <v>115</v>
          </cell>
          <cell r="J19">
            <v>5.4</v>
          </cell>
          <cell r="K19">
            <v>5.4</v>
          </cell>
          <cell r="L19">
            <v>60</v>
          </cell>
          <cell r="M19">
            <v>20.399999999999999</v>
          </cell>
          <cell r="N19">
            <v>13200.000000000002</v>
          </cell>
          <cell r="O19">
            <v>1.2</v>
          </cell>
          <cell r="P19">
            <v>16</v>
          </cell>
          <cell r="Q19">
            <v>30</v>
          </cell>
          <cell r="R19">
            <v>1</v>
          </cell>
          <cell r="S19">
            <v>0.5</v>
          </cell>
          <cell r="T19">
            <v>0.75</v>
          </cell>
          <cell r="U19">
            <v>84.947000000000003</v>
          </cell>
          <cell r="V19">
            <v>3.5410172220099176</v>
          </cell>
          <cell r="W19">
            <v>2.2179023782810923</v>
          </cell>
          <cell r="X19">
            <v>21.357862698664</v>
          </cell>
          <cell r="Y19">
            <v>22.315725397327999</v>
          </cell>
          <cell r="Z19">
            <v>4.8376903972929264E-2</v>
          </cell>
          <cell r="AA19">
            <v>9.6316045547015922E-2</v>
          </cell>
          <cell r="AB19">
            <v>10.590508807326579</v>
          </cell>
          <cell r="AC19">
            <v>1.4517230920105164</v>
          </cell>
          <cell r="AD19">
            <v>1.3155809999947174</v>
          </cell>
          <cell r="AE19">
            <v>205.50732990466565</v>
          </cell>
          <cell r="AF19">
            <v>2596.8599065826384</v>
          </cell>
          <cell r="AG19">
            <v>2</v>
          </cell>
          <cell r="AH19">
            <v>249814.73774409745</v>
          </cell>
          <cell r="AI19">
            <v>-95.483137689387192</v>
          </cell>
          <cell r="AJ19">
            <v>-7.2335710370747862E-3</v>
          </cell>
          <cell r="AK19">
            <v>-1527.7302030301951</v>
          </cell>
        </row>
        <row r="20">
          <cell r="B20" t="str">
            <v>LoPGas</v>
          </cell>
          <cell r="C20" t="str">
            <v>Header</v>
          </cell>
          <cell r="D20" t="str">
            <v>x</v>
          </cell>
          <cell r="E20" t="str">
            <v>H</v>
          </cell>
          <cell r="F20">
            <v>15</v>
          </cell>
          <cell r="G20">
            <v>115</v>
          </cell>
          <cell r="J20">
            <v>5.4</v>
          </cell>
          <cell r="K20">
            <v>5.4</v>
          </cell>
          <cell r="L20">
            <v>60</v>
          </cell>
          <cell r="M20">
            <v>22.315725397327999</v>
          </cell>
          <cell r="N20">
            <v>63360</v>
          </cell>
          <cell r="O20">
            <v>5.28</v>
          </cell>
          <cell r="P20">
            <v>1</v>
          </cell>
          <cell r="Q20">
            <v>20</v>
          </cell>
          <cell r="R20">
            <v>1</v>
          </cell>
          <cell r="S20">
            <v>0.73278748682815997</v>
          </cell>
          <cell r="T20">
            <v>0.75</v>
          </cell>
          <cell r="U20">
            <v>84.947000000000003</v>
          </cell>
          <cell r="V20">
            <v>5.7336244714711588</v>
          </cell>
          <cell r="W20">
            <v>3.6281611358438113</v>
          </cell>
          <cell r="X20">
            <v>22.47651909884863</v>
          </cell>
          <cell r="Y20">
            <v>22.637312800369262</v>
          </cell>
          <cell r="Z20">
            <v>8.5337294251236484E-3</v>
          </cell>
          <cell r="AA20">
            <v>3.8638830898151844E-2</v>
          </cell>
          <cell r="AB20">
            <v>8.5114816344094599</v>
          </cell>
          <cell r="AC20">
            <v>1.3083364780832147</v>
          </cell>
          <cell r="AD20">
            <v>1.3075687525300861</v>
          </cell>
          <cell r="AE20">
            <v>986.43518354239495</v>
          </cell>
          <cell r="AF20">
            <v>5464.3541367592479</v>
          </cell>
          <cell r="AG20">
            <v>2</v>
          </cell>
          <cell r="AH20">
            <v>784761.502468138</v>
          </cell>
          <cell r="AI20">
            <v>-76.123984596189999</v>
          </cell>
          <cell r="AJ20">
            <v>-1.201451777086332E-3</v>
          </cell>
          <cell r="AK20">
            <v>-76.123984596189999</v>
          </cell>
        </row>
        <row r="21">
          <cell r="B21" t="str">
            <v>LoPGas</v>
          </cell>
          <cell r="C21" t="str">
            <v>Header</v>
          </cell>
          <cell r="D21" t="str">
            <v>x</v>
          </cell>
          <cell r="E21" t="str">
            <v>H</v>
          </cell>
          <cell r="F21">
            <v>15</v>
          </cell>
          <cell r="G21">
            <v>115</v>
          </cell>
          <cell r="J21">
            <v>5.4</v>
          </cell>
          <cell r="K21">
            <v>5.4</v>
          </cell>
          <cell r="L21">
            <v>60</v>
          </cell>
          <cell r="M21">
            <v>22.637312800369262</v>
          </cell>
          <cell r="N21">
            <v>126720</v>
          </cell>
          <cell r="O21">
            <v>10.56</v>
          </cell>
          <cell r="P21">
            <v>1</v>
          </cell>
          <cell r="Q21">
            <v>20</v>
          </cell>
          <cell r="R21">
            <v>1</v>
          </cell>
          <cell r="S21">
            <v>1.01473233779264</v>
          </cell>
          <cell r="T21">
            <v>0.75</v>
          </cell>
          <cell r="U21">
            <v>84.947000000000003</v>
          </cell>
          <cell r="V21">
            <v>3.8189596076183929</v>
          </cell>
          <cell r="W21">
            <v>2.3955013467210193</v>
          </cell>
          <cell r="X21">
            <v>22.733755343128216</v>
          </cell>
          <cell r="Y21">
            <v>22.830197885887173</v>
          </cell>
          <cell r="Z21">
            <v>5.1625056968551686E-3</v>
          </cell>
          <cell r="AA21">
            <v>2.9268068438781152E-2</v>
          </cell>
          <cell r="AB21">
            <v>6.9331063611990746</v>
          </cell>
          <cell r="AC21">
            <v>1.1673017700047734</v>
          </cell>
          <cell r="AD21">
            <v>1.3012371768031059</v>
          </cell>
          <cell r="AE21">
            <v>1972.8703670847899</v>
          </cell>
          <cell r="AF21">
            <v>5372.3203237569169</v>
          </cell>
          <cell r="AG21">
            <v>2</v>
          </cell>
          <cell r="AH21">
            <v>1106663.2889072914</v>
          </cell>
          <cell r="AI21">
            <v>-91.679325340779229</v>
          </cell>
          <cell r="AJ21">
            <v>-7.2347952446953309E-4</v>
          </cell>
          <cell r="AK21">
            <v>-91.679325340779229</v>
          </cell>
        </row>
        <row r="22">
          <cell r="B22" t="str">
            <v>LoPGas</v>
          </cell>
          <cell r="C22" t="str">
            <v>Header</v>
          </cell>
          <cell r="D22" t="str">
            <v>x</v>
          </cell>
          <cell r="E22" t="str">
            <v>H</v>
          </cell>
          <cell r="F22">
            <v>15</v>
          </cell>
          <cell r="G22">
            <v>115</v>
          </cell>
          <cell r="J22">
            <v>5.4</v>
          </cell>
          <cell r="K22">
            <v>5.4</v>
          </cell>
          <cell r="L22">
            <v>60</v>
          </cell>
          <cell r="M22">
            <v>22.830197885887173</v>
          </cell>
          <cell r="N22">
            <v>190080</v>
          </cell>
          <cell r="O22">
            <v>15.84</v>
          </cell>
          <cell r="P22">
            <v>1</v>
          </cell>
          <cell r="Q22">
            <v>20</v>
          </cell>
          <cell r="R22">
            <v>1</v>
          </cell>
          <cell r="S22">
            <v>1.2386846748934399</v>
          </cell>
          <cell r="T22">
            <v>0.75</v>
          </cell>
          <cell r="U22">
            <v>84.947000000000003</v>
          </cell>
          <cell r="V22">
            <v>2.9335181405111492</v>
          </cell>
          <cell r="W22">
            <v>1.8321902648055097</v>
          </cell>
          <cell r="X22">
            <v>22.90272898737209</v>
          </cell>
          <cell r="Y22">
            <v>22.975260088857006</v>
          </cell>
          <cell r="Z22">
            <v>3.9026896760032681E-3</v>
          </cell>
          <cell r="AA22">
            <v>2.5010016903157458E-2</v>
          </cell>
          <cell r="AB22">
            <v>6.0613410564312922</v>
          </cell>
          <cell r="AC22">
            <v>1.0761755153309669</v>
          </cell>
          <cell r="AD22">
            <v>1.2960036803238606</v>
          </cell>
          <cell r="AE22">
            <v>2959.3055506271849</v>
          </cell>
          <cell r="AF22">
            <v>5263.5084533740182</v>
          </cell>
          <cell r="AG22">
            <v>2</v>
          </cell>
          <cell r="AH22">
            <v>1344804.7075876321</v>
          </cell>
          <cell r="AI22">
            <v>-103.58697669985632</v>
          </cell>
          <cell r="AJ22">
            <v>-5.4496515519705552E-4</v>
          </cell>
          <cell r="AK22">
            <v>-103.58697669985632</v>
          </cell>
        </row>
        <row r="23">
          <cell r="B23" t="str">
            <v>LoPGas</v>
          </cell>
          <cell r="C23" t="str">
            <v>Leader</v>
          </cell>
          <cell r="D23" t="str">
            <v>x</v>
          </cell>
          <cell r="E23" t="str">
            <v>L</v>
          </cell>
          <cell r="F23">
            <v>15</v>
          </cell>
          <cell r="G23">
            <v>115</v>
          </cell>
          <cell r="J23">
            <v>5.4</v>
          </cell>
          <cell r="K23">
            <v>5.4</v>
          </cell>
          <cell r="L23">
            <v>60</v>
          </cell>
          <cell r="M23">
            <v>22.975260088857006</v>
          </cell>
          <cell r="N23">
            <v>253440.00000000003</v>
          </cell>
          <cell r="O23">
            <v>21.12</v>
          </cell>
          <cell r="P23">
            <v>1</v>
          </cell>
          <cell r="Q23">
            <v>60</v>
          </cell>
          <cell r="R23">
            <v>1</v>
          </cell>
          <cell r="S23">
            <v>1.4046444981305601</v>
          </cell>
          <cell r="T23">
            <v>0.75</v>
          </cell>
          <cell r="U23">
            <v>84.947000000000003</v>
          </cell>
          <cell r="V23">
            <v>8.3256570039847926</v>
          </cell>
          <cell r="W23">
            <v>5.333772213750688</v>
          </cell>
          <cell r="X23">
            <v>23.154106482828446</v>
          </cell>
          <cell r="Y23">
            <v>23.33295287679989</v>
          </cell>
          <cell r="Z23">
            <v>9.660912913941444E-3</v>
          </cell>
          <cell r="AA23">
            <v>2.2221138932417023E-2</v>
          </cell>
          <cell r="AB23">
            <v>5.5502556253984103</v>
          </cell>
          <cell r="AC23">
            <v>1.0177213754641274</v>
          </cell>
          <cell r="AD23">
            <v>1.2921397618132939</v>
          </cell>
          <cell r="AE23">
            <v>3945.7407341695803</v>
          </cell>
          <cell r="AF23">
            <v>5615.4347155982259</v>
          </cell>
          <cell r="AG23">
            <v>2</v>
          </cell>
          <cell r="AH23">
            <v>1572912.4278976358</v>
          </cell>
          <cell r="AI23">
            <v>-335.45823690954273</v>
          </cell>
          <cell r="AJ23">
            <v>-1.3236199373009103E-3</v>
          </cell>
          <cell r="AK23">
            <v>-335.45823690954273</v>
          </cell>
        </row>
        <row r="24">
          <cell r="B24" t="str">
            <v>15_115_1_60</v>
          </cell>
          <cell r="F24">
            <v>15</v>
          </cell>
          <cell r="G24">
            <v>115</v>
          </cell>
          <cell r="H24">
            <v>-0.4075273394021206</v>
          </cell>
          <cell r="R24">
            <v>1</v>
          </cell>
          <cell r="W24">
            <v>5.333772213750688</v>
          </cell>
          <cell r="X24">
            <v>15.407527339402121</v>
          </cell>
          <cell r="AK24">
            <v>-606.84852354636837</v>
          </cell>
          <cell r="AL24">
            <v>1.3236199373009103E-3</v>
          </cell>
          <cell r="AM24">
            <v>-335.45823690954273</v>
          </cell>
        </row>
        <row r="25">
          <cell r="B25" t="str">
            <v>LoPGas</v>
          </cell>
          <cell r="C25" t="str">
            <v>Branch</v>
          </cell>
          <cell r="D25" t="str">
            <v>x</v>
          </cell>
          <cell r="E25" t="str">
            <v>B</v>
          </cell>
          <cell r="F25">
            <v>15</v>
          </cell>
          <cell r="G25">
            <v>115</v>
          </cell>
          <cell r="J25">
            <v>5.4</v>
          </cell>
          <cell r="K25">
            <v>5.4</v>
          </cell>
          <cell r="L25">
            <v>60</v>
          </cell>
          <cell r="M25">
            <v>20.399999999999999</v>
          </cell>
          <cell r="N25">
            <v>13200.000000000002</v>
          </cell>
          <cell r="O25">
            <v>1.2</v>
          </cell>
          <cell r="P25">
            <v>16</v>
          </cell>
          <cell r="Q25">
            <v>30</v>
          </cell>
          <cell r="R25">
            <v>1</v>
          </cell>
          <cell r="S25">
            <v>0.5</v>
          </cell>
          <cell r="T25">
            <v>0.75</v>
          </cell>
          <cell r="U25">
            <v>84.947000000000003</v>
          </cell>
          <cell r="V25">
            <v>3.5410172220099176</v>
          </cell>
          <cell r="W25">
            <v>2.2179023782810923</v>
          </cell>
          <cell r="X25">
            <v>21.357862698664</v>
          </cell>
          <cell r="Y25">
            <v>22.315725397327999</v>
          </cell>
          <cell r="Z25">
            <v>4.8376903972929264E-2</v>
          </cell>
          <cell r="AA25">
            <v>9.6316045547015922E-2</v>
          </cell>
          <cell r="AB25">
            <v>10.590508807326579</v>
          </cell>
          <cell r="AC25">
            <v>1.4517230920105164</v>
          </cell>
          <cell r="AD25">
            <v>1.3155809999947174</v>
          </cell>
          <cell r="AE25">
            <v>205.50732990466565</v>
          </cell>
          <cell r="AF25">
            <v>2596.8599065826384</v>
          </cell>
          <cell r="AG25">
            <v>2</v>
          </cell>
          <cell r="AH25">
            <v>249814.73774409745</v>
          </cell>
          <cell r="AI25">
            <v>-95.483137689387192</v>
          </cell>
          <cell r="AJ25">
            <v>-7.2335710370747862E-3</v>
          </cell>
          <cell r="AK25">
            <v>-1527.7302030301951</v>
          </cell>
        </row>
        <row r="26">
          <cell r="B26" t="str">
            <v>LoPGas</v>
          </cell>
          <cell r="C26" t="str">
            <v>Header</v>
          </cell>
          <cell r="D26" t="str">
            <v>x</v>
          </cell>
          <cell r="E26" t="str">
            <v>H</v>
          </cell>
          <cell r="F26">
            <v>15</v>
          </cell>
          <cell r="G26">
            <v>115</v>
          </cell>
          <cell r="J26">
            <v>5.4</v>
          </cell>
          <cell r="K26">
            <v>5.4</v>
          </cell>
          <cell r="L26">
            <v>60</v>
          </cell>
          <cell r="M26">
            <v>22.315725397327999</v>
          </cell>
          <cell r="N26">
            <v>63360</v>
          </cell>
          <cell r="O26">
            <v>5.28</v>
          </cell>
          <cell r="P26">
            <v>1</v>
          </cell>
          <cell r="Q26">
            <v>20</v>
          </cell>
          <cell r="R26">
            <v>1</v>
          </cell>
          <cell r="S26">
            <v>0.73278748682815997</v>
          </cell>
          <cell r="T26">
            <v>0.75</v>
          </cell>
          <cell r="U26">
            <v>84.947000000000003</v>
          </cell>
          <cell r="V26">
            <v>5.7336244714711588</v>
          </cell>
          <cell r="W26">
            <v>3.6281611358438113</v>
          </cell>
          <cell r="X26">
            <v>22.47651909884863</v>
          </cell>
          <cell r="Y26">
            <v>22.637312800369262</v>
          </cell>
          <cell r="Z26">
            <v>8.5337294251236484E-3</v>
          </cell>
          <cell r="AA26">
            <v>3.8638830898151844E-2</v>
          </cell>
          <cell r="AB26">
            <v>8.5114816344094599</v>
          </cell>
          <cell r="AC26">
            <v>1.3083364780832147</v>
          </cell>
          <cell r="AD26">
            <v>1.3075687525300861</v>
          </cell>
          <cell r="AE26">
            <v>986.43518354239495</v>
          </cell>
          <cell r="AF26">
            <v>5464.3541367592479</v>
          </cell>
          <cell r="AG26">
            <v>2</v>
          </cell>
          <cell r="AH26">
            <v>784761.502468138</v>
          </cell>
          <cell r="AI26">
            <v>-76.123984596189999</v>
          </cell>
          <cell r="AJ26">
            <v>-1.201451777086332E-3</v>
          </cell>
          <cell r="AK26">
            <v>-76.123984596189999</v>
          </cell>
        </row>
        <row r="27">
          <cell r="B27" t="str">
            <v>LoPGas</v>
          </cell>
          <cell r="C27" t="str">
            <v>Header</v>
          </cell>
          <cell r="D27" t="str">
            <v>x</v>
          </cell>
          <cell r="E27" t="str">
            <v>H</v>
          </cell>
          <cell r="F27">
            <v>15</v>
          </cell>
          <cell r="G27">
            <v>115</v>
          </cell>
          <cell r="J27">
            <v>5.4</v>
          </cell>
          <cell r="K27">
            <v>5.4</v>
          </cell>
          <cell r="L27">
            <v>60</v>
          </cell>
          <cell r="M27">
            <v>22.637312800369262</v>
          </cell>
          <cell r="N27">
            <v>126720</v>
          </cell>
          <cell r="O27">
            <v>10.56</v>
          </cell>
          <cell r="P27">
            <v>1</v>
          </cell>
          <cell r="Q27">
            <v>20</v>
          </cell>
          <cell r="R27">
            <v>1</v>
          </cell>
          <cell r="S27">
            <v>1.01473233779264</v>
          </cell>
          <cell r="T27">
            <v>0.75</v>
          </cell>
          <cell r="U27">
            <v>84.947000000000003</v>
          </cell>
          <cell r="V27">
            <v>3.8189596076183929</v>
          </cell>
          <cell r="W27">
            <v>2.3955013467210193</v>
          </cell>
          <cell r="X27">
            <v>22.733755343128216</v>
          </cell>
          <cell r="Y27">
            <v>22.830197885887173</v>
          </cell>
          <cell r="Z27">
            <v>5.1625056968551686E-3</v>
          </cell>
          <cell r="AA27">
            <v>2.9268068438781152E-2</v>
          </cell>
          <cell r="AB27">
            <v>6.9331063611990746</v>
          </cell>
          <cell r="AC27">
            <v>1.1673017700047734</v>
          </cell>
          <cell r="AD27">
            <v>1.3012371768031059</v>
          </cell>
          <cell r="AE27">
            <v>1972.8703670847899</v>
          </cell>
          <cell r="AF27">
            <v>5372.3203237569169</v>
          </cell>
          <cell r="AG27">
            <v>2</v>
          </cell>
          <cell r="AH27">
            <v>1106663.2889072914</v>
          </cell>
          <cell r="AI27">
            <v>-91.679325340779229</v>
          </cell>
          <cell r="AJ27">
            <v>-7.2347952446953309E-4</v>
          </cell>
          <cell r="AK27">
            <v>-91.679325340779229</v>
          </cell>
        </row>
        <row r="28">
          <cell r="B28" t="str">
            <v>LoPGas</v>
          </cell>
          <cell r="C28" t="str">
            <v>Header</v>
          </cell>
          <cell r="D28" t="str">
            <v>x</v>
          </cell>
          <cell r="E28" t="str">
            <v>H</v>
          </cell>
          <cell r="F28">
            <v>15</v>
          </cell>
          <cell r="G28">
            <v>115</v>
          </cell>
          <cell r="J28">
            <v>5.4</v>
          </cell>
          <cell r="K28">
            <v>5.4</v>
          </cell>
          <cell r="L28">
            <v>60</v>
          </cell>
          <cell r="M28">
            <v>22.830197885887173</v>
          </cell>
          <cell r="N28">
            <v>190080</v>
          </cell>
          <cell r="O28">
            <v>15.84</v>
          </cell>
          <cell r="P28">
            <v>1</v>
          </cell>
          <cell r="Q28">
            <v>20</v>
          </cell>
          <cell r="R28">
            <v>1</v>
          </cell>
          <cell r="S28">
            <v>1.2386846748934399</v>
          </cell>
          <cell r="T28">
            <v>0.75</v>
          </cell>
          <cell r="U28">
            <v>84.947000000000003</v>
          </cell>
          <cell r="V28">
            <v>2.9335181405111492</v>
          </cell>
          <cell r="W28">
            <v>1.8321902648055097</v>
          </cell>
          <cell r="X28">
            <v>22.90272898737209</v>
          </cell>
          <cell r="Y28">
            <v>22.975260088857006</v>
          </cell>
          <cell r="Z28">
            <v>3.9026896760032681E-3</v>
          </cell>
          <cell r="AA28">
            <v>2.5010016903157458E-2</v>
          </cell>
          <cell r="AB28">
            <v>6.0613410564312922</v>
          </cell>
          <cell r="AC28">
            <v>1.0761755153309669</v>
          </cell>
          <cell r="AD28">
            <v>1.2960036803238606</v>
          </cell>
          <cell r="AE28">
            <v>2959.3055506271849</v>
          </cell>
          <cell r="AF28">
            <v>5263.5084533740182</v>
          </cell>
          <cell r="AG28">
            <v>2</v>
          </cell>
          <cell r="AH28">
            <v>1344804.7075876321</v>
          </cell>
          <cell r="AI28">
            <v>-103.58697669985632</v>
          </cell>
          <cell r="AJ28">
            <v>-5.4496515519705552E-4</v>
          </cell>
          <cell r="AK28">
            <v>-103.58697669985632</v>
          </cell>
        </row>
        <row r="29">
          <cell r="B29" t="str">
            <v>LoPGas</v>
          </cell>
          <cell r="C29" t="str">
            <v>Leader</v>
          </cell>
          <cell r="D29" t="str">
            <v>x</v>
          </cell>
          <cell r="E29" t="str">
            <v>L</v>
          </cell>
          <cell r="F29">
            <v>15</v>
          </cell>
          <cell r="G29">
            <v>115</v>
          </cell>
          <cell r="J29">
            <v>5.4</v>
          </cell>
          <cell r="K29">
            <v>5.4</v>
          </cell>
          <cell r="L29">
            <v>60</v>
          </cell>
          <cell r="M29">
            <v>22.975260088857006</v>
          </cell>
          <cell r="N29">
            <v>253440.00000000003</v>
          </cell>
          <cell r="O29">
            <v>21.12</v>
          </cell>
          <cell r="P29">
            <v>1</v>
          </cell>
          <cell r="Q29">
            <v>100</v>
          </cell>
          <cell r="R29">
            <v>1</v>
          </cell>
          <cell r="S29">
            <v>1.4046444981305601</v>
          </cell>
          <cell r="T29">
            <v>0.75</v>
          </cell>
          <cell r="U29">
            <v>84.947000000000003</v>
          </cell>
          <cell r="V29">
            <v>14.510981562077056</v>
          </cell>
          <cell r="W29">
            <v>9.5890571767757713</v>
          </cell>
          <cell r="X29">
            <v>23.276671173456236</v>
          </cell>
          <cell r="Y29">
            <v>23.578082258055471</v>
          </cell>
          <cell r="Z29">
            <v>1.6281604425721796E-2</v>
          </cell>
          <cell r="AA29">
            <v>2.2367167164675142E-2</v>
          </cell>
          <cell r="AB29">
            <v>5.5502556253984103</v>
          </cell>
          <cell r="AC29">
            <v>1.0177230181345247</v>
          </cell>
          <cell r="AD29">
            <v>1.2921376762166255</v>
          </cell>
          <cell r="AE29">
            <v>3945.7407341695803</v>
          </cell>
          <cell r="AF29">
            <v>5872.7399621039358</v>
          </cell>
          <cell r="AG29">
            <v>2</v>
          </cell>
          <cell r="AH29">
            <v>1574114.4730602221</v>
          </cell>
          <cell r="AI29">
            <v>-557.21665059959639</v>
          </cell>
          <cell r="AJ29">
            <v>-2.1986136781865385E-3</v>
          </cell>
          <cell r="AK29">
            <v>-557.21665059959639</v>
          </cell>
        </row>
        <row r="30">
          <cell r="B30" t="str">
            <v>15_115_1_100</v>
          </cell>
          <cell r="F30">
            <v>15</v>
          </cell>
          <cell r="G30">
            <v>115</v>
          </cell>
          <cell r="H30">
            <v>-4.6628123024272057</v>
          </cell>
          <cell r="R30">
            <v>1</v>
          </cell>
          <cell r="W30">
            <v>9.5890571767757713</v>
          </cell>
          <cell r="X30">
            <v>19.662812302427206</v>
          </cell>
          <cell r="AK30">
            <v>-828.60693723642203</v>
          </cell>
          <cell r="AL30">
            <v>2.1986136781865385E-3</v>
          </cell>
          <cell r="AM30">
            <v>-557.21665059959639</v>
          </cell>
        </row>
        <row r="31">
          <cell r="B31" t="str">
            <v>LoPGas</v>
          </cell>
          <cell r="C31" t="str">
            <v>Branch</v>
          </cell>
          <cell r="D31" t="str">
            <v>x</v>
          </cell>
          <cell r="E31" t="str">
            <v>B</v>
          </cell>
          <cell r="F31">
            <v>15</v>
          </cell>
          <cell r="G31">
            <v>115</v>
          </cell>
          <cell r="J31">
            <v>5.4</v>
          </cell>
          <cell r="K31">
            <v>5.4</v>
          </cell>
          <cell r="L31">
            <v>60</v>
          </cell>
          <cell r="M31">
            <v>20.399999999999999</v>
          </cell>
          <cell r="N31">
            <v>13200.000000000002</v>
          </cell>
          <cell r="O31">
            <v>1.2</v>
          </cell>
          <cell r="P31">
            <v>16</v>
          </cell>
          <cell r="Q31">
            <v>30</v>
          </cell>
          <cell r="R31">
            <v>1</v>
          </cell>
          <cell r="S31">
            <v>0.5</v>
          </cell>
          <cell r="T31">
            <v>0.75</v>
          </cell>
          <cell r="U31">
            <v>84.947000000000003</v>
          </cell>
          <cell r="V31">
            <v>3.5410172220099176</v>
          </cell>
          <cell r="W31">
            <v>2.2179023782810923</v>
          </cell>
          <cell r="X31">
            <v>21.357862698664</v>
          </cell>
          <cell r="Y31">
            <v>22.315725397327999</v>
          </cell>
          <cell r="Z31">
            <v>4.8376903972929264E-2</v>
          </cell>
          <cell r="AA31">
            <v>9.6316045547015922E-2</v>
          </cell>
          <cell r="AB31">
            <v>10.590508807326579</v>
          </cell>
          <cell r="AC31">
            <v>1.4517230920105164</v>
          </cell>
          <cell r="AD31">
            <v>1.3155809999947174</v>
          </cell>
          <cell r="AE31">
            <v>205.50732990466565</v>
          </cell>
          <cell r="AF31">
            <v>2596.8599065826384</v>
          </cell>
          <cell r="AG31">
            <v>2</v>
          </cell>
          <cell r="AH31">
            <v>249814.73774409745</v>
          </cell>
          <cell r="AI31">
            <v>-95.483137689387192</v>
          </cell>
          <cell r="AJ31">
            <v>-7.2335710370747862E-3</v>
          </cell>
          <cell r="AK31">
            <v>-1527.7302030301951</v>
          </cell>
        </row>
        <row r="32">
          <cell r="B32" t="str">
            <v>LoPGas</v>
          </cell>
          <cell r="C32" t="str">
            <v>Header</v>
          </cell>
          <cell r="D32" t="str">
            <v>x</v>
          </cell>
          <cell r="E32" t="str">
            <v>H</v>
          </cell>
          <cell r="F32">
            <v>15</v>
          </cell>
          <cell r="G32">
            <v>115</v>
          </cell>
          <cell r="J32">
            <v>5.4</v>
          </cell>
          <cell r="K32">
            <v>5.4</v>
          </cell>
          <cell r="L32">
            <v>60</v>
          </cell>
          <cell r="M32">
            <v>22.315725397327999</v>
          </cell>
          <cell r="N32">
            <v>63360</v>
          </cell>
          <cell r="O32">
            <v>5.28</v>
          </cell>
          <cell r="P32">
            <v>1</v>
          </cell>
          <cell r="Q32">
            <v>20</v>
          </cell>
          <cell r="R32">
            <v>1</v>
          </cell>
          <cell r="S32">
            <v>0.73278748682815997</v>
          </cell>
          <cell r="T32">
            <v>0.75</v>
          </cell>
          <cell r="U32">
            <v>84.947000000000003</v>
          </cell>
          <cell r="V32">
            <v>5.7336244714711588</v>
          </cell>
          <cell r="W32">
            <v>3.6281611358438113</v>
          </cell>
          <cell r="X32">
            <v>22.47651909884863</v>
          </cell>
          <cell r="Y32">
            <v>22.637312800369262</v>
          </cell>
          <cell r="Z32">
            <v>8.5337294251236484E-3</v>
          </cell>
          <cell r="AA32">
            <v>3.8638830898151844E-2</v>
          </cell>
          <cell r="AB32">
            <v>8.5114816344094599</v>
          </cell>
          <cell r="AC32">
            <v>1.3083364780832147</v>
          </cell>
          <cell r="AD32">
            <v>1.3075687525300861</v>
          </cell>
          <cell r="AE32">
            <v>986.43518354239495</v>
          </cell>
          <cell r="AF32">
            <v>5464.3541367592479</v>
          </cell>
          <cell r="AG32">
            <v>2</v>
          </cell>
          <cell r="AH32">
            <v>784761.502468138</v>
          </cell>
          <cell r="AI32">
            <v>-76.123984596189999</v>
          </cell>
          <cell r="AJ32">
            <v>-1.201451777086332E-3</v>
          </cell>
          <cell r="AK32">
            <v>-76.123984596189999</v>
          </cell>
        </row>
        <row r="33">
          <cell r="B33" t="str">
            <v>LoPGas</v>
          </cell>
          <cell r="C33" t="str">
            <v>Header</v>
          </cell>
          <cell r="D33" t="str">
            <v>x</v>
          </cell>
          <cell r="E33" t="str">
            <v>H</v>
          </cell>
          <cell r="F33">
            <v>15</v>
          </cell>
          <cell r="G33">
            <v>115</v>
          </cell>
          <cell r="J33">
            <v>5.4</v>
          </cell>
          <cell r="K33">
            <v>5.4</v>
          </cell>
          <cell r="L33">
            <v>60</v>
          </cell>
          <cell r="M33">
            <v>22.637312800369262</v>
          </cell>
          <cell r="N33">
            <v>126720</v>
          </cell>
          <cell r="O33">
            <v>10.56</v>
          </cell>
          <cell r="P33">
            <v>1</v>
          </cell>
          <cell r="Q33">
            <v>20</v>
          </cell>
          <cell r="R33">
            <v>1</v>
          </cell>
          <cell r="S33">
            <v>1.01473233779264</v>
          </cell>
          <cell r="T33">
            <v>0.75</v>
          </cell>
          <cell r="U33">
            <v>84.947000000000003</v>
          </cell>
          <cell r="V33">
            <v>3.8189596076183929</v>
          </cell>
          <cell r="W33">
            <v>2.3955013467210193</v>
          </cell>
          <cell r="X33">
            <v>22.733755343128216</v>
          </cell>
          <cell r="Y33">
            <v>22.830197885887173</v>
          </cell>
          <cell r="Z33">
            <v>5.1625056968551686E-3</v>
          </cell>
          <cell r="AA33">
            <v>2.9268068438781152E-2</v>
          </cell>
          <cell r="AB33">
            <v>6.9331063611990746</v>
          </cell>
          <cell r="AC33">
            <v>1.1673017700047734</v>
          </cell>
          <cell r="AD33">
            <v>1.3012371768031059</v>
          </cell>
          <cell r="AE33">
            <v>1972.8703670847899</v>
          </cell>
          <cell r="AF33">
            <v>5372.3203237569169</v>
          </cell>
          <cell r="AG33">
            <v>2</v>
          </cell>
          <cell r="AH33">
            <v>1106663.2889072914</v>
          </cell>
          <cell r="AI33">
            <v>-91.679325340779229</v>
          </cell>
          <cell r="AJ33">
            <v>-7.2347952446953309E-4</v>
          </cell>
          <cell r="AK33">
            <v>-91.679325340779229</v>
          </cell>
        </row>
        <row r="34">
          <cell r="B34" t="str">
            <v>LoPGas</v>
          </cell>
          <cell r="C34" t="str">
            <v>Header</v>
          </cell>
          <cell r="D34" t="str">
            <v>x</v>
          </cell>
          <cell r="E34" t="str">
            <v>H</v>
          </cell>
          <cell r="F34">
            <v>15</v>
          </cell>
          <cell r="G34">
            <v>115</v>
          </cell>
          <cell r="J34">
            <v>5.4</v>
          </cell>
          <cell r="K34">
            <v>5.4</v>
          </cell>
          <cell r="L34">
            <v>60</v>
          </cell>
          <cell r="M34">
            <v>22.830197885887173</v>
          </cell>
          <cell r="N34">
            <v>190080</v>
          </cell>
          <cell r="O34">
            <v>15.84</v>
          </cell>
          <cell r="P34">
            <v>1</v>
          </cell>
          <cell r="Q34">
            <v>20</v>
          </cell>
          <cell r="R34">
            <v>1</v>
          </cell>
          <cell r="S34">
            <v>1.2386846748934399</v>
          </cell>
          <cell r="T34">
            <v>0.75</v>
          </cell>
          <cell r="U34">
            <v>84.947000000000003</v>
          </cell>
          <cell r="V34">
            <v>2.9335181405111492</v>
          </cell>
          <cell r="W34">
            <v>1.8321902648055097</v>
          </cell>
          <cell r="X34">
            <v>22.90272898737209</v>
          </cell>
          <cell r="Y34">
            <v>22.975260088857006</v>
          </cell>
          <cell r="Z34">
            <v>3.9026896760032681E-3</v>
          </cell>
          <cell r="AA34">
            <v>2.5010016903157458E-2</v>
          </cell>
          <cell r="AB34">
            <v>6.0613410564312922</v>
          </cell>
          <cell r="AC34">
            <v>1.0761755153309669</v>
          </cell>
          <cell r="AD34">
            <v>1.2960036803238606</v>
          </cell>
          <cell r="AE34">
            <v>2959.3055506271849</v>
          </cell>
          <cell r="AF34">
            <v>5263.5084533740182</v>
          </cell>
          <cell r="AG34">
            <v>2</v>
          </cell>
          <cell r="AH34">
            <v>1344804.7075876321</v>
          </cell>
          <cell r="AI34">
            <v>-103.58697669985632</v>
          </cell>
          <cell r="AJ34">
            <v>-5.4496515519705552E-4</v>
          </cell>
          <cell r="AK34">
            <v>-103.58697669985632</v>
          </cell>
        </row>
        <row r="35">
          <cell r="B35" t="str">
            <v>LoPGas</v>
          </cell>
          <cell r="C35" t="str">
            <v>Leader</v>
          </cell>
          <cell r="D35" t="str">
            <v>x</v>
          </cell>
          <cell r="E35" t="str">
            <v>L</v>
          </cell>
          <cell r="F35">
            <v>15</v>
          </cell>
          <cell r="G35">
            <v>115</v>
          </cell>
          <cell r="J35">
            <v>5.4</v>
          </cell>
          <cell r="K35">
            <v>5.4</v>
          </cell>
          <cell r="L35">
            <v>60</v>
          </cell>
          <cell r="M35">
            <v>22.975260088857006</v>
          </cell>
          <cell r="N35">
            <v>253440.00000000003</v>
          </cell>
          <cell r="O35">
            <v>21.12</v>
          </cell>
          <cell r="P35">
            <v>1</v>
          </cell>
          <cell r="Q35">
            <v>150</v>
          </cell>
          <cell r="R35">
            <v>1</v>
          </cell>
          <cell r="S35">
            <v>1.4046444981305601</v>
          </cell>
          <cell r="T35">
            <v>0.75</v>
          </cell>
          <cell r="U35">
            <v>84.947000000000003</v>
          </cell>
          <cell r="V35">
            <v>23.191222375928717</v>
          </cell>
          <cell r="W35">
            <v>16.069005044247405</v>
          </cell>
          <cell r="X35">
            <v>23.434038206064741</v>
          </cell>
          <cell r="Y35">
            <v>23.892816323272477</v>
          </cell>
          <cell r="Z35">
            <v>2.4782246590186685E-2</v>
          </cell>
          <cell r="AA35">
            <v>2.2558749716779628E-2</v>
          </cell>
          <cell r="AB35">
            <v>5.5502556253984103</v>
          </cell>
          <cell r="AC35">
            <v>1.0177249544747591</v>
          </cell>
          <cell r="AD35">
            <v>1.2921352177742342</v>
          </cell>
          <cell r="AE35">
            <v>3945.7407341695803</v>
          </cell>
          <cell r="AF35">
            <v>6257.70458535132</v>
          </cell>
          <cell r="AG35">
            <v>2</v>
          </cell>
          <cell r="AH35">
            <v>1575786.1113289197</v>
          </cell>
          <cell r="AI35">
            <v>-832.19387332153519</v>
          </cell>
          <cell r="AJ35">
            <v>-3.2835932501638853E-3</v>
          </cell>
          <cell r="AK35">
            <v>-832.19387332153519</v>
          </cell>
        </row>
        <row r="36">
          <cell r="B36" t="str">
            <v>15_115_1_150</v>
          </cell>
          <cell r="F36">
            <v>15</v>
          </cell>
          <cell r="G36">
            <v>115</v>
          </cell>
          <cell r="H36">
            <v>-11.142760169898835</v>
          </cell>
          <cell r="R36">
            <v>1</v>
          </cell>
          <cell r="W36">
            <v>16.069005044247405</v>
          </cell>
          <cell r="X36">
            <v>26.142760169898835</v>
          </cell>
          <cell r="AK36">
            <v>-1103.5841599583607</v>
          </cell>
          <cell r="AL36">
            <v>3.2835932501638853E-3</v>
          </cell>
          <cell r="AM36">
            <v>-832.19387332153519</v>
          </cell>
        </row>
        <row r="37">
          <cell r="B37" t="str">
            <v>LoPGas</v>
          </cell>
          <cell r="C37" t="str">
            <v>Branch</v>
          </cell>
          <cell r="D37" t="str">
            <v>x</v>
          </cell>
          <cell r="E37" t="str">
            <v>B</v>
          </cell>
          <cell r="F37">
            <v>15</v>
          </cell>
          <cell r="G37">
            <v>115</v>
          </cell>
          <cell r="J37">
            <v>5.4</v>
          </cell>
          <cell r="K37">
            <v>5.4</v>
          </cell>
          <cell r="L37">
            <v>60</v>
          </cell>
          <cell r="M37">
            <v>20.399999999999999</v>
          </cell>
          <cell r="N37">
            <v>13200.000000000002</v>
          </cell>
          <cell r="O37">
            <v>1.2</v>
          </cell>
          <cell r="P37">
            <v>16</v>
          </cell>
          <cell r="Q37">
            <v>30</v>
          </cell>
          <cell r="R37">
            <v>1</v>
          </cell>
          <cell r="S37">
            <v>0.5</v>
          </cell>
          <cell r="T37">
            <v>0.75</v>
          </cell>
          <cell r="U37">
            <v>84.947000000000003</v>
          </cell>
          <cell r="V37">
            <v>3.5410172220099176</v>
          </cell>
          <cell r="W37">
            <v>2.2179023782810923</v>
          </cell>
          <cell r="X37">
            <v>21.357862698664</v>
          </cell>
          <cell r="Y37">
            <v>22.315725397327999</v>
          </cell>
          <cell r="Z37">
            <v>4.8376903972929264E-2</v>
          </cell>
          <cell r="AA37">
            <v>9.6316045547015922E-2</v>
          </cell>
          <cell r="AB37">
            <v>10.590508807326579</v>
          </cell>
          <cell r="AC37">
            <v>1.4517230920105164</v>
          </cell>
          <cell r="AD37">
            <v>1.3155809999947174</v>
          </cell>
          <cell r="AE37">
            <v>205.50732990466565</v>
          </cell>
          <cell r="AF37">
            <v>2596.8599065826384</v>
          </cell>
          <cell r="AG37">
            <v>2</v>
          </cell>
          <cell r="AH37">
            <v>249814.73774409745</v>
          </cell>
          <cell r="AI37">
            <v>-95.483137689387192</v>
          </cell>
          <cell r="AJ37">
            <v>-7.2335710370747862E-3</v>
          </cell>
          <cell r="AK37">
            <v>-1527.7302030301951</v>
          </cell>
        </row>
        <row r="38">
          <cell r="B38" t="str">
            <v>LoPGas</v>
          </cell>
          <cell r="C38" t="str">
            <v>Header</v>
          </cell>
          <cell r="D38" t="str">
            <v>x</v>
          </cell>
          <cell r="E38" t="str">
            <v>H</v>
          </cell>
          <cell r="F38">
            <v>15</v>
          </cell>
          <cell r="G38">
            <v>115</v>
          </cell>
          <cell r="J38">
            <v>5.4</v>
          </cell>
          <cell r="K38">
            <v>5.4</v>
          </cell>
          <cell r="L38">
            <v>60</v>
          </cell>
          <cell r="M38">
            <v>22.315725397327999</v>
          </cell>
          <cell r="N38">
            <v>63360</v>
          </cell>
          <cell r="O38">
            <v>5.28</v>
          </cell>
          <cell r="P38">
            <v>1</v>
          </cell>
          <cell r="Q38">
            <v>20</v>
          </cell>
          <cell r="R38">
            <v>1</v>
          </cell>
          <cell r="S38">
            <v>0.73278748682815997</v>
          </cell>
          <cell r="T38">
            <v>0.75</v>
          </cell>
          <cell r="U38">
            <v>84.947000000000003</v>
          </cell>
          <cell r="V38">
            <v>5.7336244714711588</v>
          </cell>
          <cell r="W38">
            <v>3.6281611358438113</v>
          </cell>
          <cell r="X38">
            <v>22.47651909884863</v>
          </cell>
          <cell r="Y38">
            <v>22.637312800369262</v>
          </cell>
          <cell r="Z38">
            <v>8.5337294251236484E-3</v>
          </cell>
          <cell r="AA38">
            <v>3.8638830898151844E-2</v>
          </cell>
          <cell r="AB38">
            <v>8.5114816344094599</v>
          </cell>
          <cell r="AC38">
            <v>1.3083364780832147</v>
          </cell>
          <cell r="AD38">
            <v>1.3075687525300861</v>
          </cell>
          <cell r="AE38">
            <v>986.43518354239495</v>
          </cell>
          <cell r="AF38">
            <v>5464.3541367592479</v>
          </cell>
          <cell r="AG38">
            <v>2</v>
          </cell>
          <cell r="AH38">
            <v>784761.502468138</v>
          </cell>
          <cell r="AI38">
            <v>-76.123984596189999</v>
          </cell>
          <cell r="AJ38">
            <v>-1.201451777086332E-3</v>
          </cell>
          <cell r="AK38">
            <v>-76.123984596189999</v>
          </cell>
        </row>
        <row r="39">
          <cell r="B39" t="str">
            <v>LoPGas</v>
          </cell>
          <cell r="C39" t="str">
            <v>Header</v>
          </cell>
          <cell r="D39" t="str">
            <v>x</v>
          </cell>
          <cell r="E39" t="str">
            <v>H</v>
          </cell>
          <cell r="F39">
            <v>15</v>
          </cell>
          <cell r="G39">
            <v>115</v>
          </cell>
          <cell r="J39">
            <v>5.4</v>
          </cell>
          <cell r="K39">
            <v>5.4</v>
          </cell>
          <cell r="L39">
            <v>60</v>
          </cell>
          <cell r="M39">
            <v>22.637312800369262</v>
          </cell>
          <cell r="N39">
            <v>126720</v>
          </cell>
          <cell r="O39">
            <v>10.56</v>
          </cell>
          <cell r="P39">
            <v>1</v>
          </cell>
          <cell r="Q39">
            <v>20</v>
          </cell>
          <cell r="R39">
            <v>1</v>
          </cell>
          <cell r="S39">
            <v>1.01473233779264</v>
          </cell>
          <cell r="T39">
            <v>0.75</v>
          </cell>
          <cell r="U39">
            <v>84.947000000000003</v>
          </cell>
          <cell r="V39">
            <v>3.8189596076183929</v>
          </cell>
          <cell r="W39">
            <v>2.3955013467210193</v>
          </cell>
          <cell r="X39">
            <v>22.733755343128216</v>
          </cell>
          <cell r="Y39">
            <v>22.830197885887173</v>
          </cell>
          <cell r="Z39">
            <v>5.1625056968551686E-3</v>
          </cell>
          <cell r="AA39">
            <v>2.9268068438781152E-2</v>
          </cell>
          <cell r="AB39">
            <v>6.9331063611990746</v>
          </cell>
          <cell r="AC39">
            <v>1.1673017700047734</v>
          </cell>
          <cell r="AD39">
            <v>1.3012371768031059</v>
          </cell>
          <cell r="AE39">
            <v>1972.8703670847899</v>
          </cell>
          <cell r="AF39">
            <v>5372.3203237569169</v>
          </cell>
          <cell r="AG39">
            <v>2</v>
          </cell>
          <cell r="AH39">
            <v>1106663.2889072914</v>
          </cell>
          <cell r="AI39">
            <v>-91.679325340779229</v>
          </cell>
          <cell r="AJ39">
            <v>-7.2347952446953309E-4</v>
          </cell>
          <cell r="AK39">
            <v>-91.679325340779229</v>
          </cell>
        </row>
        <row r="40">
          <cell r="B40" t="str">
            <v>LoPGas</v>
          </cell>
          <cell r="C40" t="str">
            <v>Header</v>
          </cell>
          <cell r="D40" t="str">
            <v>x</v>
          </cell>
          <cell r="E40" t="str">
            <v>H</v>
          </cell>
          <cell r="F40">
            <v>15</v>
          </cell>
          <cell r="G40">
            <v>115</v>
          </cell>
          <cell r="J40">
            <v>5.4</v>
          </cell>
          <cell r="K40">
            <v>5.4</v>
          </cell>
          <cell r="L40">
            <v>60</v>
          </cell>
          <cell r="M40">
            <v>22.830197885887173</v>
          </cell>
          <cell r="N40">
            <v>190080</v>
          </cell>
          <cell r="O40">
            <v>15.84</v>
          </cell>
          <cell r="P40">
            <v>1</v>
          </cell>
          <cell r="Q40">
            <v>20</v>
          </cell>
          <cell r="R40">
            <v>1</v>
          </cell>
          <cell r="S40">
            <v>1.2386846748934399</v>
          </cell>
          <cell r="T40">
            <v>0.75</v>
          </cell>
          <cell r="U40">
            <v>84.947000000000003</v>
          </cell>
          <cell r="V40">
            <v>2.9335181405111492</v>
          </cell>
          <cell r="W40">
            <v>1.8321902648055097</v>
          </cell>
          <cell r="X40">
            <v>22.90272898737209</v>
          </cell>
          <cell r="Y40">
            <v>22.975260088857006</v>
          </cell>
          <cell r="Z40">
            <v>3.9026896760032681E-3</v>
          </cell>
          <cell r="AA40">
            <v>2.5010016903157458E-2</v>
          </cell>
          <cell r="AB40">
            <v>6.0613410564312922</v>
          </cell>
          <cell r="AC40">
            <v>1.0761755153309669</v>
          </cell>
          <cell r="AD40">
            <v>1.2960036803238606</v>
          </cell>
          <cell r="AE40">
            <v>2959.3055506271849</v>
          </cell>
          <cell r="AF40">
            <v>5263.5084533740182</v>
          </cell>
          <cell r="AG40">
            <v>2</v>
          </cell>
          <cell r="AH40">
            <v>1344804.7075876321</v>
          </cell>
          <cell r="AI40">
            <v>-103.58697669985632</v>
          </cell>
          <cell r="AJ40">
            <v>-5.4496515519705552E-4</v>
          </cell>
          <cell r="AK40">
            <v>-103.58697669985632</v>
          </cell>
        </row>
        <row r="41">
          <cell r="B41" t="str">
            <v>LoPGas</v>
          </cell>
          <cell r="C41" t="str">
            <v>Leader</v>
          </cell>
          <cell r="D41" t="str">
            <v>x</v>
          </cell>
          <cell r="E41" t="str">
            <v>L</v>
          </cell>
          <cell r="F41">
            <v>15</v>
          </cell>
          <cell r="G41">
            <v>115</v>
          </cell>
          <cell r="J41">
            <v>5.4</v>
          </cell>
          <cell r="K41">
            <v>5.4</v>
          </cell>
          <cell r="L41">
            <v>60</v>
          </cell>
          <cell r="M41">
            <v>22.975260088857006</v>
          </cell>
          <cell r="N41">
            <v>253440.00000000003</v>
          </cell>
          <cell r="O41">
            <v>21.12</v>
          </cell>
          <cell r="P41">
            <v>1</v>
          </cell>
          <cell r="Q41">
            <v>200</v>
          </cell>
          <cell r="R41">
            <v>1</v>
          </cell>
          <cell r="S41">
            <v>1.4046444981305601</v>
          </cell>
          <cell r="T41">
            <v>0.75</v>
          </cell>
          <cell r="U41">
            <v>84.947000000000003</v>
          </cell>
          <cell r="V41">
            <v>33.297335027477779</v>
          </cell>
          <cell r="W41">
            <v>24.564265790520519</v>
          </cell>
          <cell r="X41">
            <v>23.596723762102595</v>
          </cell>
          <cell r="Y41">
            <v>24.218187435348185</v>
          </cell>
          <cell r="Z41">
            <v>3.3570184408428627E-2</v>
          </cell>
          <cell r="AA41">
            <v>2.2764829051112937E-2</v>
          </cell>
          <cell r="AB41">
            <v>5.5502556253984103</v>
          </cell>
          <cell r="AC41">
            <v>1.0177269243354332</v>
          </cell>
          <cell r="AD41">
            <v>1.2921327167827696</v>
          </cell>
          <cell r="AE41">
            <v>3945.7407341695803</v>
          </cell>
          <cell r="AF41">
            <v>6739.1609091068876</v>
          </cell>
          <cell r="AG41">
            <v>2</v>
          </cell>
          <cell r="AH41">
            <v>1577675.8911169681</v>
          </cell>
          <cell r="AI41">
            <v>-1104.5709204961615</v>
          </cell>
          <cell r="AJ41">
            <v>-4.3583132910991213E-3</v>
          </cell>
          <cell r="AK41">
            <v>-1104.5709204961615</v>
          </cell>
        </row>
        <row r="42">
          <cell r="B42" t="str">
            <v>15_115_1_200</v>
          </cell>
          <cell r="F42">
            <v>15</v>
          </cell>
          <cell r="G42">
            <v>115</v>
          </cell>
          <cell r="H42">
            <v>-19.638020916171953</v>
          </cell>
          <cell r="R42">
            <v>1</v>
          </cell>
          <cell r="W42">
            <v>24.564265790520519</v>
          </cell>
          <cell r="X42">
            <v>34.638020916171953</v>
          </cell>
          <cell r="AK42">
            <v>-1375.9612071329871</v>
          </cell>
          <cell r="AL42">
            <v>4.3583132910991213E-3</v>
          </cell>
          <cell r="AM42">
            <v>-1104.5709204961615</v>
          </cell>
        </row>
        <row r="43">
          <cell r="B43" t="str">
            <v>LoPGas</v>
          </cell>
          <cell r="C43" t="str">
            <v>Branch</v>
          </cell>
          <cell r="D43" t="str">
            <v>x</v>
          </cell>
          <cell r="E43" t="str">
            <v>B</v>
          </cell>
          <cell r="F43">
            <v>25</v>
          </cell>
          <cell r="G43">
            <v>115</v>
          </cell>
          <cell r="J43">
            <v>5.4</v>
          </cell>
          <cell r="K43">
            <v>5.4</v>
          </cell>
          <cell r="L43">
            <v>60</v>
          </cell>
          <cell r="M43">
            <v>30.4</v>
          </cell>
          <cell r="N43">
            <v>13200.000000000002</v>
          </cell>
          <cell r="O43">
            <v>1.2</v>
          </cell>
          <cell r="P43">
            <v>16</v>
          </cell>
          <cell r="Q43">
            <v>30</v>
          </cell>
          <cell r="R43">
            <v>1</v>
          </cell>
          <cell r="S43">
            <v>0.5</v>
          </cell>
          <cell r="T43">
            <v>0.75</v>
          </cell>
          <cell r="U43">
            <v>102.39400000000001</v>
          </cell>
          <cell r="V43">
            <v>2.8558111122000018</v>
          </cell>
          <cell r="W43">
            <v>1.5452025721615712</v>
          </cell>
          <cell r="X43">
            <v>31.096175794930943</v>
          </cell>
          <cell r="Y43">
            <v>31.792351589861891</v>
          </cell>
          <cell r="Z43">
            <v>4.7038905062901759E-2</v>
          </cell>
          <cell r="AA43">
            <v>9.4598445562244463E-2</v>
          </cell>
          <cell r="AB43">
            <v>10.590508807326579</v>
          </cell>
          <cell r="AC43">
            <v>1.4885212788500886</v>
          </cell>
          <cell r="AD43">
            <v>1.2830581223387156</v>
          </cell>
          <cell r="AE43">
            <v>202.68623295453713</v>
          </cell>
          <cell r="AF43">
            <v>2109.9883391673065</v>
          </cell>
          <cell r="AG43">
            <v>2</v>
          </cell>
          <cell r="AH43">
            <v>240181.13008484759</v>
          </cell>
          <cell r="AI43">
            <v>-71.215169532605699</v>
          </cell>
          <cell r="AJ43">
            <v>-5.3950886009549769E-3</v>
          </cell>
          <cell r="AK43">
            <v>-1139.4427125216912</v>
          </cell>
        </row>
        <row r="44">
          <cell r="B44" t="str">
            <v>LoPGas</v>
          </cell>
          <cell r="C44" t="str">
            <v>Header</v>
          </cell>
          <cell r="D44" t="str">
            <v>x</v>
          </cell>
          <cell r="E44" t="str">
            <v>H</v>
          </cell>
          <cell r="F44">
            <v>25</v>
          </cell>
          <cell r="G44">
            <v>115</v>
          </cell>
          <cell r="J44">
            <v>5.4</v>
          </cell>
          <cell r="K44">
            <v>5.4</v>
          </cell>
          <cell r="L44">
            <v>60</v>
          </cell>
          <cell r="M44">
            <v>31.792351589861891</v>
          </cell>
          <cell r="N44">
            <v>63360</v>
          </cell>
          <cell r="O44">
            <v>5.28</v>
          </cell>
          <cell r="P44">
            <v>1</v>
          </cell>
          <cell r="Q44">
            <v>20</v>
          </cell>
          <cell r="R44">
            <v>1</v>
          </cell>
          <cell r="S44">
            <v>0.73278748682815997</v>
          </cell>
          <cell r="T44">
            <v>0.75</v>
          </cell>
          <cell r="U44">
            <v>102.39400000000001</v>
          </cell>
          <cell r="V44">
            <v>4.5881947306214039</v>
          </cell>
          <cell r="W44">
            <v>2.4978929848402025</v>
          </cell>
          <cell r="X44">
            <v>31.908821043888821</v>
          </cell>
          <cell r="Y44">
            <v>32.025290497915755</v>
          </cell>
          <cell r="Z44">
            <v>8.2580052284735306E-3</v>
          </cell>
          <cell r="AA44">
            <v>3.7897601988362555E-2</v>
          </cell>
          <cell r="AB44">
            <v>8.5114816344094599</v>
          </cell>
          <cell r="AC44">
            <v>1.3414565049802416</v>
          </cell>
          <cell r="AD44">
            <v>1.2752854007458656</v>
          </cell>
          <cell r="AE44">
            <v>972.89391818177808</v>
          </cell>
          <cell r="AF44">
            <v>4413.8346178149468</v>
          </cell>
          <cell r="AG44">
            <v>2</v>
          </cell>
          <cell r="AH44">
            <v>754954.00963448978</v>
          </cell>
          <cell r="AI44">
            <v>-56.802112024436838</v>
          </cell>
          <cell r="AJ44">
            <v>-8.9649798018366221E-4</v>
          </cell>
          <cell r="AK44">
            <v>-56.802112024436838</v>
          </cell>
        </row>
        <row r="45">
          <cell r="B45" t="str">
            <v>LoPGas</v>
          </cell>
          <cell r="C45" t="str">
            <v>Header</v>
          </cell>
          <cell r="D45" t="str">
            <v>x</v>
          </cell>
          <cell r="E45" t="str">
            <v>H</v>
          </cell>
          <cell r="F45">
            <v>25</v>
          </cell>
          <cell r="G45">
            <v>115</v>
          </cell>
          <cell r="J45">
            <v>5.4</v>
          </cell>
          <cell r="K45">
            <v>5.4</v>
          </cell>
          <cell r="L45">
            <v>60</v>
          </cell>
          <cell r="M45">
            <v>32.025290497915755</v>
          </cell>
          <cell r="N45">
            <v>126720</v>
          </cell>
          <cell r="O45">
            <v>10.56</v>
          </cell>
          <cell r="P45">
            <v>1</v>
          </cell>
          <cell r="Q45">
            <v>20</v>
          </cell>
          <cell r="R45">
            <v>1</v>
          </cell>
          <cell r="S45">
            <v>1.01473233779264</v>
          </cell>
          <cell r="T45">
            <v>0.75</v>
          </cell>
          <cell r="U45">
            <v>102.39400000000001</v>
          </cell>
          <cell r="V45">
            <v>3.0665814423819406</v>
          </cell>
          <cell r="W45">
            <v>1.6602518790294454</v>
          </cell>
          <cell r="X45">
            <v>32.095283991457471</v>
          </cell>
          <cell r="Y45">
            <v>32.165277484999187</v>
          </cell>
          <cell r="Z45">
            <v>5.0040550759965496E-3</v>
          </cell>
          <cell r="AA45">
            <v>2.8734811135596266E-2</v>
          </cell>
          <cell r="AB45">
            <v>6.9331063611990746</v>
          </cell>
          <cell r="AC45">
            <v>1.1969653280794803</v>
          </cell>
          <cell r="AD45">
            <v>1.2689895221237519</v>
          </cell>
          <cell r="AE45">
            <v>1945.7878363635562</v>
          </cell>
          <cell r="AF45">
            <v>4357.107019143612</v>
          </cell>
          <cell r="AG45">
            <v>2</v>
          </cell>
          <cell r="AH45">
            <v>1064809.6197757027</v>
          </cell>
          <cell r="AI45">
            <v>-68.40377323665966</v>
          </cell>
          <cell r="AJ45">
            <v>-5.3980250344586218E-4</v>
          </cell>
          <cell r="AK45">
            <v>-68.40377323665966</v>
          </cell>
        </row>
        <row r="46">
          <cell r="B46" t="str">
            <v>LoPGas</v>
          </cell>
          <cell r="C46" t="str">
            <v>Header</v>
          </cell>
          <cell r="D46" t="str">
            <v>x</v>
          </cell>
          <cell r="E46" t="str">
            <v>H</v>
          </cell>
          <cell r="F46">
            <v>25</v>
          </cell>
          <cell r="G46">
            <v>115</v>
          </cell>
          <cell r="J46">
            <v>5.4</v>
          </cell>
          <cell r="K46">
            <v>5.4</v>
          </cell>
          <cell r="L46">
            <v>60</v>
          </cell>
          <cell r="M46">
            <v>32.165277484999187</v>
          </cell>
          <cell r="N46">
            <v>190080</v>
          </cell>
          <cell r="O46">
            <v>15.84</v>
          </cell>
          <cell r="P46">
            <v>1</v>
          </cell>
          <cell r="Q46">
            <v>20</v>
          </cell>
          <cell r="R46">
            <v>1</v>
          </cell>
          <cell r="S46">
            <v>1.2386846748934399</v>
          </cell>
          <cell r="T46">
            <v>0.75</v>
          </cell>
          <cell r="U46">
            <v>102.39400000000001</v>
          </cell>
          <cell r="V46">
            <v>2.3589743120246633</v>
          </cell>
          <cell r="W46">
            <v>1.2740034454283062</v>
          </cell>
          <cell r="X46">
            <v>32.217958900712141</v>
          </cell>
          <cell r="Y46">
            <v>32.270640316425094</v>
          </cell>
          <cell r="Z46">
            <v>3.7853020222898826E-3</v>
          </cell>
          <cell r="AA46">
            <v>2.4564674334644133E-2</v>
          </cell>
          <cell r="AB46">
            <v>6.0613410564312922</v>
          </cell>
          <cell r="AC46">
            <v>1.1035635903417718</v>
          </cell>
          <cell r="AD46">
            <v>1.2638396561374554</v>
          </cell>
          <cell r="AE46">
            <v>2918.6817545453341</v>
          </cell>
          <cell r="AF46">
            <v>4276.4542863341476</v>
          </cell>
          <cell r="AG46">
            <v>2</v>
          </cell>
          <cell r="AH46">
            <v>1294082.6009862872</v>
          </cell>
          <cell r="AI46">
            <v>-77.285280900558448</v>
          </cell>
          <cell r="AJ46">
            <v>-4.0659343908122078E-4</v>
          </cell>
          <cell r="AK46">
            <v>-77.285280900558448</v>
          </cell>
        </row>
        <row r="47">
          <cell r="B47" t="str">
            <v>LoPGas</v>
          </cell>
          <cell r="C47" t="str">
            <v>Leader</v>
          </cell>
          <cell r="D47" t="str">
            <v>x</v>
          </cell>
          <cell r="E47" t="str">
            <v>L</v>
          </cell>
          <cell r="F47">
            <v>25</v>
          </cell>
          <cell r="G47">
            <v>115</v>
          </cell>
          <cell r="J47">
            <v>5.4</v>
          </cell>
          <cell r="K47">
            <v>5.4</v>
          </cell>
          <cell r="L47">
            <v>60</v>
          </cell>
          <cell r="M47">
            <v>32.270640316425094</v>
          </cell>
          <cell r="N47">
            <v>253440.00000000003</v>
          </cell>
          <cell r="O47">
            <v>21.12</v>
          </cell>
          <cell r="P47">
            <v>1</v>
          </cell>
          <cell r="Q47">
            <v>40</v>
          </cell>
          <cell r="R47">
            <v>1</v>
          </cell>
          <cell r="S47">
            <v>1.4046444981305601</v>
          </cell>
          <cell r="T47">
            <v>0.75</v>
          </cell>
          <cell r="U47">
            <v>102.39400000000001</v>
          </cell>
          <cell r="V47">
            <v>4.3437381743669388</v>
          </cell>
          <cell r="W47">
            <v>2.3625349802696149</v>
          </cell>
          <cell r="X47">
            <v>32.35645671729435</v>
          </cell>
          <cell r="Y47">
            <v>32.442273118163612</v>
          </cell>
          <cell r="Z47">
            <v>6.189569600490441E-3</v>
          </cell>
          <cell r="AA47">
            <v>2.1719692099089607E-2</v>
          </cell>
          <cell r="AB47">
            <v>5.5502556253984103</v>
          </cell>
          <cell r="AC47">
            <v>1.0436317379194335</v>
          </cell>
          <cell r="AD47">
            <v>1.2600596627179557</v>
          </cell>
          <cell r="AE47">
            <v>3891.5756727271128</v>
          </cell>
          <cell r="AF47">
            <v>4441.1587998919404</v>
          </cell>
          <cell r="AG47">
            <v>2</v>
          </cell>
          <cell r="AH47">
            <v>1513168.4345148338</v>
          </cell>
          <cell r="AI47">
            <v>-167.14084889460545</v>
          </cell>
          <cell r="AJ47">
            <v>-6.5948882928742677E-4</v>
          </cell>
          <cell r="AK47">
            <v>-167.14084889460545</v>
          </cell>
        </row>
        <row r="48">
          <cell r="B48" t="str">
            <v>25_115_1_40</v>
          </cell>
          <cell r="F48">
            <v>25</v>
          </cell>
          <cell r="G48">
            <v>115</v>
          </cell>
          <cell r="H48">
            <v>15.66011413827086</v>
          </cell>
          <cell r="R48">
            <v>1</v>
          </cell>
          <cell r="W48">
            <v>2.3625349802696149</v>
          </cell>
          <cell r="X48">
            <v>9.3398858617291403</v>
          </cell>
          <cell r="AK48">
            <v>-369.6320150562604</v>
          </cell>
          <cell r="AL48">
            <v>6.5948882928742677E-4</v>
          </cell>
          <cell r="AM48">
            <v>-167.14084889460545</v>
          </cell>
        </row>
        <row r="49">
          <cell r="B49" t="str">
            <v>LoPGas</v>
          </cell>
          <cell r="C49" t="str">
            <v>Branch</v>
          </cell>
          <cell r="D49" t="str">
            <v>x</v>
          </cell>
          <cell r="E49" t="str">
            <v>B</v>
          </cell>
          <cell r="F49">
            <v>25</v>
          </cell>
          <cell r="G49">
            <v>115</v>
          </cell>
          <cell r="J49">
            <v>5.4</v>
          </cell>
          <cell r="K49">
            <v>5.4</v>
          </cell>
          <cell r="L49">
            <v>60</v>
          </cell>
          <cell r="M49">
            <v>30.4</v>
          </cell>
          <cell r="N49">
            <v>13200.000000000002</v>
          </cell>
          <cell r="O49">
            <v>1.2</v>
          </cell>
          <cell r="P49">
            <v>16</v>
          </cell>
          <cell r="Q49">
            <v>30</v>
          </cell>
          <cell r="R49">
            <v>1</v>
          </cell>
          <cell r="S49">
            <v>0.5</v>
          </cell>
          <cell r="T49">
            <v>0.75</v>
          </cell>
          <cell r="U49">
            <v>102.39400000000001</v>
          </cell>
          <cell r="V49">
            <v>2.8558111122000018</v>
          </cell>
          <cell r="W49">
            <v>1.5452025721615712</v>
          </cell>
          <cell r="X49">
            <v>31.096175794930943</v>
          </cell>
          <cell r="Y49">
            <v>31.792351589861891</v>
          </cell>
          <cell r="Z49">
            <v>4.7038905062901759E-2</v>
          </cell>
          <cell r="AA49">
            <v>9.4598445562244463E-2</v>
          </cell>
          <cell r="AB49">
            <v>10.590508807326579</v>
          </cell>
          <cell r="AC49">
            <v>1.4885212788500886</v>
          </cell>
          <cell r="AD49">
            <v>1.2830581223387156</v>
          </cell>
          <cell r="AE49">
            <v>202.68623295453713</v>
          </cell>
          <cell r="AF49">
            <v>2109.9883391673065</v>
          </cell>
          <cell r="AG49">
            <v>2</v>
          </cell>
          <cell r="AH49">
            <v>240181.13008484759</v>
          </cell>
          <cell r="AI49">
            <v>-71.215169532605699</v>
          </cell>
          <cell r="AJ49">
            <v>-5.3950886009549769E-3</v>
          </cell>
          <cell r="AK49">
            <v>-1139.4427125216912</v>
          </cell>
        </row>
        <row r="50">
          <cell r="B50" t="str">
            <v>LoPGas</v>
          </cell>
          <cell r="C50" t="str">
            <v>Header</v>
          </cell>
          <cell r="D50" t="str">
            <v>x</v>
          </cell>
          <cell r="E50" t="str">
            <v>H</v>
          </cell>
          <cell r="F50">
            <v>25</v>
          </cell>
          <cell r="G50">
            <v>115</v>
          </cell>
          <cell r="J50">
            <v>5.4</v>
          </cell>
          <cell r="K50">
            <v>5.4</v>
          </cell>
          <cell r="L50">
            <v>60</v>
          </cell>
          <cell r="M50">
            <v>31.792351589861891</v>
          </cell>
          <cell r="N50">
            <v>63360</v>
          </cell>
          <cell r="O50">
            <v>5.28</v>
          </cell>
          <cell r="P50">
            <v>1</v>
          </cell>
          <cell r="Q50">
            <v>20</v>
          </cell>
          <cell r="R50">
            <v>1</v>
          </cell>
          <cell r="S50">
            <v>0.73278748682815997</v>
          </cell>
          <cell r="T50">
            <v>0.75</v>
          </cell>
          <cell r="U50">
            <v>102.39400000000001</v>
          </cell>
          <cell r="V50">
            <v>4.5881947306214039</v>
          </cell>
          <cell r="W50">
            <v>2.4978929848402025</v>
          </cell>
          <cell r="X50">
            <v>31.908821043888821</v>
          </cell>
          <cell r="Y50">
            <v>32.025290497915755</v>
          </cell>
          <cell r="Z50">
            <v>8.2580052284735306E-3</v>
          </cell>
          <cell r="AA50">
            <v>3.7897601988362555E-2</v>
          </cell>
          <cell r="AB50">
            <v>8.5114816344094599</v>
          </cell>
          <cell r="AC50">
            <v>1.3414565049802416</v>
          </cell>
          <cell r="AD50">
            <v>1.2752854007458656</v>
          </cell>
          <cell r="AE50">
            <v>972.89391818177808</v>
          </cell>
          <cell r="AF50">
            <v>4413.8346178149468</v>
          </cell>
          <cell r="AG50">
            <v>2</v>
          </cell>
          <cell r="AH50">
            <v>754954.00963448978</v>
          </cell>
          <cell r="AI50">
            <v>-56.802112024436838</v>
          </cell>
          <cell r="AJ50">
            <v>-8.9649798018366221E-4</v>
          </cell>
          <cell r="AK50">
            <v>-56.802112024436838</v>
          </cell>
        </row>
        <row r="51">
          <cell r="B51" t="str">
            <v>LoPGas</v>
          </cell>
          <cell r="C51" t="str">
            <v>Header</v>
          </cell>
          <cell r="D51" t="str">
            <v>x</v>
          </cell>
          <cell r="E51" t="str">
            <v>H</v>
          </cell>
          <cell r="F51">
            <v>25</v>
          </cell>
          <cell r="G51">
            <v>115</v>
          </cell>
          <cell r="J51">
            <v>5.4</v>
          </cell>
          <cell r="K51">
            <v>5.4</v>
          </cell>
          <cell r="L51">
            <v>60</v>
          </cell>
          <cell r="M51">
            <v>32.025290497915755</v>
          </cell>
          <cell r="N51">
            <v>126720</v>
          </cell>
          <cell r="O51">
            <v>10.56</v>
          </cell>
          <cell r="P51">
            <v>1</v>
          </cell>
          <cell r="Q51">
            <v>20</v>
          </cell>
          <cell r="R51">
            <v>1</v>
          </cell>
          <cell r="S51">
            <v>1.01473233779264</v>
          </cell>
          <cell r="T51">
            <v>0.75</v>
          </cell>
          <cell r="U51">
            <v>102.39400000000001</v>
          </cell>
          <cell r="V51">
            <v>3.0665814423819406</v>
          </cell>
          <cell r="W51">
            <v>1.6602518790294454</v>
          </cell>
          <cell r="X51">
            <v>32.095283991457471</v>
          </cell>
          <cell r="Y51">
            <v>32.165277484999187</v>
          </cell>
          <cell r="Z51">
            <v>5.0040550759965496E-3</v>
          </cell>
          <cell r="AA51">
            <v>2.8734811135596266E-2</v>
          </cell>
          <cell r="AB51">
            <v>6.9331063611990746</v>
          </cell>
          <cell r="AC51">
            <v>1.1969653280794803</v>
          </cell>
          <cell r="AD51">
            <v>1.2689895221237519</v>
          </cell>
          <cell r="AE51">
            <v>1945.7878363635562</v>
          </cell>
          <cell r="AF51">
            <v>4357.107019143612</v>
          </cell>
          <cell r="AG51">
            <v>2</v>
          </cell>
          <cell r="AH51">
            <v>1064809.6197757027</v>
          </cell>
          <cell r="AI51">
            <v>-68.40377323665966</v>
          </cell>
          <cell r="AJ51">
            <v>-5.3980250344586218E-4</v>
          </cell>
          <cell r="AK51">
            <v>-68.40377323665966</v>
          </cell>
        </row>
        <row r="52">
          <cell r="B52" t="str">
            <v>LoPGas</v>
          </cell>
          <cell r="C52" t="str">
            <v>Header</v>
          </cell>
          <cell r="D52" t="str">
            <v>x</v>
          </cell>
          <cell r="E52" t="str">
            <v>H</v>
          </cell>
          <cell r="F52">
            <v>25</v>
          </cell>
          <cell r="G52">
            <v>115</v>
          </cell>
          <cell r="J52">
            <v>5.4</v>
          </cell>
          <cell r="K52">
            <v>5.4</v>
          </cell>
          <cell r="L52">
            <v>60</v>
          </cell>
          <cell r="M52">
            <v>32.165277484999187</v>
          </cell>
          <cell r="N52">
            <v>190080</v>
          </cell>
          <cell r="O52">
            <v>15.84</v>
          </cell>
          <cell r="P52">
            <v>1</v>
          </cell>
          <cell r="Q52">
            <v>20</v>
          </cell>
          <cell r="R52">
            <v>1</v>
          </cell>
          <cell r="S52">
            <v>1.2386846748934399</v>
          </cell>
          <cell r="T52">
            <v>0.75</v>
          </cell>
          <cell r="U52">
            <v>102.39400000000001</v>
          </cell>
          <cell r="V52">
            <v>2.3589743120246633</v>
          </cell>
          <cell r="W52">
            <v>1.2740034454283062</v>
          </cell>
          <cell r="X52">
            <v>32.217958900712141</v>
          </cell>
          <cell r="Y52">
            <v>32.270640316425094</v>
          </cell>
          <cell r="Z52">
            <v>3.7853020222898826E-3</v>
          </cell>
          <cell r="AA52">
            <v>2.4564674334644133E-2</v>
          </cell>
          <cell r="AB52">
            <v>6.0613410564312922</v>
          </cell>
          <cell r="AC52">
            <v>1.1035635903417718</v>
          </cell>
          <cell r="AD52">
            <v>1.2638396561374554</v>
          </cell>
          <cell r="AE52">
            <v>2918.6817545453341</v>
          </cell>
          <cell r="AF52">
            <v>4276.4542863341476</v>
          </cell>
          <cell r="AG52">
            <v>2</v>
          </cell>
          <cell r="AH52">
            <v>1294082.6009862872</v>
          </cell>
          <cell r="AI52">
            <v>-77.285280900558448</v>
          </cell>
          <cell r="AJ52">
            <v>-4.0659343908122078E-4</v>
          </cell>
          <cell r="AK52">
            <v>-77.285280900558448</v>
          </cell>
        </row>
        <row r="53">
          <cell r="B53" t="str">
            <v>LoPGas</v>
          </cell>
          <cell r="C53" t="str">
            <v>Leader</v>
          </cell>
          <cell r="D53" t="str">
            <v>x</v>
          </cell>
          <cell r="E53" t="str">
            <v>L</v>
          </cell>
          <cell r="F53">
            <v>25</v>
          </cell>
          <cell r="G53">
            <v>115</v>
          </cell>
          <cell r="J53">
            <v>5.4</v>
          </cell>
          <cell r="K53">
            <v>5.4</v>
          </cell>
          <cell r="L53">
            <v>60</v>
          </cell>
          <cell r="M53">
            <v>32.270640316425094</v>
          </cell>
          <cell r="N53">
            <v>253440.00000000003</v>
          </cell>
          <cell r="O53">
            <v>21.12</v>
          </cell>
          <cell r="P53">
            <v>1</v>
          </cell>
          <cell r="Q53">
            <v>20</v>
          </cell>
          <cell r="R53">
            <v>1</v>
          </cell>
          <cell r="S53">
            <v>1.4046444981305601</v>
          </cell>
          <cell r="T53">
            <v>0.75</v>
          </cell>
          <cell r="U53">
            <v>102.39400000000001</v>
          </cell>
          <cell r="V53">
            <v>2.1419310269693703</v>
          </cell>
          <cell r="W53">
            <v>1.1555300365553336</v>
          </cell>
          <cell r="X53">
            <v>32.313432544988522</v>
          </cell>
          <cell r="Y53">
            <v>32.356224773551951</v>
          </cell>
          <cell r="Z53">
            <v>3.086420245670074E-3</v>
          </cell>
          <cell r="AA53">
            <v>2.16756359682184E-2</v>
          </cell>
          <cell r="AB53">
            <v>5.5502556253984103</v>
          </cell>
          <cell r="AC53">
            <v>1.0436310487047618</v>
          </cell>
          <cell r="AD53">
            <v>1.2600604948622351</v>
          </cell>
          <cell r="AE53">
            <v>3891.5756727271128</v>
          </cell>
          <cell r="AF53">
            <v>4379.8116137755414</v>
          </cell>
          <cell r="AG53">
            <v>2</v>
          </cell>
          <cell r="AH53">
            <v>1512651.5702880945</v>
          </cell>
          <cell r="AI53">
            <v>-83.701261089656342</v>
          </cell>
          <cell r="AJ53">
            <v>-3.3026065770855561E-4</v>
          </cell>
          <cell r="AK53">
            <v>-83.701261089656342</v>
          </cell>
        </row>
        <row r="54">
          <cell r="B54" t="str">
            <v>25_115_1_20</v>
          </cell>
          <cell r="F54">
            <v>25</v>
          </cell>
          <cell r="G54">
            <v>115</v>
          </cell>
          <cell r="H54">
            <v>16.867119081985141</v>
          </cell>
          <cell r="R54">
            <v>1</v>
          </cell>
          <cell r="W54">
            <v>1.1555300365553336</v>
          </cell>
          <cell r="X54">
            <v>8.1328809180148589</v>
          </cell>
          <cell r="AK54">
            <v>-286.1924272513113</v>
          </cell>
          <cell r="AL54">
            <v>3.3026065770855561E-4</v>
          </cell>
          <cell r="AM54">
            <v>-83.701261089656342</v>
          </cell>
        </row>
        <row r="55">
          <cell r="B55" t="str">
            <v>LoPGas</v>
          </cell>
          <cell r="C55" t="str">
            <v>Branch</v>
          </cell>
          <cell r="D55" t="str">
            <v>x</v>
          </cell>
          <cell r="E55" t="str">
            <v>B</v>
          </cell>
          <cell r="F55">
            <v>25</v>
          </cell>
          <cell r="G55">
            <v>115</v>
          </cell>
          <cell r="J55">
            <v>5.4</v>
          </cell>
          <cell r="K55">
            <v>5.4</v>
          </cell>
          <cell r="L55">
            <v>60</v>
          </cell>
          <cell r="M55">
            <v>30.4</v>
          </cell>
          <cell r="N55">
            <v>13200.000000000002</v>
          </cell>
          <cell r="O55">
            <v>1.2</v>
          </cell>
          <cell r="P55">
            <v>16</v>
          </cell>
          <cell r="Q55">
            <v>30</v>
          </cell>
          <cell r="R55">
            <v>1</v>
          </cell>
          <cell r="S55">
            <v>0.5</v>
          </cell>
          <cell r="T55">
            <v>0.75</v>
          </cell>
          <cell r="U55">
            <v>102.39400000000001</v>
          </cell>
          <cell r="V55">
            <v>2.8558111122000018</v>
          </cell>
          <cell r="W55">
            <v>1.5452025721615712</v>
          </cell>
          <cell r="X55">
            <v>31.096175794930943</v>
          </cell>
          <cell r="Y55">
            <v>31.792351589861891</v>
          </cell>
          <cell r="Z55">
            <v>4.7038905062901759E-2</v>
          </cell>
          <cell r="AA55">
            <v>9.4598445562244463E-2</v>
          </cell>
          <cell r="AB55">
            <v>10.590508807326579</v>
          </cell>
          <cell r="AC55">
            <v>1.4885212788500886</v>
          </cell>
          <cell r="AD55">
            <v>1.2830581223387156</v>
          </cell>
          <cell r="AE55">
            <v>202.68623295453713</v>
          </cell>
          <cell r="AF55">
            <v>2109.9883391673065</v>
          </cell>
          <cell r="AG55">
            <v>2</v>
          </cell>
          <cell r="AH55">
            <v>240181.13008484759</v>
          </cell>
          <cell r="AI55">
            <v>-71.215169532605699</v>
          </cell>
          <cell r="AJ55">
            <v>-5.3950886009549769E-3</v>
          </cell>
          <cell r="AK55">
            <v>-1139.4427125216912</v>
          </cell>
        </row>
        <row r="56">
          <cell r="B56" t="str">
            <v>LoPGas</v>
          </cell>
          <cell r="C56" t="str">
            <v>Header</v>
          </cell>
          <cell r="D56" t="str">
            <v>x</v>
          </cell>
          <cell r="E56" t="str">
            <v>H</v>
          </cell>
          <cell r="F56">
            <v>25</v>
          </cell>
          <cell r="G56">
            <v>115</v>
          </cell>
          <cell r="J56">
            <v>5.4</v>
          </cell>
          <cell r="K56">
            <v>5.4</v>
          </cell>
          <cell r="L56">
            <v>60</v>
          </cell>
          <cell r="M56">
            <v>31.792351589861891</v>
          </cell>
          <cell r="N56">
            <v>63360</v>
          </cell>
          <cell r="O56">
            <v>5.28</v>
          </cell>
          <cell r="P56">
            <v>1</v>
          </cell>
          <cell r="Q56">
            <v>20</v>
          </cell>
          <cell r="R56">
            <v>1</v>
          </cell>
          <cell r="S56">
            <v>0.73278748682815997</v>
          </cell>
          <cell r="T56">
            <v>0.75</v>
          </cell>
          <cell r="U56">
            <v>102.39400000000001</v>
          </cell>
          <cell r="V56">
            <v>4.5881947306214039</v>
          </cell>
          <cell r="W56">
            <v>2.4978929848402025</v>
          </cell>
          <cell r="X56">
            <v>31.908821043888821</v>
          </cell>
          <cell r="Y56">
            <v>32.025290497915755</v>
          </cell>
          <cell r="Z56">
            <v>8.2580052284735306E-3</v>
          </cell>
          <cell r="AA56">
            <v>3.7897601988362555E-2</v>
          </cell>
          <cell r="AB56">
            <v>8.5114816344094599</v>
          </cell>
          <cell r="AC56">
            <v>1.3414565049802416</v>
          </cell>
          <cell r="AD56">
            <v>1.2752854007458656</v>
          </cell>
          <cell r="AE56">
            <v>972.89391818177808</v>
          </cell>
          <cell r="AF56">
            <v>4413.8346178149468</v>
          </cell>
          <cell r="AG56">
            <v>2</v>
          </cell>
          <cell r="AH56">
            <v>754954.00963448978</v>
          </cell>
          <cell r="AI56">
            <v>-56.802112024436838</v>
          </cell>
          <cell r="AJ56">
            <v>-8.9649798018366221E-4</v>
          </cell>
          <cell r="AK56">
            <v>-56.802112024436838</v>
          </cell>
        </row>
        <row r="57">
          <cell r="B57" t="str">
            <v>LoPGas</v>
          </cell>
          <cell r="C57" t="str">
            <v>Header</v>
          </cell>
          <cell r="D57" t="str">
            <v>x</v>
          </cell>
          <cell r="E57" t="str">
            <v>H</v>
          </cell>
          <cell r="F57">
            <v>25</v>
          </cell>
          <cell r="G57">
            <v>115</v>
          </cell>
          <cell r="J57">
            <v>5.4</v>
          </cell>
          <cell r="K57">
            <v>5.4</v>
          </cell>
          <cell r="L57">
            <v>60</v>
          </cell>
          <cell r="M57">
            <v>32.025290497915755</v>
          </cell>
          <cell r="N57">
            <v>126720</v>
          </cell>
          <cell r="O57">
            <v>10.56</v>
          </cell>
          <cell r="P57">
            <v>1</v>
          </cell>
          <cell r="Q57">
            <v>20</v>
          </cell>
          <cell r="R57">
            <v>1</v>
          </cell>
          <cell r="S57">
            <v>1.01473233779264</v>
          </cell>
          <cell r="T57">
            <v>0.75</v>
          </cell>
          <cell r="U57">
            <v>102.39400000000001</v>
          </cell>
          <cell r="V57">
            <v>3.0665814423819406</v>
          </cell>
          <cell r="W57">
            <v>1.6602518790294454</v>
          </cell>
          <cell r="X57">
            <v>32.095283991457471</v>
          </cell>
          <cell r="Y57">
            <v>32.165277484999187</v>
          </cell>
          <cell r="Z57">
            <v>5.0040550759965496E-3</v>
          </cell>
          <cell r="AA57">
            <v>2.8734811135596266E-2</v>
          </cell>
          <cell r="AB57">
            <v>6.9331063611990746</v>
          </cell>
          <cell r="AC57">
            <v>1.1969653280794803</v>
          </cell>
          <cell r="AD57">
            <v>1.2689895221237519</v>
          </cell>
          <cell r="AE57">
            <v>1945.7878363635562</v>
          </cell>
          <cell r="AF57">
            <v>4357.107019143612</v>
          </cell>
          <cell r="AG57">
            <v>2</v>
          </cell>
          <cell r="AH57">
            <v>1064809.6197757027</v>
          </cell>
          <cell r="AI57">
            <v>-68.40377323665966</v>
          </cell>
          <cell r="AJ57">
            <v>-5.3980250344586218E-4</v>
          </cell>
          <cell r="AK57">
            <v>-68.40377323665966</v>
          </cell>
        </row>
        <row r="58">
          <cell r="B58" t="str">
            <v>LoPGas</v>
          </cell>
          <cell r="C58" t="str">
            <v>Header</v>
          </cell>
          <cell r="D58" t="str">
            <v>x</v>
          </cell>
          <cell r="E58" t="str">
            <v>H</v>
          </cell>
          <cell r="F58">
            <v>25</v>
          </cell>
          <cell r="G58">
            <v>115</v>
          </cell>
          <cell r="J58">
            <v>5.4</v>
          </cell>
          <cell r="K58">
            <v>5.4</v>
          </cell>
          <cell r="L58">
            <v>60</v>
          </cell>
          <cell r="M58">
            <v>32.165277484999187</v>
          </cell>
          <cell r="N58">
            <v>190080</v>
          </cell>
          <cell r="O58">
            <v>15.84</v>
          </cell>
          <cell r="P58">
            <v>1</v>
          </cell>
          <cell r="Q58">
            <v>20</v>
          </cell>
          <cell r="R58">
            <v>1</v>
          </cell>
          <cell r="S58">
            <v>1.2386846748934399</v>
          </cell>
          <cell r="T58">
            <v>0.75</v>
          </cell>
          <cell r="U58">
            <v>102.39400000000001</v>
          </cell>
          <cell r="V58">
            <v>2.3589743120246633</v>
          </cell>
          <cell r="W58">
            <v>1.2740034454283062</v>
          </cell>
          <cell r="X58">
            <v>32.217958900712141</v>
          </cell>
          <cell r="Y58">
            <v>32.270640316425094</v>
          </cell>
          <cell r="Z58">
            <v>3.7853020222898826E-3</v>
          </cell>
          <cell r="AA58">
            <v>2.4564674334644133E-2</v>
          </cell>
          <cell r="AB58">
            <v>6.0613410564312922</v>
          </cell>
          <cell r="AC58">
            <v>1.1035635903417718</v>
          </cell>
          <cell r="AD58">
            <v>1.2638396561374554</v>
          </cell>
          <cell r="AE58">
            <v>2918.6817545453341</v>
          </cell>
          <cell r="AF58">
            <v>4276.4542863341476</v>
          </cell>
          <cell r="AG58">
            <v>2</v>
          </cell>
          <cell r="AH58">
            <v>1294082.6009862872</v>
          </cell>
          <cell r="AI58">
            <v>-77.285280900558448</v>
          </cell>
          <cell r="AJ58">
            <v>-4.0659343908122078E-4</v>
          </cell>
          <cell r="AK58">
            <v>-77.285280900558448</v>
          </cell>
        </row>
        <row r="59">
          <cell r="B59" t="str">
            <v>LoPGas</v>
          </cell>
          <cell r="C59" t="str">
            <v>Leader</v>
          </cell>
          <cell r="D59" t="str">
            <v>x</v>
          </cell>
          <cell r="E59" t="str">
            <v>L</v>
          </cell>
          <cell r="F59">
            <v>25</v>
          </cell>
          <cell r="G59">
            <v>115</v>
          </cell>
          <cell r="J59">
            <v>5.4</v>
          </cell>
          <cell r="K59">
            <v>5.4</v>
          </cell>
          <cell r="L59">
            <v>60</v>
          </cell>
          <cell r="M59">
            <v>32.270640316425094</v>
          </cell>
          <cell r="N59">
            <v>253440.00000000003</v>
          </cell>
          <cell r="O59">
            <v>21.12</v>
          </cell>
          <cell r="P59">
            <v>1</v>
          </cell>
          <cell r="Q59">
            <v>60</v>
          </cell>
          <cell r="R59">
            <v>1</v>
          </cell>
          <cell r="S59">
            <v>1.4046444981305601</v>
          </cell>
          <cell r="T59">
            <v>0.75</v>
          </cell>
          <cell r="U59">
            <v>102.39400000000001</v>
          </cell>
          <cell r="V59">
            <v>6.6050191163621035</v>
          </cell>
          <cell r="W59">
            <v>3.6232561012701261</v>
          </cell>
          <cell r="X59">
            <v>32.399805284680895</v>
          </cell>
          <cell r="Y59">
            <v>32.528970252936702</v>
          </cell>
          <cell r="Z59">
            <v>9.3161161836934347E-3</v>
          </cell>
          <cell r="AA59">
            <v>2.1770340128946023E-2</v>
          </cell>
          <cell r="AB59">
            <v>5.5502556253984103</v>
          </cell>
          <cell r="AC59">
            <v>1.0436323779339316</v>
          </cell>
          <cell r="AD59">
            <v>1.2600588899779857</v>
          </cell>
          <cell r="AE59">
            <v>3891.5756727271128</v>
          </cell>
          <cell r="AF59">
            <v>4502.2452664977227</v>
          </cell>
          <cell r="AG59">
            <v>2</v>
          </cell>
          <cell r="AH59">
            <v>1513724.5661295294</v>
          </cell>
          <cell r="AI59">
            <v>-250.31516251338712</v>
          </cell>
          <cell r="AJ59">
            <v>-9.8767030663426091E-4</v>
          </cell>
          <cell r="AK59">
            <v>-250.31516251338712</v>
          </cell>
        </row>
        <row r="60">
          <cell r="B60" t="str">
            <v>25_115_1_60</v>
          </cell>
          <cell r="F60">
            <v>25</v>
          </cell>
          <cell r="G60">
            <v>115</v>
          </cell>
          <cell r="H60">
            <v>14.399393017270349</v>
          </cell>
          <cell r="R60">
            <v>1</v>
          </cell>
          <cell r="W60">
            <v>3.6232561012701261</v>
          </cell>
          <cell r="X60">
            <v>10.600606982729651</v>
          </cell>
          <cell r="AK60">
            <v>-452.8063286750421</v>
          </cell>
          <cell r="AL60">
            <v>9.8767030663426091E-4</v>
          </cell>
          <cell r="AM60">
            <v>-250.31516251338712</v>
          </cell>
        </row>
        <row r="61">
          <cell r="B61" t="str">
            <v>LoPGas</v>
          </cell>
          <cell r="C61" t="str">
            <v>Branch</v>
          </cell>
          <cell r="D61" t="str">
            <v>x</v>
          </cell>
          <cell r="E61" t="str">
            <v>B</v>
          </cell>
          <cell r="F61">
            <v>25</v>
          </cell>
          <cell r="G61">
            <v>115</v>
          </cell>
          <cell r="J61">
            <v>5.4</v>
          </cell>
          <cell r="K61">
            <v>5.4</v>
          </cell>
          <cell r="L61">
            <v>60</v>
          </cell>
          <cell r="M61">
            <v>30.4</v>
          </cell>
          <cell r="N61">
            <v>13200.000000000002</v>
          </cell>
          <cell r="O61">
            <v>1.2</v>
          </cell>
          <cell r="P61">
            <v>16</v>
          </cell>
          <cell r="Q61">
            <v>30</v>
          </cell>
          <cell r="R61">
            <v>1</v>
          </cell>
          <cell r="S61">
            <v>0.5</v>
          </cell>
          <cell r="T61">
            <v>0.75</v>
          </cell>
          <cell r="U61">
            <v>102.39400000000001</v>
          </cell>
          <cell r="V61">
            <v>2.8558111122000018</v>
          </cell>
          <cell r="W61">
            <v>1.5452025721615712</v>
          </cell>
          <cell r="X61">
            <v>31.096175794930943</v>
          </cell>
          <cell r="Y61">
            <v>31.792351589861891</v>
          </cell>
          <cell r="Z61">
            <v>4.7038905062901759E-2</v>
          </cell>
          <cell r="AA61">
            <v>9.4598445562244463E-2</v>
          </cell>
          <cell r="AB61">
            <v>10.590508807326579</v>
          </cell>
          <cell r="AC61">
            <v>1.4885212788500886</v>
          </cell>
          <cell r="AD61">
            <v>1.2830581223387156</v>
          </cell>
          <cell r="AE61">
            <v>202.68623295453713</v>
          </cell>
          <cell r="AF61">
            <v>2109.9883391673065</v>
          </cell>
          <cell r="AG61">
            <v>2</v>
          </cell>
          <cell r="AH61">
            <v>240181.13008484759</v>
          </cell>
          <cell r="AI61">
            <v>-71.215169532605699</v>
          </cell>
          <cell r="AJ61">
            <v>-5.3950886009549769E-3</v>
          </cell>
          <cell r="AK61">
            <v>-1139.4427125216912</v>
          </cell>
        </row>
        <row r="62">
          <cell r="B62" t="str">
            <v>LoPGas</v>
          </cell>
          <cell r="C62" t="str">
            <v>Header</v>
          </cell>
          <cell r="D62" t="str">
            <v>x</v>
          </cell>
          <cell r="E62" t="str">
            <v>H</v>
          </cell>
          <cell r="F62">
            <v>25</v>
          </cell>
          <cell r="G62">
            <v>115</v>
          </cell>
          <cell r="J62">
            <v>5.4</v>
          </cell>
          <cell r="K62">
            <v>5.4</v>
          </cell>
          <cell r="L62">
            <v>60</v>
          </cell>
          <cell r="M62">
            <v>31.792351589861891</v>
          </cell>
          <cell r="N62">
            <v>63360</v>
          </cell>
          <cell r="O62">
            <v>5.28</v>
          </cell>
          <cell r="P62">
            <v>1</v>
          </cell>
          <cell r="Q62">
            <v>20</v>
          </cell>
          <cell r="R62">
            <v>1</v>
          </cell>
          <cell r="S62">
            <v>0.73278748682815997</v>
          </cell>
          <cell r="T62">
            <v>0.75</v>
          </cell>
          <cell r="U62">
            <v>102.39400000000001</v>
          </cell>
          <cell r="V62">
            <v>4.5881947306214039</v>
          </cell>
          <cell r="W62">
            <v>2.4978929848402025</v>
          </cell>
          <cell r="X62">
            <v>31.908821043888821</v>
          </cell>
          <cell r="Y62">
            <v>32.025290497915755</v>
          </cell>
          <cell r="Z62">
            <v>8.2580052284735306E-3</v>
          </cell>
          <cell r="AA62">
            <v>3.7897601988362555E-2</v>
          </cell>
          <cell r="AB62">
            <v>8.5114816344094599</v>
          </cell>
          <cell r="AC62">
            <v>1.3414565049802416</v>
          </cell>
          <cell r="AD62">
            <v>1.2752854007458656</v>
          </cell>
          <cell r="AE62">
            <v>972.89391818177808</v>
          </cell>
          <cell r="AF62">
            <v>4413.8346178149468</v>
          </cell>
          <cell r="AG62">
            <v>2</v>
          </cell>
          <cell r="AH62">
            <v>754954.00963448978</v>
          </cell>
          <cell r="AI62">
            <v>-56.802112024436838</v>
          </cell>
          <cell r="AJ62">
            <v>-8.9649798018366221E-4</v>
          </cell>
          <cell r="AK62">
            <v>-56.802112024436838</v>
          </cell>
        </row>
        <row r="63">
          <cell r="B63" t="str">
            <v>LoPGas</v>
          </cell>
          <cell r="C63" t="str">
            <v>Header</v>
          </cell>
          <cell r="D63" t="str">
            <v>x</v>
          </cell>
          <cell r="E63" t="str">
            <v>H</v>
          </cell>
          <cell r="F63">
            <v>25</v>
          </cell>
          <cell r="G63">
            <v>115</v>
          </cell>
          <cell r="J63">
            <v>5.4</v>
          </cell>
          <cell r="K63">
            <v>5.4</v>
          </cell>
          <cell r="L63">
            <v>60</v>
          </cell>
          <cell r="M63">
            <v>32.025290497915755</v>
          </cell>
          <cell r="N63">
            <v>126720</v>
          </cell>
          <cell r="O63">
            <v>10.56</v>
          </cell>
          <cell r="P63">
            <v>1</v>
          </cell>
          <cell r="Q63">
            <v>20</v>
          </cell>
          <cell r="R63">
            <v>1</v>
          </cell>
          <cell r="S63">
            <v>1.01473233779264</v>
          </cell>
          <cell r="T63">
            <v>0.75</v>
          </cell>
          <cell r="U63">
            <v>102.39400000000001</v>
          </cell>
          <cell r="V63">
            <v>3.0665814423819406</v>
          </cell>
          <cell r="W63">
            <v>1.6602518790294454</v>
          </cell>
          <cell r="X63">
            <v>32.095283991457471</v>
          </cell>
          <cell r="Y63">
            <v>32.165277484999187</v>
          </cell>
          <cell r="Z63">
            <v>5.0040550759965496E-3</v>
          </cell>
          <cell r="AA63">
            <v>2.8734811135596266E-2</v>
          </cell>
          <cell r="AB63">
            <v>6.9331063611990746</v>
          </cell>
          <cell r="AC63">
            <v>1.1969653280794803</v>
          </cell>
          <cell r="AD63">
            <v>1.2689895221237519</v>
          </cell>
          <cell r="AE63">
            <v>1945.7878363635562</v>
          </cell>
          <cell r="AF63">
            <v>4357.107019143612</v>
          </cell>
          <cell r="AG63">
            <v>2</v>
          </cell>
          <cell r="AH63">
            <v>1064809.6197757027</v>
          </cell>
          <cell r="AI63">
            <v>-68.40377323665966</v>
          </cell>
          <cell r="AJ63">
            <v>-5.3980250344586218E-4</v>
          </cell>
          <cell r="AK63">
            <v>-68.40377323665966</v>
          </cell>
        </row>
        <row r="64">
          <cell r="B64" t="str">
            <v>LoPGas</v>
          </cell>
          <cell r="C64" t="str">
            <v>Header</v>
          </cell>
          <cell r="D64" t="str">
            <v>x</v>
          </cell>
          <cell r="E64" t="str">
            <v>H</v>
          </cell>
          <cell r="F64">
            <v>25</v>
          </cell>
          <cell r="G64">
            <v>115</v>
          </cell>
          <cell r="J64">
            <v>5.4</v>
          </cell>
          <cell r="K64">
            <v>5.4</v>
          </cell>
          <cell r="L64">
            <v>60</v>
          </cell>
          <cell r="M64">
            <v>32.165277484999187</v>
          </cell>
          <cell r="N64">
            <v>190080</v>
          </cell>
          <cell r="O64">
            <v>15.84</v>
          </cell>
          <cell r="P64">
            <v>1</v>
          </cell>
          <cell r="Q64">
            <v>20</v>
          </cell>
          <cell r="R64">
            <v>1</v>
          </cell>
          <cell r="S64">
            <v>1.2386846748934399</v>
          </cell>
          <cell r="T64">
            <v>0.75</v>
          </cell>
          <cell r="U64">
            <v>102.39400000000001</v>
          </cell>
          <cell r="V64">
            <v>2.3589743120246633</v>
          </cell>
          <cell r="W64">
            <v>1.2740034454283062</v>
          </cell>
          <cell r="X64">
            <v>32.217958900712141</v>
          </cell>
          <cell r="Y64">
            <v>32.270640316425094</v>
          </cell>
          <cell r="Z64">
            <v>3.7853020222898826E-3</v>
          </cell>
          <cell r="AA64">
            <v>2.4564674334644133E-2</v>
          </cell>
          <cell r="AB64">
            <v>6.0613410564312922</v>
          </cell>
          <cell r="AC64">
            <v>1.1035635903417718</v>
          </cell>
          <cell r="AD64">
            <v>1.2638396561374554</v>
          </cell>
          <cell r="AE64">
            <v>2918.6817545453341</v>
          </cell>
          <cell r="AF64">
            <v>4276.4542863341476</v>
          </cell>
          <cell r="AG64">
            <v>2</v>
          </cell>
          <cell r="AH64">
            <v>1294082.6009862872</v>
          </cell>
          <cell r="AI64">
            <v>-77.285280900558448</v>
          </cell>
          <cell r="AJ64">
            <v>-4.0659343908122078E-4</v>
          </cell>
          <cell r="AK64">
            <v>-77.285280900558448</v>
          </cell>
        </row>
        <row r="65">
          <cell r="B65" t="str">
            <v>LoPGas</v>
          </cell>
          <cell r="C65" t="str">
            <v>Leader</v>
          </cell>
          <cell r="D65" t="str">
            <v>x</v>
          </cell>
          <cell r="E65" t="str">
            <v>L</v>
          </cell>
          <cell r="F65">
            <v>25</v>
          </cell>
          <cell r="G65">
            <v>115</v>
          </cell>
          <cell r="J65">
            <v>5.4</v>
          </cell>
          <cell r="K65">
            <v>5.4</v>
          </cell>
          <cell r="L65">
            <v>60</v>
          </cell>
          <cell r="M65">
            <v>32.270640316425094</v>
          </cell>
          <cell r="N65">
            <v>253440.00000000003</v>
          </cell>
          <cell r="O65">
            <v>21.12</v>
          </cell>
          <cell r="P65">
            <v>1</v>
          </cell>
          <cell r="Q65">
            <v>100</v>
          </cell>
          <cell r="R65">
            <v>1</v>
          </cell>
          <cell r="S65">
            <v>1.4046444981305601</v>
          </cell>
          <cell r="T65">
            <v>0.75</v>
          </cell>
          <cell r="U65">
            <v>102.39400000000001</v>
          </cell>
          <cell r="V65">
            <v>11.326801304656369</v>
          </cell>
          <cell r="W65">
            <v>6.3297019945262818</v>
          </cell>
          <cell r="X65">
            <v>32.487521792449812</v>
          </cell>
          <cell r="Y65">
            <v>32.704403268474529</v>
          </cell>
          <cell r="Z65">
            <v>1.5642732360183764E-2</v>
          </cell>
          <cell r="AA65">
            <v>2.1878260924858065E-2</v>
          </cell>
          <cell r="AB65">
            <v>5.5502556253984103</v>
          </cell>
          <cell r="AC65">
            <v>1.0436336300486699</v>
          </cell>
          <cell r="AD65">
            <v>1.2600573782038709</v>
          </cell>
          <cell r="AE65">
            <v>3891.5756727271128</v>
          </cell>
          <cell r="AF65">
            <v>4632.7877376045162</v>
          </cell>
          <cell r="AG65">
            <v>2</v>
          </cell>
          <cell r="AH65">
            <v>1514897.3761953383</v>
          </cell>
          <cell r="AI65">
            <v>-415.85361390335743</v>
          </cell>
          <cell r="AJ65">
            <v>-1.6408365447575653E-3</v>
          </cell>
          <cell r="AK65">
            <v>-415.85361390335743</v>
          </cell>
        </row>
        <row r="66">
          <cell r="B66" t="str">
            <v>25_115_1_100</v>
          </cell>
          <cell r="F66">
            <v>25</v>
          </cell>
          <cell r="G66">
            <v>115</v>
          </cell>
          <cell r="H66">
            <v>11.692947124014193</v>
          </cell>
          <cell r="R66">
            <v>1</v>
          </cell>
          <cell r="W66">
            <v>6.3297019945262818</v>
          </cell>
          <cell r="X66">
            <v>13.307052875985807</v>
          </cell>
          <cell r="AK66">
            <v>-618.3447800650124</v>
          </cell>
          <cell r="AL66">
            <v>1.6408365447575653E-3</v>
          </cell>
          <cell r="AM66">
            <v>-415.85361390335743</v>
          </cell>
        </row>
        <row r="67">
          <cell r="B67" t="str">
            <v>LoPGas</v>
          </cell>
          <cell r="C67" t="str">
            <v>Branch</v>
          </cell>
          <cell r="D67" t="str">
            <v>x</v>
          </cell>
          <cell r="E67" t="str">
            <v>B</v>
          </cell>
          <cell r="F67">
            <v>25</v>
          </cell>
          <cell r="G67">
            <v>115</v>
          </cell>
          <cell r="J67">
            <v>5.4</v>
          </cell>
          <cell r="K67">
            <v>5.4</v>
          </cell>
          <cell r="L67">
            <v>60</v>
          </cell>
          <cell r="M67">
            <v>30.4</v>
          </cell>
          <cell r="N67">
            <v>13200.000000000002</v>
          </cell>
          <cell r="O67">
            <v>1.2</v>
          </cell>
          <cell r="P67">
            <v>16</v>
          </cell>
          <cell r="Q67">
            <v>30</v>
          </cell>
          <cell r="R67">
            <v>1</v>
          </cell>
          <cell r="S67">
            <v>0.5</v>
          </cell>
          <cell r="T67">
            <v>0.75</v>
          </cell>
          <cell r="U67">
            <v>102.39400000000001</v>
          </cell>
          <cell r="V67">
            <v>2.8558111122000018</v>
          </cell>
          <cell r="W67">
            <v>1.5452025721615712</v>
          </cell>
          <cell r="X67">
            <v>31.096175794930943</v>
          </cell>
          <cell r="Y67">
            <v>31.792351589861891</v>
          </cell>
          <cell r="Z67">
            <v>4.7038905062901759E-2</v>
          </cell>
          <cell r="AA67">
            <v>9.4598445562244463E-2</v>
          </cell>
          <cell r="AB67">
            <v>10.590508807326579</v>
          </cell>
          <cell r="AC67">
            <v>1.4885212788500886</v>
          </cell>
          <cell r="AD67">
            <v>1.2830581223387156</v>
          </cell>
          <cell r="AE67">
            <v>202.68623295453713</v>
          </cell>
          <cell r="AF67">
            <v>2109.9883391673065</v>
          </cell>
          <cell r="AG67">
            <v>2</v>
          </cell>
          <cell r="AH67">
            <v>240181.13008484759</v>
          </cell>
          <cell r="AI67">
            <v>-71.215169532605699</v>
          </cell>
          <cell r="AJ67">
            <v>-5.3950886009549769E-3</v>
          </cell>
          <cell r="AK67">
            <v>-1139.4427125216912</v>
          </cell>
        </row>
        <row r="68">
          <cell r="B68" t="str">
            <v>LoPGas</v>
          </cell>
          <cell r="C68" t="str">
            <v>Header</v>
          </cell>
          <cell r="D68" t="str">
            <v>x</v>
          </cell>
          <cell r="E68" t="str">
            <v>H</v>
          </cell>
          <cell r="F68">
            <v>25</v>
          </cell>
          <cell r="G68">
            <v>115</v>
          </cell>
          <cell r="J68">
            <v>5.4</v>
          </cell>
          <cell r="K68">
            <v>5.4</v>
          </cell>
          <cell r="L68">
            <v>60</v>
          </cell>
          <cell r="M68">
            <v>31.792351589861891</v>
          </cell>
          <cell r="N68">
            <v>63360</v>
          </cell>
          <cell r="O68">
            <v>5.28</v>
          </cell>
          <cell r="P68">
            <v>1</v>
          </cell>
          <cell r="Q68">
            <v>20</v>
          </cell>
          <cell r="R68">
            <v>1</v>
          </cell>
          <cell r="S68">
            <v>0.73278748682815997</v>
          </cell>
          <cell r="T68">
            <v>0.75</v>
          </cell>
          <cell r="U68">
            <v>102.39400000000001</v>
          </cell>
          <cell r="V68">
            <v>4.5881947306214039</v>
          </cell>
          <cell r="W68">
            <v>2.4978929848402025</v>
          </cell>
          <cell r="X68">
            <v>31.908821043888821</v>
          </cell>
          <cell r="Y68">
            <v>32.025290497915755</v>
          </cell>
          <cell r="Z68">
            <v>8.2580052284735306E-3</v>
          </cell>
          <cell r="AA68">
            <v>3.7897601988362555E-2</v>
          </cell>
          <cell r="AB68">
            <v>8.5114816344094599</v>
          </cell>
          <cell r="AC68">
            <v>1.3414565049802416</v>
          </cell>
          <cell r="AD68">
            <v>1.2752854007458656</v>
          </cell>
          <cell r="AE68">
            <v>972.89391818177808</v>
          </cell>
          <cell r="AF68">
            <v>4413.8346178149468</v>
          </cell>
          <cell r="AG68">
            <v>2</v>
          </cell>
          <cell r="AH68">
            <v>754954.00963448978</v>
          </cell>
          <cell r="AI68">
            <v>-56.802112024436838</v>
          </cell>
          <cell r="AJ68">
            <v>-8.9649798018366221E-4</v>
          </cell>
          <cell r="AK68">
            <v>-56.802112024436838</v>
          </cell>
        </row>
        <row r="69">
          <cell r="B69" t="str">
            <v>LoPGas</v>
          </cell>
          <cell r="C69" t="str">
            <v>Header</v>
          </cell>
          <cell r="D69" t="str">
            <v>x</v>
          </cell>
          <cell r="E69" t="str">
            <v>H</v>
          </cell>
          <cell r="F69">
            <v>25</v>
          </cell>
          <cell r="G69">
            <v>115</v>
          </cell>
          <cell r="J69">
            <v>5.4</v>
          </cell>
          <cell r="K69">
            <v>5.4</v>
          </cell>
          <cell r="L69">
            <v>60</v>
          </cell>
          <cell r="M69">
            <v>32.025290497915755</v>
          </cell>
          <cell r="N69">
            <v>126720</v>
          </cell>
          <cell r="O69">
            <v>10.56</v>
          </cell>
          <cell r="P69">
            <v>1</v>
          </cell>
          <cell r="Q69">
            <v>20</v>
          </cell>
          <cell r="R69">
            <v>1</v>
          </cell>
          <cell r="S69">
            <v>1.01473233779264</v>
          </cell>
          <cell r="T69">
            <v>0.75</v>
          </cell>
          <cell r="U69">
            <v>102.39400000000001</v>
          </cell>
          <cell r="V69">
            <v>3.0665814423819406</v>
          </cell>
          <cell r="W69">
            <v>1.6602518790294454</v>
          </cell>
          <cell r="X69">
            <v>32.095283991457471</v>
          </cell>
          <cell r="Y69">
            <v>32.165277484999187</v>
          </cell>
          <cell r="Z69">
            <v>5.0040550759965496E-3</v>
          </cell>
          <cell r="AA69">
            <v>2.8734811135596266E-2</v>
          </cell>
          <cell r="AB69">
            <v>6.9331063611990746</v>
          </cell>
          <cell r="AC69">
            <v>1.1969653280794803</v>
          </cell>
          <cell r="AD69">
            <v>1.2689895221237519</v>
          </cell>
          <cell r="AE69">
            <v>1945.7878363635562</v>
          </cell>
          <cell r="AF69">
            <v>4357.107019143612</v>
          </cell>
          <cell r="AG69">
            <v>2</v>
          </cell>
          <cell r="AH69">
            <v>1064809.6197757027</v>
          </cell>
          <cell r="AI69">
            <v>-68.40377323665966</v>
          </cell>
          <cell r="AJ69">
            <v>-5.3980250344586218E-4</v>
          </cell>
          <cell r="AK69">
            <v>-68.40377323665966</v>
          </cell>
        </row>
        <row r="70">
          <cell r="B70" t="str">
            <v>LoPGas</v>
          </cell>
          <cell r="C70" t="str">
            <v>Header</v>
          </cell>
          <cell r="D70" t="str">
            <v>x</v>
          </cell>
          <cell r="E70" t="str">
            <v>H</v>
          </cell>
          <cell r="F70">
            <v>25</v>
          </cell>
          <cell r="G70">
            <v>115</v>
          </cell>
          <cell r="J70">
            <v>5.4</v>
          </cell>
          <cell r="K70">
            <v>5.4</v>
          </cell>
          <cell r="L70">
            <v>60</v>
          </cell>
          <cell r="M70">
            <v>32.165277484999187</v>
          </cell>
          <cell r="N70">
            <v>190080</v>
          </cell>
          <cell r="O70">
            <v>15.84</v>
          </cell>
          <cell r="P70">
            <v>1</v>
          </cell>
          <cell r="Q70">
            <v>20</v>
          </cell>
          <cell r="R70">
            <v>1</v>
          </cell>
          <cell r="S70">
            <v>1.2386846748934399</v>
          </cell>
          <cell r="T70">
            <v>0.75</v>
          </cell>
          <cell r="U70">
            <v>102.39400000000001</v>
          </cell>
          <cell r="V70">
            <v>2.3589743120246633</v>
          </cell>
          <cell r="W70">
            <v>1.2740034454283062</v>
          </cell>
          <cell r="X70">
            <v>32.217958900712141</v>
          </cell>
          <cell r="Y70">
            <v>32.270640316425094</v>
          </cell>
          <cell r="Z70">
            <v>3.7853020222898826E-3</v>
          </cell>
          <cell r="AA70">
            <v>2.4564674334644133E-2</v>
          </cell>
          <cell r="AB70">
            <v>6.0613410564312922</v>
          </cell>
          <cell r="AC70">
            <v>1.1035635903417718</v>
          </cell>
          <cell r="AD70">
            <v>1.2638396561374554</v>
          </cell>
          <cell r="AE70">
            <v>2918.6817545453341</v>
          </cell>
          <cell r="AF70">
            <v>4276.4542863341476</v>
          </cell>
          <cell r="AG70">
            <v>2</v>
          </cell>
          <cell r="AH70">
            <v>1294082.6009862872</v>
          </cell>
          <cell r="AI70">
            <v>-77.285280900558448</v>
          </cell>
          <cell r="AJ70">
            <v>-4.0659343908122078E-4</v>
          </cell>
          <cell r="AK70">
            <v>-77.285280900558448</v>
          </cell>
        </row>
        <row r="71">
          <cell r="B71" t="str">
            <v>LoPGas</v>
          </cell>
          <cell r="C71" t="str">
            <v>Leader</v>
          </cell>
          <cell r="D71" t="str">
            <v>x</v>
          </cell>
          <cell r="E71" t="str">
            <v>L</v>
          </cell>
          <cell r="F71">
            <v>25</v>
          </cell>
          <cell r="G71">
            <v>115</v>
          </cell>
          <cell r="J71">
            <v>5.4</v>
          </cell>
          <cell r="K71">
            <v>5.4</v>
          </cell>
          <cell r="L71">
            <v>60</v>
          </cell>
          <cell r="M71">
            <v>32.270640316425094</v>
          </cell>
          <cell r="N71">
            <v>253440.00000000003</v>
          </cell>
          <cell r="O71">
            <v>21.12</v>
          </cell>
          <cell r="P71">
            <v>1</v>
          </cell>
          <cell r="Q71">
            <v>150</v>
          </cell>
          <cell r="R71">
            <v>1</v>
          </cell>
          <cell r="S71">
            <v>1.4046444981305601</v>
          </cell>
          <cell r="T71">
            <v>0.75</v>
          </cell>
          <cell r="U71">
            <v>102.39400000000001</v>
          </cell>
          <cell r="V71">
            <v>17.665332697180755</v>
          </cell>
          <cell r="W71">
            <v>10.135442119839178</v>
          </cell>
          <cell r="X71">
            <v>32.599245481562377</v>
          </cell>
          <cell r="Y71">
            <v>32.927850646699667</v>
          </cell>
          <cell r="Z71">
            <v>2.3700883748277279E-2</v>
          </cell>
          <cell r="AA71">
            <v>2.2022508503596477E-2</v>
          </cell>
          <cell r="AB71">
            <v>5.5502556253984103</v>
          </cell>
          <cell r="AC71">
            <v>1.043635215099193</v>
          </cell>
          <cell r="AD71">
            <v>1.2600554644560615</v>
          </cell>
          <cell r="AE71">
            <v>3891.5756727271128</v>
          </cell>
          <cell r="AF71">
            <v>4817.3053550249997</v>
          </cell>
          <cell r="AG71">
            <v>2</v>
          </cell>
          <cell r="AH71">
            <v>1516467.1398035965</v>
          </cell>
          <cell r="AI71">
            <v>-621.21674099420591</v>
          </cell>
          <cell r="AJ71">
            <v>-2.4511392873824409E-3</v>
          </cell>
          <cell r="AK71">
            <v>-621.21674099420591</v>
          </cell>
        </row>
        <row r="72">
          <cell r="B72" t="str">
            <v>25_115_1_150</v>
          </cell>
          <cell r="F72">
            <v>25</v>
          </cell>
          <cell r="G72">
            <v>115</v>
          </cell>
          <cell r="H72">
            <v>7.8872069987012949</v>
          </cell>
          <cell r="R72">
            <v>1</v>
          </cell>
          <cell r="W72">
            <v>10.135442119839178</v>
          </cell>
          <cell r="X72">
            <v>17.112793001298705</v>
          </cell>
          <cell r="AK72">
            <v>-823.70790715586088</v>
          </cell>
          <cell r="AL72">
            <v>2.4511392873824409E-3</v>
          </cell>
          <cell r="AM72">
            <v>-621.21674099420591</v>
          </cell>
        </row>
        <row r="73">
          <cell r="B73" t="str">
            <v>LoPGas</v>
          </cell>
          <cell r="C73" t="str">
            <v>Branch</v>
          </cell>
          <cell r="D73" t="str">
            <v>x</v>
          </cell>
          <cell r="E73" t="str">
            <v>B</v>
          </cell>
          <cell r="F73">
            <v>25</v>
          </cell>
          <cell r="G73">
            <v>115</v>
          </cell>
          <cell r="J73">
            <v>5.4</v>
          </cell>
          <cell r="K73">
            <v>5.4</v>
          </cell>
          <cell r="L73">
            <v>60</v>
          </cell>
          <cell r="M73">
            <v>30.4</v>
          </cell>
          <cell r="N73">
            <v>13200.000000000002</v>
          </cell>
          <cell r="O73">
            <v>1.2</v>
          </cell>
          <cell r="P73">
            <v>16</v>
          </cell>
          <cell r="Q73">
            <v>30</v>
          </cell>
          <cell r="R73">
            <v>1</v>
          </cell>
          <cell r="S73">
            <v>0.5</v>
          </cell>
          <cell r="T73">
            <v>0.75</v>
          </cell>
          <cell r="U73">
            <v>102.39400000000001</v>
          </cell>
          <cell r="V73">
            <v>2.8558111122000018</v>
          </cell>
          <cell r="W73">
            <v>1.5452025721615712</v>
          </cell>
          <cell r="X73">
            <v>31.096175794930943</v>
          </cell>
          <cell r="Y73">
            <v>31.792351589861891</v>
          </cell>
          <cell r="Z73">
            <v>4.7038905062901759E-2</v>
          </cell>
          <cell r="AA73">
            <v>9.4598445562244463E-2</v>
          </cell>
          <cell r="AB73">
            <v>10.590508807326579</v>
          </cell>
          <cell r="AC73">
            <v>1.4885212788500886</v>
          </cell>
          <cell r="AD73">
            <v>1.2830581223387156</v>
          </cell>
          <cell r="AE73">
            <v>202.68623295453713</v>
          </cell>
          <cell r="AF73">
            <v>2109.9883391673065</v>
          </cell>
          <cell r="AG73">
            <v>2</v>
          </cell>
          <cell r="AH73">
            <v>240181.13008484759</v>
          </cell>
          <cell r="AI73">
            <v>-71.215169532605699</v>
          </cell>
          <cell r="AJ73">
            <v>-5.3950886009549769E-3</v>
          </cell>
          <cell r="AK73">
            <v>-1139.4427125216912</v>
          </cell>
        </row>
        <row r="74">
          <cell r="B74" t="str">
            <v>LoPGas</v>
          </cell>
          <cell r="C74" t="str">
            <v>Header</v>
          </cell>
          <cell r="D74" t="str">
            <v>x</v>
          </cell>
          <cell r="E74" t="str">
            <v>H</v>
          </cell>
          <cell r="F74">
            <v>25</v>
          </cell>
          <cell r="G74">
            <v>115</v>
          </cell>
          <cell r="J74">
            <v>5.4</v>
          </cell>
          <cell r="K74">
            <v>5.4</v>
          </cell>
          <cell r="L74">
            <v>60</v>
          </cell>
          <cell r="M74">
            <v>31.792351589861891</v>
          </cell>
          <cell r="N74">
            <v>63360</v>
          </cell>
          <cell r="O74">
            <v>5.28</v>
          </cell>
          <cell r="P74">
            <v>1</v>
          </cell>
          <cell r="Q74">
            <v>20</v>
          </cell>
          <cell r="R74">
            <v>1</v>
          </cell>
          <cell r="S74">
            <v>0.73278748682815997</v>
          </cell>
          <cell r="T74">
            <v>0.75</v>
          </cell>
          <cell r="U74">
            <v>102.39400000000001</v>
          </cell>
          <cell r="V74">
            <v>4.5881947306214039</v>
          </cell>
          <cell r="W74">
            <v>2.4978929848402025</v>
          </cell>
          <cell r="X74">
            <v>31.908821043888821</v>
          </cell>
          <cell r="Y74">
            <v>32.025290497915755</v>
          </cell>
          <cell r="Z74">
            <v>8.2580052284735306E-3</v>
          </cell>
          <cell r="AA74">
            <v>3.7897601988362555E-2</v>
          </cell>
          <cell r="AB74">
            <v>8.5114816344094599</v>
          </cell>
          <cell r="AC74">
            <v>1.3414565049802416</v>
          </cell>
          <cell r="AD74">
            <v>1.2752854007458656</v>
          </cell>
          <cell r="AE74">
            <v>972.89391818177808</v>
          </cell>
          <cell r="AF74">
            <v>4413.8346178149468</v>
          </cell>
          <cell r="AG74">
            <v>2</v>
          </cell>
          <cell r="AH74">
            <v>754954.00963448978</v>
          </cell>
          <cell r="AI74">
            <v>-56.802112024436838</v>
          </cell>
          <cell r="AJ74">
            <v>-8.9649798018366221E-4</v>
          </cell>
          <cell r="AK74">
            <v>-56.802112024436838</v>
          </cell>
        </row>
        <row r="75">
          <cell r="B75" t="str">
            <v>LoPGas</v>
          </cell>
          <cell r="C75" t="str">
            <v>Header</v>
          </cell>
          <cell r="D75" t="str">
            <v>x</v>
          </cell>
          <cell r="E75" t="str">
            <v>H</v>
          </cell>
          <cell r="F75">
            <v>25</v>
          </cell>
          <cell r="G75">
            <v>115</v>
          </cell>
          <cell r="J75">
            <v>5.4</v>
          </cell>
          <cell r="K75">
            <v>5.4</v>
          </cell>
          <cell r="L75">
            <v>60</v>
          </cell>
          <cell r="M75">
            <v>32.025290497915755</v>
          </cell>
          <cell r="N75">
            <v>126720</v>
          </cell>
          <cell r="O75">
            <v>10.56</v>
          </cell>
          <cell r="P75">
            <v>1</v>
          </cell>
          <cell r="Q75">
            <v>20</v>
          </cell>
          <cell r="R75">
            <v>1</v>
          </cell>
          <cell r="S75">
            <v>1.01473233779264</v>
          </cell>
          <cell r="T75">
            <v>0.75</v>
          </cell>
          <cell r="U75">
            <v>102.39400000000001</v>
          </cell>
          <cell r="V75">
            <v>3.0665814423819406</v>
          </cell>
          <cell r="W75">
            <v>1.6602518790294454</v>
          </cell>
          <cell r="X75">
            <v>32.095283991457471</v>
          </cell>
          <cell r="Y75">
            <v>32.165277484999187</v>
          </cell>
          <cell r="Z75">
            <v>5.0040550759965496E-3</v>
          </cell>
          <cell r="AA75">
            <v>2.8734811135596266E-2</v>
          </cell>
          <cell r="AB75">
            <v>6.9331063611990746</v>
          </cell>
          <cell r="AC75">
            <v>1.1969653280794803</v>
          </cell>
          <cell r="AD75">
            <v>1.2689895221237519</v>
          </cell>
          <cell r="AE75">
            <v>1945.7878363635562</v>
          </cell>
          <cell r="AF75">
            <v>4357.107019143612</v>
          </cell>
          <cell r="AG75">
            <v>2</v>
          </cell>
          <cell r="AH75">
            <v>1064809.6197757027</v>
          </cell>
          <cell r="AI75">
            <v>-68.40377323665966</v>
          </cell>
          <cell r="AJ75">
            <v>-5.3980250344586218E-4</v>
          </cell>
          <cell r="AK75">
            <v>-68.40377323665966</v>
          </cell>
        </row>
        <row r="76">
          <cell r="B76" t="str">
            <v>LoPGas</v>
          </cell>
          <cell r="C76" t="str">
            <v>Header</v>
          </cell>
          <cell r="D76" t="str">
            <v>x</v>
          </cell>
          <cell r="E76" t="str">
            <v>H</v>
          </cell>
          <cell r="F76">
            <v>25</v>
          </cell>
          <cell r="G76">
            <v>115</v>
          </cell>
          <cell r="J76">
            <v>5.4</v>
          </cell>
          <cell r="K76">
            <v>5.4</v>
          </cell>
          <cell r="L76">
            <v>60</v>
          </cell>
          <cell r="M76">
            <v>32.165277484999187</v>
          </cell>
          <cell r="N76">
            <v>190080</v>
          </cell>
          <cell r="O76">
            <v>15.84</v>
          </cell>
          <cell r="P76">
            <v>1</v>
          </cell>
          <cell r="Q76">
            <v>20</v>
          </cell>
          <cell r="R76">
            <v>1</v>
          </cell>
          <cell r="S76">
            <v>1.2386846748934399</v>
          </cell>
          <cell r="T76">
            <v>0.75</v>
          </cell>
          <cell r="U76">
            <v>102.39400000000001</v>
          </cell>
          <cell r="V76">
            <v>2.3589743120246633</v>
          </cell>
          <cell r="W76">
            <v>1.2740034454283062</v>
          </cell>
          <cell r="X76">
            <v>32.217958900712141</v>
          </cell>
          <cell r="Y76">
            <v>32.270640316425094</v>
          </cell>
          <cell r="Z76">
            <v>3.7853020222898826E-3</v>
          </cell>
          <cell r="AA76">
            <v>2.4564674334644133E-2</v>
          </cell>
          <cell r="AB76">
            <v>6.0613410564312922</v>
          </cell>
          <cell r="AC76">
            <v>1.1035635903417718</v>
          </cell>
          <cell r="AD76">
            <v>1.2638396561374554</v>
          </cell>
          <cell r="AE76">
            <v>2918.6817545453341</v>
          </cell>
          <cell r="AF76">
            <v>4276.4542863341476</v>
          </cell>
          <cell r="AG76">
            <v>2</v>
          </cell>
          <cell r="AH76">
            <v>1294082.6009862872</v>
          </cell>
          <cell r="AI76">
            <v>-77.285280900558448</v>
          </cell>
          <cell r="AJ76">
            <v>-4.0659343908122078E-4</v>
          </cell>
          <cell r="AK76">
            <v>-77.285280900558448</v>
          </cell>
        </row>
        <row r="77">
          <cell r="B77" t="str">
            <v>LoPGas</v>
          </cell>
          <cell r="C77" t="str">
            <v>Leader</v>
          </cell>
          <cell r="D77" t="str">
            <v>x</v>
          </cell>
          <cell r="E77" t="str">
            <v>L</v>
          </cell>
          <cell r="F77">
            <v>25</v>
          </cell>
          <cell r="G77">
            <v>115</v>
          </cell>
          <cell r="J77">
            <v>5.4</v>
          </cell>
          <cell r="K77">
            <v>5.4</v>
          </cell>
          <cell r="L77">
            <v>60</v>
          </cell>
          <cell r="M77">
            <v>32.270640316425094</v>
          </cell>
          <cell r="N77">
            <v>253440.00000000003</v>
          </cell>
          <cell r="O77">
            <v>21.12</v>
          </cell>
          <cell r="P77">
            <v>1</v>
          </cell>
          <cell r="Q77">
            <v>200</v>
          </cell>
          <cell r="R77">
            <v>1</v>
          </cell>
          <cell r="S77">
            <v>1.4046444981305601</v>
          </cell>
          <cell r="T77">
            <v>0.75</v>
          </cell>
          <cell r="U77">
            <v>102.39400000000001</v>
          </cell>
          <cell r="V77">
            <v>24.59512069540547</v>
          </cell>
          <cell r="W77">
            <v>14.55373317669879</v>
          </cell>
          <cell r="X77">
            <v>32.713610284583019</v>
          </cell>
          <cell r="Y77">
            <v>33.156580252740945</v>
          </cell>
          <cell r="Z77">
            <v>3.1949527375513931E-2</v>
          </cell>
          <cell r="AA77">
            <v>2.2178391115895087E-2</v>
          </cell>
          <cell r="AB77">
            <v>5.5502556253984103</v>
          </cell>
          <cell r="AC77">
            <v>1.043636822779884</v>
          </cell>
          <cell r="AD77">
            <v>1.2600535233911283</v>
          </cell>
          <cell r="AE77">
            <v>3891.5756727271128</v>
          </cell>
          <cell r="AF77">
            <v>5030.7659682071999</v>
          </cell>
          <cell r="AG77">
            <v>2</v>
          </cell>
          <cell r="AH77">
            <v>1518163.7948825024</v>
          </cell>
          <cell r="AI77">
            <v>-824.77933313606604</v>
          </cell>
          <cell r="AJ77">
            <v>-3.2543376465280381E-3</v>
          </cell>
          <cell r="AK77">
            <v>-824.77933313606604</v>
          </cell>
        </row>
        <row r="78">
          <cell r="B78" t="str">
            <v>25_115_1_200</v>
          </cell>
          <cell r="F78">
            <v>25</v>
          </cell>
          <cell r="G78">
            <v>115</v>
          </cell>
          <cell r="H78">
            <v>3.4689159418416864</v>
          </cell>
          <cell r="R78">
            <v>1</v>
          </cell>
          <cell r="W78">
            <v>14.55373317669879</v>
          </cell>
          <cell r="X78">
            <v>21.531084058158314</v>
          </cell>
          <cell r="AK78">
            <v>-1027.270499297721</v>
          </cell>
          <cell r="AL78">
            <v>3.2543376465280381E-3</v>
          </cell>
          <cell r="AM78">
            <v>-824.77933313606604</v>
          </cell>
        </row>
        <row r="79">
          <cell r="B79" t="str">
            <v>LoPGas</v>
          </cell>
          <cell r="C79" t="str">
            <v>Branch</v>
          </cell>
          <cell r="D79" t="str">
            <v>x</v>
          </cell>
          <cell r="E79" t="str">
            <v>B</v>
          </cell>
          <cell r="F79">
            <v>35</v>
          </cell>
          <cell r="G79">
            <v>115</v>
          </cell>
          <cell r="J79">
            <v>5.4</v>
          </cell>
          <cell r="K79">
            <v>5.4</v>
          </cell>
          <cell r="L79">
            <v>60</v>
          </cell>
          <cell r="M79">
            <v>40.4</v>
          </cell>
          <cell r="N79">
            <v>13200.000000000002</v>
          </cell>
          <cell r="O79">
            <v>1.2</v>
          </cell>
          <cell r="P79">
            <v>16</v>
          </cell>
          <cell r="Q79">
            <v>30</v>
          </cell>
          <cell r="R79">
            <v>1</v>
          </cell>
          <cell r="S79">
            <v>0.5</v>
          </cell>
          <cell r="T79">
            <v>0.75</v>
          </cell>
          <cell r="U79">
            <v>122.428</v>
          </cell>
          <cell r="V79">
            <v>2.3286211499561147</v>
          </cell>
          <cell r="W79">
            <v>1.0961015967379026</v>
          </cell>
          <cell r="X79">
            <v>40.843642204084674</v>
          </cell>
          <cell r="Y79">
            <v>41.287284408169349</v>
          </cell>
          <cell r="Z79">
            <v>4.5269612661701486E-2</v>
          </cell>
          <cell r="AA79">
            <v>9.2287108377545765E-2</v>
          </cell>
          <cell r="AB79">
            <v>10.590508807326579</v>
          </cell>
          <cell r="AC79">
            <v>1.5397805748134799</v>
          </cell>
          <cell r="AD79">
            <v>1.2403451169228887</v>
          </cell>
          <cell r="AE79">
            <v>200.32137531532322</v>
          </cell>
          <cell r="AF79">
            <v>1730.257633769186</v>
          </cell>
          <cell r="AG79">
            <v>2</v>
          </cell>
          <cell r="AH79">
            <v>231444.81236314788</v>
          </cell>
          <cell r="AI79">
            <v>-47.010380871820367</v>
          </cell>
          <cell r="AJ79">
            <v>-3.5613924902894211E-3</v>
          </cell>
          <cell r="AK79">
            <v>-752.16609394912587</v>
          </cell>
        </row>
        <row r="80">
          <cell r="B80" t="str">
            <v>LoPGas</v>
          </cell>
          <cell r="C80" t="str">
            <v>Header</v>
          </cell>
          <cell r="D80" t="str">
            <v>x</v>
          </cell>
          <cell r="E80" t="str">
            <v>H</v>
          </cell>
          <cell r="F80">
            <v>35</v>
          </cell>
          <cell r="G80">
            <v>115</v>
          </cell>
          <cell r="J80">
            <v>5.4</v>
          </cell>
          <cell r="K80">
            <v>5.4</v>
          </cell>
          <cell r="L80">
            <v>60</v>
          </cell>
          <cell r="M80">
            <v>41.287284408169349</v>
          </cell>
          <cell r="N80">
            <v>63360</v>
          </cell>
          <cell r="O80">
            <v>5.28</v>
          </cell>
          <cell r="P80">
            <v>1</v>
          </cell>
          <cell r="Q80">
            <v>20</v>
          </cell>
          <cell r="R80">
            <v>1</v>
          </cell>
          <cell r="S80">
            <v>0.73278748682815997</v>
          </cell>
          <cell r="T80">
            <v>0.75</v>
          </cell>
          <cell r="U80">
            <v>122.428</v>
          </cell>
          <cell r="V80">
            <v>3.7160673091039995</v>
          </cell>
          <cell r="W80">
            <v>1.7574200710695962</v>
          </cell>
          <cell r="X80">
            <v>41.361455049061142</v>
          </cell>
          <cell r="Y80">
            <v>41.435625689952936</v>
          </cell>
          <cell r="Z80">
            <v>7.9272984755002218E-3</v>
          </cell>
          <cell r="AA80">
            <v>3.6963112256465876E-2</v>
          </cell>
          <cell r="AB80">
            <v>8.5114816344094599</v>
          </cell>
          <cell r="AC80">
            <v>1.3876162502898306</v>
          </cell>
          <cell r="AD80">
            <v>1.2328623970637085</v>
          </cell>
          <cell r="AE80">
            <v>961.54260151355129</v>
          </cell>
          <cell r="AF80">
            <v>3601.6451293424093</v>
          </cell>
          <cell r="AG80">
            <v>2</v>
          </cell>
          <cell r="AH80">
            <v>727887.76337999559</v>
          </cell>
          <cell r="AI80">
            <v>-37.516771627711499</v>
          </cell>
          <cell r="AJ80">
            <v>-5.9212076432625476E-4</v>
          </cell>
          <cell r="AK80">
            <v>-37.516771627711499</v>
          </cell>
        </row>
        <row r="81">
          <cell r="B81" t="str">
            <v>LoPGas</v>
          </cell>
          <cell r="C81" t="str">
            <v>Header</v>
          </cell>
          <cell r="D81" t="str">
            <v>x</v>
          </cell>
          <cell r="E81" t="str">
            <v>H</v>
          </cell>
          <cell r="F81">
            <v>35</v>
          </cell>
          <cell r="G81">
            <v>115</v>
          </cell>
          <cell r="J81">
            <v>5.4</v>
          </cell>
          <cell r="K81">
            <v>5.4</v>
          </cell>
          <cell r="L81">
            <v>60</v>
          </cell>
          <cell r="M81">
            <v>41.435625689952936</v>
          </cell>
          <cell r="N81">
            <v>126720</v>
          </cell>
          <cell r="O81">
            <v>10.56</v>
          </cell>
          <cell r="P81">
            <v>1</v>
          </cell>
          <cell r="Q81">
            <v>20</v>
          </cell>
          <cell r="R81">
            <v>1</v>
          </cell>
          <cell r="S81">
            <v>1.01473233779264</v>
          </cell>
          <cell r="T81">
            <v>0.75</v>
          </cell>
          <cell r="U81">
            <v>122.428</v>
          </cell>
          <cell r="V81">
            <v>2.4903916504933967</v>
          </cell>
          <cell r="W81">
            <v>1.173208603667014</v>
          </cell>
          <cell r="X81">
            <v>41.480196490164886</v>
          </cell>
          <cell r="Y81">
            <v>41.524767290376829</v>
          </cell>
          <cell r="Z81">
            <v>4.8017562528701596E-3</v>
          </cell>
          <cell r="AA81">
            <v>2.8028568804656553E-2</v>
          </cell>
          <cell r="AB81">
            <v>6.9331063611990746</v>
          </cell>
          <cell r="AC81">
            <v>1.2383292228366611</v>
          </cell>
          <cell r="AD81">
            <v>1.2266014817924</v>
          </cell>
          <cell r="AE81">
            <v>1923.0852030271026</v>
          </cell>
          <cell r="AF81">
            <v>3567.018763059089</v>
          </cell>
          <cell r="AG81">
            <v>2</v>
          </cell>
          <cell r="AH81">
            <v>1026879.2674462292</v>
          </cell>
          <cell r="AI81">
            <v>-45.173117191648352</v>
          </cell>
          <cell r="AJ81">
            <v>-3.5647977581793207E-4</v>
          </cell>
          <cell r="AK81">
            <v>-45.173117191648352</v>
          </cell>
        </row>
        <row r="82">
          <cell r="B82" t="str">
            <v>LoPGas</v>
          </cell>
          <cell r="C82" t="str">
            <v>Header</v>
          </cell>
          <cell r="D82" t="str">
            <v>x</v>
          </cell>
          <cell r="E82" t="str">
            <v>H</v>
          </cell>
          <cell r="F82">
            <v>35</v>
          </cell>
          <cell r="G82">
            <v>115</v>
          </cell>
          <cell r="J82">
            <v>5.4</v>
          </cell>
          <cell r="K82">
            <v>5.4</v>
          </cell>
          <cell r="L82">
            <v>60</v>
          </cell>
          <cell r="M82">
            <v>41.524767290376829</v>
          </cell>
          <cell r="N82">
            <v>190080</v>
          </cell>
          <cell r="O82">
            <v>15.84</v>
          </cell>
          <cell r="P82">
            <v>1</v>
          </cell>
          <cell r="Q82">
            <v>20</v>
          </cell>
          <cell r="R82">
            <v>1</v>
          </cell>
          <cell r="S82">
            <v>1.2386846748934399</v>
          </cell>
          <cell r="T82">
            <v>0.75</v>
          </cell>
          <cell r="U82">
            <v>122.428</v>
          </cell>
          <cell r="V82">
            <v>1.9179057681919516</v>
          </cell>
          <cell r="W82">
            <v>0.9016952365735591</v>
          </cell>
          <cell r="X82">
            <v>41.558312174576599</v>
          </cell>
          <cell r="Y82">
            <v>41.591857058776377</v>
          </cell>
          <cell r="Z82">
            <v>3.6313354994766955E-3</v>
          </cell>
          <cell r="AA82">
            <v>2.3961910128599571E-2</v>
          </cell>
          <cell r="AB82">
            <v>6.0613410564312922</v>
          </cell>
          <cell r="AC82">
            <v>1.1417610748031244</v>
          </cell>
          <cell r="AD82">
            <v>1.2215580468828431</v>
          </cell>
          <cell r="AE82">
            <v>2884.6278045406539</v>
          </cell>
          <cell r="AF82">
            <v>3506.0848265622221</v>
          </cell>
          <cell r="AG82">
            <v>2</v>
          </cell>
          <cell r="AH82">
            <v>1248159.0355772211</v>
          </cell>
          <cell r="AI82">
            <v>-51.03501887019965</v>
          </cell>
          <cell r="AJ82">
            <v>-2.6849231307975407E-4</v>
          </cell>
          <cell r="AK82">
            <v>-51.03501887019965</v>
          </cell>
        </row>
        <row r="83">
          <cell r="B83" t="str">
            <v>LoPGas</v>
          </cell>
          <cell r="C83" t="str">
            <v>Leader</v>
          </cell>
          <cell r="D83" t="str">
            <v>x</v>
          </cell>
          <cell r="E83" t="str">
            <v>L</v>
          </cell>
          <cell r="F83">
            <v>35</v>
          </cell>
          <cell r="G83">
            <v>115</v>
          </cell>
          <cell r="J83">
            <v>5.4</v>
          </cell>
          <cell r="K83">
            <v>5.4</v>
          </cell>
          <cell r="L83">
            <v>60</v>
          </cell>
          <cell r="M83">
            <v>41.591857058776377</v>
          </cell>
          <cell r="N83">
            <v>253440.00000000003</v>
          </cell>
          <cell r="O83">
            <v>21.12</v>
          </cell>
          <cell r="P83">
            <v>1</v>
          </cell>
          <cell r="Q83">
            <v>40</v>
          </cell>
          <cell r="R83">
            <v>1</v>
          </cell>
          <cell r="S83">
            <v>1.4046444981305601</v>
          </cell>
          <cell r="T83">
            <v>0.75</v>
          </cell>
          <cell r="U83">
            <v>122.428</v>
          </cell>
          <cell r="V83">
            <v>3.5141412678540895</v>
          </cell>
          <cell r="W83">
            <v>1.6611731495968058</v>
          </cell>
          <cell r="X83">
            <v>41.646470189170692</v>
          </cell>
          <cell r="Y83">
            <v>41.701083319565008</v>
          </cell>
          <cell r="Z83">
            <v>5.9335839110650213E-3</v>
          </cell>
          <cell r="AA83">
            <v>2.1182506408820939E-2</v>
          </cell>
          <cell r="AB83">
            <v>5.5502556253984103</v>
          </cell>
          <cell r="AC83">
            <v>1.0797714638987606</v>
          </cell>
          <cell r="AD83">
            <v>1.217885728278344</v>
          </cell>
          <cell r="AE83">
            <v>3846.1704060542056</v>
          </cell>
          <cell r="AF83">
            <v>3624.0357970119517</v>
          </cell>
          <cell r="AG83">
            <v>2</v>
          </cell>
          <cell r="AH83">
            <v>1459464.3626709469</v>
          </cell>
          <cell r="AI83">
            <v>-110.3767690811771</v>
          </cell>
          <cell r="AJ83">
            <v>-4.3551439820540205E-4</v>
          </cell>
          <cell r="AK83">
            <v>-110.3767690811771</v>
          </cell>
        </row>
        <row r="84">
          <cell r="B84" t="str">
            <v>35_115_1_40</v>
          </cell>
          <cell r="F84">
            <v>35</v>
          </cell>
          <cell r="G84">
            <v>115</v>
          </cell>
          <cell r="H84">
            <v>28.410401342355122</v>
          </cell>
          <cell r="R84">
            <v>1</v>
          </cell>
          <cell r="W84">
            <v>1.6611731495968058</v>
          </cell>
          <cell r="X84">
            <v>6.5895986576448777</v>
          </cell>
          <cell r="AK84">
            <v>-244.10167677073662</v>
          </cell>
          <cell r="AL84">
            <v>4.3551439820540205E-4</v>
          </cell>
          <cell r="AM84">
            <v>-110.3767690811771</v>
          </cell>
        </row>
        <row r="85">
          <cell r="B85" t="str">
            <v>LoPGas</v>
          </cell>
          <cell r="C85" t="str">
            <v>Branch</v>
          </cell>
          <cell r="D85" t="str">
            <v>x</v>
          </cell>
          <cell r="E85" t="str">
            <v>B</v>
          </cell>
          <cell r="F85">
            <v>35</v>
          </cell>
          <cell r="G85">
            <v>115</v>
          </cell>
          <cell r="J85">
            <v>5.4</v>
          </cell>
          <cell r="K85">
            <v>5.4</v>
          </cell>
          <cell r="L85">
            <v>60</v>
          </cell>
          <cell r="M85">
            <v>40.4</v>
          </cell>
          <cell r="N85">
            <v>13200.000000000002</v>
          </cell>
          <cell r="O85">
            <v>1.2</v>
          </cell>
          <cell r="P85">
            <v>16</v>
          </cell>
          <cell r="Q85">
            <v>30</v>
          </cell>
          <cell r="R85">
            <v>1</v>
          </cell>
          <cell r="S85">
            <v>0.5</v>
          </cell>
          <cell r="T85">
            <v>0.75</v>
          </cell>
          <cell r="U85">
            <v>122.428</v>
          </cell>
          <cell r="V85">
            <v>2.3286211499561147</v>
          </cell>
          <cell r="W85">
            <v>1.0961015967379026</v>
          </cell>
          <cell r="X85">
            <v>40.843642204084674</v>
          </cell>
          <cell r="Y85">
            <v>41.287284408169349</v>
          </cell>
          <cell r="Z85">
            <v>4.5269612661701486E-2</v>
          </cell>
          <cell r="AA85">
            <v>9.2287108377545765E-2</v>
          </cell>
          <cell r="AB85">
            <v>10.590508807326579</v>
          </cell>
          <cell r="AC85">
            <v>1.5397805748134799</v>
          </cell>
          <cell r="AD85">
            <v>1.2403451169228887</v>
          </cell>
          <cell r="AE85">
            <v>200.32137531532322</v>
          </cell>
          <cell r="AF85">
            <v>1730.257633769186</v>
          </cell>
          <cell r="AG85">
            <v>2</v>
          </cell>
          <cell r="AH85">
            <v>231444.81236314788</v>
          </cell>
          <cell r="AI85">
            <v>-47.010380871820367</v>
          </cell>
          <cell r="AJ85">
            <v>-3.5613924902894211E-3</v>
          </cell>
          <cell r="AK85">
            <v>-752.16609394912587</v>
          </cell>
        </row>
        <row r="86">
          <cell r="B86" t="str">
            <v>LoPGas</v>
          </cell>
          <cell r="C86" t="str">
            <v>Header</v>
          </cell>
          <cell r="D86" t="str">
            <v>x</v>
          </cell>
          <cell r="E86" t="str">
            <v>H</v>
          </cell>
          <cell r="F86">
            <v>35</v>
          </cell>
          <cell r="G86">
            <v>115</v>
          </cell>
          <cell r="J86">
            <v>5.4</v>
          </cell>
          <cell r="K86">
            <v>5.4</v>
          </cell>
          <cell r="L86">
            <v>60</v>
          </cell>
          <cell r="M86">
            <v>41.287284408169349</v>
          </cell>
          <cell r="N86">
            <v>63360</v>
          </cell>
          <cell r="O86">
            <v>5.28</v>
          </cell>
          <cell r="P86">
            <v>1</v>
          </cell>
          <cell r="Q86">
            <v>20</v>
          </cell>
          <cell r="R86">
            <v>1</v>
          </cell>
          <cell r="S86">
            <v>0.73278748682815997</v>
          </cell>
          <cell r="T86">
            <v>0.75</v>
          </cell>
          <cell r="U86">
            <v>122.428</v>
          </cell>
          <cell r="V86">
            <v>3.7160673091039995</v>
          </cell>
          <cell r="W86">
            <v>1.7574200710695962</v>
          </cell>
          <cell r="X86">
            <v>41.361455049061142</v>
          </cell>
          <cell r="Y86">
            <v>41.435625689952936</v>
          </cell>
          <cell r="Z86">
            <v>7.9272984755002218E-3</v>
          </cell>
          <cell r="AA86">
            <v>3.6963112256465876E-2</v>
          </cell>
          <cell r="AB86">
            <v>8.5114816344094599</v>
          </cell>
          <cell r="AC86">
            <v>1.3876162502898306</v>
          </cell>
          <cell r="AD86">
            <v>1.2328623970637085</v>
          </cell>
          <cell r="AE86">
            <v>961.54260151355129</v>
          </cell>
          <cell r="AF86">
            <v>3601.6451293424093</v>
          </cell>
          <cell r="AG86">
            <v>2</v>
          </cell>
          <cell r="AH86">
            <v>727887.76337999559</v>
          </cell>
          <cell r="AI86">
            <v>-37.516771627711499</v>
          </cell>
          <cell r="AJ86">
            <v>-5.9212076432625476E-4</v>
          </cell>
          <cell r="AK86">
            <v>-37.516771627711499</v>
          </cell>
        </row>
        <row r="87">
          <cell r="B87" t="str">
            <v>LoPGas</v>
          </cell>
          <cell r="C87" t="str">
            <v>Header</v>
          </cell>
          <cell r="D87" t="str">
            <v>x</v>
          </cell>
          <cell r="E87" t="str">
            <v>H</v>
          </cell>
          <cell r="F87">
            <v>35</v>
          </cell>
          <cell r="G87">
            <v>115</v>
          </cell>
          <cell r="J87">
            <v>5.4</v>
          </cell>
          <cell r="K87">
            <v>5.4</v>
          </cell>
          <cell r="L87">
            <v>60</v>
          </cell>
          <cell r="M87">
            <v>41.435625689952936</v>
          </cell>
          <cell r="N87">
            <v>126720</v>
          </cell>
          <cell r="O87">
            <v>10.56</v>
          </cell>
          <cell r="P87">
            <v>1</v>
          </cell>
          <cell r="Q87">
            <v>20</v>
          </cell>
          <cell r="R87">
            <v>1</v>
          </cell>
          <cell r="S87">
            <v>1.01473233779264</v>
          </cell>
          <cell r="T87">
            <v>0.75</v>
          </cell>
          <cell r="U87">
            <v>122.428</v>
          </cell>
          <cell r="V87">
            <v>2.4903916504933967</v>
          </cell>
          <cell r="W87">
            <v>1.173208603667014</v>
          </cell>
          <cell r="X87">
            <v>41.480196490164886</v>
          </cell>
          <cell r="Y87">
            <v>41.524767290376829</v>
          </cell>
          <cell r="Z87">
            <v>4.8017562528701596E-3</v>
          </cell>
          <cell r="AA87">
            <v>2.8028568804656553E-2</v>
          </cell>
          <cell r="AB87">
            <v>6.9331063611990746</v>
          </cell>
          <cell r="AC87">
            <v>1.2383292228366611</v>
          </cell>
          <cell r="AD87">
            <v>1.2266014817924</v>
          </cell>
          <cell r="AE87">
            <v>1923.0852030271026</v>
          </cell>
          <cell r="AF87">
            <v>3567.018763059089</v>
          </cell>
          <cell r="AG87">
            <v>2</v>
          </cell>
          <cell r="AH87">
            <v>1026879.2674462292</v>
          </cell>
          <cell r="AI87">
            <v>-45.173117191648352</v>
          </cell>
          <cell r="AJ87">
            <v>-3.5647977581793207E-4</v>
          </cell>
          <cell r="AK87">
            <v>-45.173117191648352</v>
          </cell>
        </row>
        <row r="88">
          <cell r="B88" t="str">
            <v>LoPGas</v>
          </cell>
          <cell r="C88" t="str">
            <v>Header</v>
          </cell>
          <cell r="D88" t="str">
            <v>x</v>
          </cell>
          <cell r="E88" t="str">
            <v>H</v>
          </cell>
          <cell r="F88">
            <v>35</v>
          </cell>
          <cell r="G88">
            <v>115</v>
          </cell>
          <cell r="J88">
            <v>5.4</v>
          </cell>
          <cell r="K88">
            <v>5.4</v>
          </cell>
          <cell r="L88">
            <v>60</v>
          </cell>
          <cell r="M88">
            <v>41.524767290376829</v>
          </cell>
          <cell r="N88">
            <v>190080</v>
          </cell>
          <cell r="O88">
            <v>15.84</v>
          </cell>
          <cell r="P88">
            <v>1</v>
          </cell>
          <cell r="Q88">
            <v>20</v>
          </cell>
          <cell r="R88">
            <v>1</v>
          </cell>
          <cell r="S88">
            <v>1.2386846748934399</v>
          </cell>
          <cell r="T88">
            <v>0.75</v>
          </cell>
          <cell r="U88">
            <v>122.428</v>
          </cell>
          <cell r="V88">
            <v>1.9179057681919516</v>
          </cell>
          <cell r="W88">
            <v>0.9016952365735591</v>
          </cell>
          <cell r="X88">
            <v>41.558312174576599</v>
          </cell>
          <cell r="Y88">
            <v>41.591857058776377</v>
          </cell>
          <cell r="Z88">
            <v>3.6313354994766955E-3</v>
          </cell>
          <cell r="AA88">
            <v>2.3961910128599571E-2</v>
          </cell>
          <cell r="AB88">
            <v>6.0613410564312922</v>
          </cell>
          <cell r="AC88">
            <v>1.1417610748031244</v>
          </cell>
          <cell r="AD88">
            <v>1.2215580468828431</v>
          </cell>
          <cell r="AE88">
            <v>2884.6278045406539</v>
          </cell>
          <cell r="AF88">
            <v>3506.0848265622221</v>
          </cell>
          <cell r="AG88">
            <v>2</v>
          </cell>
          <cell r="AH88">
            <v>1248159.0355772211</v>
          </cell>
          <cell r="AI88">
            <v>-51.03501887019965</v>
          </cell>
          <cell r="AJ88">
            <v>-2.6849231307975407E-4</v>
          </cell>
          <cell r="AK88">
            <v>-51.03501887019965</v>
          </cell>
        </row>
        <row r="89">
          <cell r="B89" t="str">
            <v>LoPGas</v>
          </cell>
          <cell r="C89" t="str">
            <v>Leader</v>
          </cell>
          <cell r="D89" t="str">
            <v>x</v>
          </cell>
          <cell r="E89" t="str">
            <v>L</v>
          </cell>
          <cell r="F89">
            <v>35</v>
          </cell>
          <cell r="G89">
            <v>115</v>
          </cell>
          <cell r="J89">
            <v>5.4</v>
          </cell>
          <cell r="K89">
            <v>5.4</v>
          </cell>
          <cell r="L89">
            <v>60</v>
          </cell>
          <cell r="M89">
            <v>41.591857058776377</v>
          </cell>
          <cell r="N89">
            <v>253440.00000000003</v>
          </cell>
          <cell r="O89">
            <v>21.12</v>
          </cell>
          <cell r="P89">
            <v>1</v>
          </cell>
          <cell r="Q89">
            <v>20</v>
          </cell>
          <cell r="R89">
            <v>1</v>
          </cell>
          <cell r="S89">
            <v>1.4046444981305601</v>
          </cell>
          <cell r="T89">
            <v>0.75</v>
          </cell>
          <cell r="U89">
            <v>122.428</v>
          </cell>
          <cell r="V89">
            <v>1.7416570559468167</v>
          </cell>
          <cell r="W89">
            <v>0.81883265441787501</v>
          </cell>
          <cell r="X89">
            <v>41.619103169615997</v>
          </cell>
          <cell r="Y89">
            <v>41.64634928045561</v>
          </cell>
          <cell r="Z89">
            <v>2.9602237364857453E-3</v>
          </cell>
          <cell r="AA89">
            <v>2.114393260882225E-2</v>
          </cell>
          <cell r="AB89">
            <v>5.5502556253984103</v>
          </cell>
          <cell r="AC89">
            <v>1.0797709791189247</v>
          </cell>
          <cell r="AD89">
            <v>1.2178862750669266</v>
          </cell>
          <cell r="AE89">
            <v>3846.1704060542056</v>
          </cell>
          <cell r="AF89">
            <v>3592.1667012263601</v>
          </cell>
          <cell r="AG89">
            <v>2</v>
          </cell>
          <cell r="AH89">
            <v>1459101.4347943214</v>
          </cell>
          <cell r="AI89">
            <v>-55.271123377213499</v>
          </cell>
          <cell r="AJ89">
            <v>-2.1808366231539414E-4</v>
          </cell>
          <cell r="AK89">
            <v>-55.271123377213499</v>
          </cell>
        </row>
        <row r="90">
          <cell r="B90" t="str">
            <v>35_115_1_20</v>
          </cell>
          <cell r="F90">
            <v>35</v>
          </cell>
          <cell r="G90">
            <v>115</v>
          </cell>
          <cell r="H90">
            <v>29.252741837534053</v>
          </cell>
          <cell r="R90">
            <v>1</v>
          </cell>
          <cell r="W90">
            <v>0.81883265441787501</v>
          </cell>
          <cell r="X90">
            <v>5.7472581624659469</v>
          </cell>
          <cell r="AK90">
            <v>-188.99603106677301</v>
          </cell>
          <cell r="AL90">
            <v>2.1808366231539414E-4</v>
          </cell>
          <cell r="AM90">
            <v>-55.271123377213499</v>
          </cell>
        </row>
        <row r="91">
          <cell r="B91" t="str">
            <v>LoPGas</v>
          </cell>
          <cell r="C91" t="str">
            <v>Branch</v>
          </cell>
          <cell r="D91" t="str">
            <v>x</v>
          </cell>
          <cell r="E91" t="str">
            <v>B</v>
          </cell>
          <cell r="F91">
            <v>35</v>
          </cell>
          <cell r="G91">
            <v>115</v>
          </cell>
          <cell r="J91">
            <v>5.4</v>
          </cell>
          <cell r="K91">
            <v>5.4</v>
          </cell>
          <cell r="L91">
            <v>60</v>
          </cell>
          <cell r="M91">
            <v>40.4</v>
          </cell>
          <cell r="N91">
            <v>13200.000000000002</v>
          </cell>
          <cell r="O91">
            <v>1.2</v>
          </cell>
          <cell r="P91">
            <v>16</v>
          </cell>
          <cell r="Q91">
            <v>30</v>
          </cell>
          <cell r="R91">
            <v>1</v>
          </cell>
          <cell r="S91">
            <v>0.5</v>
          </cell>
          <cell r="T91">
            <v>0.75</v>
          </cell>
          <cell r="U91">
            <v>122.428</v>
          </cell>
          <cell r="V91">
            <v>2.3286211499561147</v>
          </cell>
          <cell r="W91">
            <v>1.0961015967379026</v>
          </cell>
          <cell r="X91">
            <v>40.843642204084674</v>
          </cell>
          <cell r="Y91">
            <v>41.287284408169349</v>
          </cell>
          <cell r="Z91">
            <v>4.5269612661701486E-2</v>
          </cell>
          <cell r="AA91">
            <v>9.2287108377545765E-2</v>
          </cell>
          <cell r="AB91">
            <v>10.590508807326579</v>
          </cell>
          <cell r="AC91">
            <v>1.5397805748134799</v>
          </cell>
          <cell r="AD91">
            <v>1.2403451169228887</v>
          </cell>
          <cell r="AE91">
            <v>200.32137531532322</v>
          </cell>
          <cell r="AF91">
            <v>1730.257633769186</v>
          </cell>
          <cell r="AG91">
            <v>2</v>
          </cell>
          <cell r="AH91">
            <v>231444.81236314788</v>
          </cell>
          <cell r="AI91">
            <v>-47.010380871820367</v>
          </cell>
          <cell r="AJ91">
            <v>-3.5613924902894211E-3</v>
          </cell>
          <cell r="AK91">
            <v>-752.16609394912587</v>
          </cell>
        </row>
        <row r="92">
          <cell r="B92" t="str">
            <v>LoPGas</v>
          </cell>
          <cell r="C92" t="str">
            <v>Header</v>
          </cell>
          <cell r="D92" t="str">
            <v>x</v>
          </cell>
          <cell r="E92" t="str">
            <v>H</v>
          </cell>
          <cell r="F92">
            <v>35</v>
          </cell>
          <cell r="G92">
            <v>115</v>
          </cell>
          <cell r="J92">
            <v>5.4</v>
          </cell>
          <cell r="K92">
            <v>5.4</v>
          </cell>
          <cell r="L92">
            <v>60</v>
          </cell>
          <cell r="M92">
            <v>41.287284408169349</v>
          </cell>
          <cell r="N92">
            <v>63360</v>
          </cell>
          <cell r="O92">
            <v>5.28</v>
          </cell>
          <cell r="P92">
            <v>1</v>
          </cell>
          <cell r="Q92">
            <v>20</v>
          </cell>
          <cell r="R92">
            <v>1</v>
          </cell>
          <cell r="S92">
            <v>0.73278748682815997</v>
          </cell>
          <cell r="T92">
            <v>0.75</v>
          </cell>
          <cell r="U92">
            <v>122.428</v>
          </cell>
          <cell r="V92">
            <v>3.7160673091039995</v>
          </cell>
          <cell r="W92">
            <v>1.7574200710695962</v>
          </cell>
          <cell r="X92">
            <v>41.361455049061142</v>
          </cell>
          <cell r="Y92">
            <v>41.435625689952936</v>
          </cell>
          <cell r="Z92">
            <v>7.9272984755002218E-3</v>
          </cell>
          <cell r="AA92">
            <v>3.6963112256465876E-2</v>
          </cell>
          <cell r="AB92">
            <v>8.5114816344094599</v>
          </cell>
          <cell r="AC92">
            <v>1.3876162502898306</v>
          </cell>
          <cell r="AD92">
            <v>1.2328623970637085</v>
          </cell>
          <cell r="AE92">
            <v>961.54260151355129</v>
          </cell>
          <cell r="AF92">
            <v>3601.6451293424093</v>
          </cell>
          <cell r="AG92">
            <v>2</v>
          </cell>
          <cell r="AH92">
            <v>727887.76337999559</v>
          </cell>
          <cell r="AI92">
            <v>-37.516771627711499</v>
          </cell>
          <cell r="AJ92">
            <v>-5.9212076432625476E-4</v>
          </cell>
          <cell r="AK92">
            <v>-37.516771627711499</v>
          </cell>
        </row>
        <row r="93">
          <cell r="B93" t="str">
            <v>LoPGas</v>
          </cell>
          <cell r="C93" t="str">
            <v>Header</v>
          </cell>
          <cell r="D93" t="str">
            <v>x</v>
          </cell>
          <cell r="E93" t="str">
            <v>H</v>
          </cell>
          <cell r="F93">
            <v>35</v>
          </cell>
          <cell r="G93">
            <v>115</v>
          </cell>
          <cell r="J93">
            <v>5.4</v>
          </cell>
          <cell r="K93">
            <v>5.4</v>
          </cell>
          <cell r="L93">
            <v>60</v>
          </cell>
          <cell r="M93">
            <v>41.435625689952936</v>
          </cell>
          <cell r="N93">
            <v>126720</v>
          </cell>
          <cell r="O93">
            <v>10.56</v>
          </cell>
          <cell r="P93">
            <v>1</v>
          </cell>
          <cell r="Q93">
            <v>20</v>
          </cell>
          <cell r="R93">
            <v>1</v>
          </cell>
          <cell r="S93">
            <v>1.01473233779264</v>
          </cell>
          <cell r="T93">
            <v>0.75</v>
          </cell>
          <cell r="U93">
            <v>122.428</v>
          </cell>
          <cell r="V93">
            <v>2.4903916504933967</v>
          </cell>
          <cell r="W93">
            <v>1.173208603667014</v>
          </cell>
          <cell r="X93">
            <v>41.480196490164886</v>
          </cell>
          <cell r="Y93">
            <v>41.524767290376829</v>
          </cell>
          <cell r="Z93">
            <v>4.8017562528701596E-3</v>
          </cell>
          <cell r="AA93">
            <v>2.8028568804656553E-2</v>
          </cell>
          <cell r="AB93">
            <v>6.9331063611990746</v>
          </cell>
          <cell r="AC93">
            <v>1.2383292228366611</v>
          </cell>
          <cell r="AD93">
            <v>1.2266014817924</v>
          </cell>
          <cell r="AE93">
            <v>1923.0852030271026</v>
          </cell>
          <cell r="AF93">
            <v>3567.018763059089</v>
          </cell>
          <cell r="AG93">
            <v>2</v>
          </cell>
          <cell r="AH93">
            <v>1026879.2674462292</v>
          </cell>
          <cell r="AI93">
            <v>-45.173117191648352</v>
          </cell>
          <cell r="AJ93">
            <v>-3.5647977581793207E-4</v>
          </cell>
          <cell r="AK93">
            <v>-45.173117191648352</v>
          </cell>
        </row>
        <row r="94">
          <cell r="B94" t="str">
            <v>LoPGas</v>
          </cell>
          <cell r="C94" t="str">
            <v>Header</v>
          </cell>
          <cell r="D94" t="str">
            <v>x</v>
          </cell>
          <cell r="E94" t="str">
            <v>H</v>
          </cell>
          <cell r="F94">
            <v>35</v>
          </cell>
          <cell r="G94">
            <v>115</v>
          </cell>
          <cell r="J94">
            <v>5.4</v>
          </cell>
          <cell r="K94">
            <v>5.4</v>
          </cell>
          <cell r="L94">
            <v>60</v>
          </cell>
          <cell r="M94">
            <v>41.524767290376829</v>
          </cell>
          <cell r="N94">
            <v>190080</v>
          </cell>
          <cell r="O94">
            <v>15.84</v>
          </cell>
          <cell r="P94">
            <v>1</v>
          </cell>
          <cell r="Q94">
            <v>20</v>
          </cell>
          <cell r="R94">
            <v>1</v>
          </cell>
          <cell r="S94">
            <v>1.2386846748934399</v>
          </cell>
          <cell r="T94">
            <v>0.75</v>
          </cell>
          <cell r="U94">
            <v>122.428</v>
          </cell>
          <cell r="V94">
            <v>1.9179057681919516</v>
          </cell>
          <cell r="W94">
            <v>0.9016952365735591</v>
          </cell>
          <cell r="X94">
            <v>41.558312174576599</v>
          </cell>
          <cell r="Y94">
            <v>41.591857058776377</v>
          </cell>
          <cell r="Z94">
            <v>3.6313354994766955E-3</v>
          </cell>
          <cell r="AA94">
            <v>2.3961910128599571E-2</v>
          </cell>
          <cell r="AB94">
            <v>6.0613410564312922</v>
          </cell>
          <cell r="AC94">
            <v>1.1417610748031244</v>
          </cell>
          <cell r="AD94">
            <v>1.2215580468828431</v>
          </cell>
          <cell r="AE94">
            <v>2884.6278045406539</v>
          </cell>
          <cell r="AF94">
            <v>3506.0848265622221</v>
          </cell>
          <cell r="AG94">
            <v>2</v>
          </cell>
          <cell r="AH94">
            <v>1248159.0355772211</v>
          </cell>
          <cell r="AI94">
            <v>-51.03501887019965</v>
          </cell>
          <cell r="AJ94">
            <v>-2.6849231307975407E-4</v>
          </cell>
          <cell r="AK94">
            <v>-51.03501887019965</v>
          </cell>
        </row>
        <row r="95">
          <cell r="B95" t="str">
            <v>LoPGas</v>
          </cell>
          <cell r="C95" t="str">
            <v>Leader</v>
          </cell>
          <cell r="D95" t="str">
            <v>x</v>
          </cell>
          <cell r="E95" t="str">
            <v>L</v>
          </cell>
          <cell r="F95">
            <v>35</v>
          </cell>
          <cell r="G95">
            <v>115</v>
          </cell>
          <cell r="J95">
            <v>5.4</v>
          </cell>
          <cell r="K95">
            <v>5.4</v>
          </cell>
          <cell r="L95">
            <v>60</v>
          </cell>
          <cell r="M95">
            <v>41.591857058776377</v>
          </cell>
          <cell r="N95">
            <v>253440.00000000003</v>
          </cell>
          <cell r="O95">
            <v>21.12</v>
          </cell>
          <cell r="P95">
            <v>1</v>
          </cell>
          <cell r="Q95">
            <v>60</v>
          </cell>
          <cell r="R95">
            <v>1</v>
          </cell>
          <cell r="S95">
            <v>1.4046444981305601</v>
          </cell>
          <cell r="T95">
            <v>0.75</v>
          </cell>
          <cell r="U95">
            <v>122.428</v>
          </cell>
          <cell r="V95">
            <v>5.3190600483083985</v>
          </cell>
          <cell r="W95">
            <v>2.5282762184009684</v>
          </cell>
          <cell r="X95">
            <v>41.673963299969259</v>
          </cell>
          <cell r="Y95">
            <v>41.756069541162148</v>
          </cell>
          <cell r="Z95">
            <v>8.9206435928975703E-3</v>
          </cell>
          <cell r="AA95">
            <v>2.1221860172537802E-2</v>
          </cell>
          <cell r="AB95">
            <v>5.5502556253984103</v>
          </cell>
          <cell r="AC95">
            <v>1.0797719507897863</v>
          </cell>
          <cell r="AD95">
            <v>1.2178851791090206</v>
          </cell>
          <cell r="AE95">
            <v>3846.1704060542056</v>
          </cell>
          <cell r="AF95">
            <v>3657.012876161526</v>
          </cell>
          <cell r="AG95">
            <v>2</v>
          </cell>
          <cell r="AH95">
            <v>1459834.104374462</v>
          </cell>
          <cell r="AI95">
            <v>-165.31553285774331</v>
          </cell>
          <cell r="AJ95">
            <v>-6.5228666689450476E-4</v>
          </cell>
          <cell r="AK95">
            <v>-165.31553285774331</v>
          </cell>
        </row>
        <row r="96">
          <cell r="B96" t="str">
            <v>35_115_1_60</v>
          </cell>
          <cell r="F96">
            <v>35</v>
          </cell>
          <cell r="G96">
            <v>115</v>
          </cell>
          <cell r="H96">
            <v>27.54329827355096</v>
          </cell>
          <cell r="R96">
            <v>1</v>
          </cell>
          <cell r="W96">
            <v>2.5282762184009684</v>
          </cell>
          <cell r="X96">
            <v>7.4567017264490403</v>
          </cell>
          <cell r="AK96">
            <v>-299.04044054730281</v>
          </cell>
          <cell r="AL96">
            <v>6.5228666689450476E-4</v>
          </cell>
          <cell r="AM96">
            <v>-165.31553285774331</v>
          </cell>
        </row>
        <row r="97">
          <cell r="B97" t="str">
            <v>LoPGas</v>
          </cell>
          <cell r="C97" t="str">
            <v>Branch</v>
          </cell>
          <cell r="D97" t="str">
            <v>x</v>
          </cell>
          <cell r="E97" t="str">
            <v>B</v>
          </cell>
          <cell r="F97">
            <v>35</v>
          </cell>
          <cell r="G97">
            <v>115</v>
          </cell>
          <cell r="J97">
            <v>5.4</v>
          </cell>
          <cell r="K97">
            <v>5.4</v>
          </cell>
          <cell r="L97">
            <v>60</v>
          </cell>
          <cell r="M97">
            <v>40.4</v>
          </cell>
          <cell r="N97">
            <v>13200.000000000002</v>
          </cell>
          <cell r="O97">
            <v>1.2</v>
          </cell>
          <cell r="P97">
            <v>16</v>
          </cell>
          <cell r="Q97">
            <v>30</v>
          </cell>
          <cell r="R97">
            <v>1</v>
          </cell>
          <cell r="S97">
            <v>0.5</v>
          </cell>
          <cell r="T97">
            <v>0.75</v>
          </cell>
          <cell r="U97">
            <v>122.428</v>
          </cell>
          <cell r="V97">
            <v>2.3286211499561147</v>
          </cell>
          <cell r="W97">
            <v>1.0961015967379026</v>
          </cell>
          <cell r="X97">
            <v>40.843642204084674</v>
          </cell>
          <cell r="Y97">
            <v>41.287284408169349</v>
          </cell>
          <cell r="Z97">
            <v>4.5269612661701486E-2</v>
          </cell>
          <cell r="AA97">
            <v>9.2287108377545765E-2</v>
          </cell>
          <cell r="AB97">
            <v>10.590508807326579</v>
          </cell>
          <cell r="AC97">
            <v>1.5397805748134799</v>
          </cell>
          <cell r="AD97">
            <v>1.2403451169228887</v>
          </cell>
          <cell r="AE97">
            <v>200.32137531532322</v>
          </cell>
          <cell r="AF97">
            <v>1730.257633769186</v>
          </cell>
          <cell r="AG97">
            <v>2</v>
          </cell>
          <cell r="AH97">
            <v>231444.81236314788</v>
          </cell>
          <cell r="AI97">
            <v>-47.010380871820367</v>
          </cell>
          <cell r="AJ97">
            <v>-3.5613924902894211E-3</v>
          </cell>
          <cell r="AK97">
            <v>-752.16609394912587</v>
          </cell>
        </row>
        <row r="98">
          <cell r="B98" t="str">
            <v>LoPGas</v>
          </cell>
          <cell r="C98" t="str">
            <v>Header</v>
          </cell>
          <cell r="D98" t="str">
            <v>x</v>
          </cell>
          <cell r="E98" t="str">
            <v>H</v>
          </cell>
          <cell r="F98">
            <v>35</v>
          </cell>
          <cell r="G98">
            <v>115</v>
          </cell>
          <cell r="J98">
            <v>5.4</v>
          </cell>
          <cell r="K98">
            <v>5.4</v>
          </cell>
          <cell r="L98">
            <v>60</v>
          </cell>
          <cell r="M98">
            <v>41.287284408169349</v>
          </cell>
          <cell r="N98">
            <v>63360</v>
          </cell>
          <cell r="O98">
            <v>5.28</v>
          </cell>
          <cell r="P98">
            <v>1</v>
          </cell>
          <cell r="Q98">
            <v>20</v>
          </cell>
          <cell r="R98">
            <v>1</v>
          </cell>
          <cell r="S98">
            <v>0.73278748682815997</v>
          </cell>
          <cell r="T98">
            <v>0.75</v>
          </cell>
          <cell r="U98">
            <v>122.428</v>
          </cell>
          <cell r="V98">
            <v>3.7160673091039995</v>
          </cell>
          <cell r="W98">
            <v>1.7574200710695962</v>
          </cell>
          <cell r="X98">
            <v>41.361455049061142</v>
          </cell>
          <cell r="Y98">
            <v>41.435625689952936</v>
          </cell>
          <cell r="Z98">
            <v>7.9272984755002218E-3</v>
          </cell>
          <cell r="AA98">
            <v>3.6963112256465876E-2</v>
          </cell>
          <cell r="AB98">
            <v>8.5114816344094599</v>
          </cell>
          <cell r="AC98">
            <v>1.3876162502898306</v>
          </cell>
          <cell r="AD98">
            <v>1.2328623970637085</v>
          </cell>
          <cell r="AE98">
            <v>961.54260151355129</v>
          </cell>
          <cell r="AF98">
            <v>3601.6451293424093</v>
          </cell>
          <cell r="AG98">
            <v>2</v>
          </cell>
          <cell r="AH98">
            <v>727887.76337999559</v>
          </cell>
          <cell r="AI98">
            <v>-37.516771627711499</v>
          </cell>
          <cell r="AJ98">
            <v>-5.9212076432625476E-4</v>
          </cell>
          <cell r="AK98">
            <v>-37.516771627711499</v>
          </cell>
        </row>
        <row r="99">
          <cell r="B99" t="str">
            <v>LoPGas</v>
          </cell>
          <cell r="C99" t="str">
            <v>Header</v>
          </cell>
          <cell r="D99" t="str">
            <v>x</v>
          </cell>
          <cell r="E99" t="str">
            <v>H</v>
          </cell>
          <cell r="F99">
            <v>35</v>
          </cell>
          <cell r="G99">
            <v>115</v>
          </cell>
          <cell r="J99">
            <v>5.4</v>
          </cell>
          <cell r="K99">
            <v>5.4</v>
          </cell>
          <cell r="L99">
            <v>60</v>
          </cell>
          <cell r="M99">
            <v>41.435625689952936</v>
          </cell>
          <cell r="N99">
            <v>126720</v>
          </cell>
          <cell r="O99">
            <v>10.56</v>
          </cell>
          <cell r="P99">
            <v>1</v>
          </cell>
          <cell r="Q99">
            <v>20</v>
          </cell>
          <cell r="R99">
            <v>1</v>
          </cell>
          <cell r="S99">
            <v>1.01473233779264</v>
          </cell>
          <cell r="T99">
            <v>0.75</v>
          </cell>
          <cell r="U99">
            <v>122.428</v>
          </cell>
          <cell r="V99">
            <v>2.4903916504933967</v>
          </cell>
          <cell r="W99">
            <v>1.173208603667014</v>
          </cell>
          <cell r="X99">
            <v>41.480196490164886</v>
          </cell>
          <cell r="Y99">
            <v>41.524767290376829</v>
          </cell>
          <cell r="Z99">
            <v>4.8017562528701596E-3</v>
          </cell>
          <cell r="AA99">
            <v>2.8028568804656553E-2</v>
          </cell>
          <cell r="AB99">
            <v>6.9331063611990746</v>
          </cell>
          <cell r="AC99">
            <v>1.2383292228366611</v>
          </cell>
          <cell r="AD99">
            <v>1.2266014817924</v>
          </cell>
          <cell r="AE99">
            <v>1923.0852030271026</v>
          </cell>
          <cell r="AF99">
            <v>3567.018763059089</v>
          </cell>
          <cell r="AG99">
            <v>2</v>
          </cell>
          <cell r="AH99">
            <v>1026879.2674462292</v>
          </cell>
          <cell r="AI99">
            <v>-45.173117191648352</v>
          </cell>
          <cell r="AJ99">
            <v>-3.5647977581793207E-4</v>
          </cell>
          <cell r="AK99">
            <v>-45.173117191648352</v>
          </cell>
        </row>
        <row r="100">
          <cell r="B100" t="str">
            <v>LoPGas</v>
          </cell>
          <cell r="C100" t="str">
            <v>Header</v>
          </cell>
          <cell r="D100" t="str">
            <v>x</v>
          </cell>
          <cell r="E100" t="str">
            <v>H</v>
          </cell>
          <cell r="F100">
            <v>35</v>
          </cell>
          <cell r="G100">
            <v>115</v>
          </cell>
          <cell r="J100">
            <v>5.4</v>
          </cell>
          <cell r="K100">
            <v>5.4</v>
          </cell>
          <cell r="L100">
            <v>60</v>
          </cell>
          <cell r="M100">
            <v>41.524767290376829</v>
          </cell>
          <cell r="N100">
            <v>190080</v>
          </cell>
          <cell r="O100">
            <v>15.84</v>
          </cell>
          <cell r="P100">
            <v>1</v>
          </cell>
          <cell r="Q100">
            <v>20</v>
          </cell>
          <cell r="R100">
            <v>1</v>
          </cell>
          <cell r="S100">
            <v>1.2386846748934399</v>
          </cell>
          <cell r="T100">
            <v>0.75</v>
          </cell>
          <cell r="U100">
            <v>122.428</v>
          </cell>
          <cell r="V100">
            <v>1.9179057681919516</v>
          </cell>
          <cell r="W100">
            <v>0.9016952365735591</v>
          </cell>
          <cell r="X100">
            <v>41.558312174576599</v>
          </cell>
          <cell r="Y100">
            <v>41.591857058776377</v>
          </cell>
          <cell r="Z100">
            <v>3.6313354994766955E-3</v>
          </cell>
          <cell r="AA100">
            <v>2.3961910128599571E-2</v>
          </cell>
          <cell r="AB100">
            <v>6.0613410564312922</v>
          </cell>
          <cell r="AC100">
            <v>1.1417610748031244</v>
          </cell>
          <cell r="AD100">
            <v>1.2215580468828431</v>
          </cell>
          <cell r="AE100">
            <v>2884.6278045406539</v>
          </cell>
          <cell r="AF100">
            <v>3506.0848265622221</v>
          </cell>
          <cell r="AG100">
            <v>2</v>
          </cell>
          <cell r="AH100">
            <v>1248159.0355772211</v>
          </cell>
          <cell r="AI100">
            <v>-51.03501887019965</v>
          </cell>
          <cell r="AJ100">
            <v>-2.6849231307975407E-4</v>
          </cell>
          <cell r="AK100">
            <v>-51.03501887019965</v>
          </cell>
        </row>
        <row r="101">
          <cell r="B101" t="str">
            <v>LoPGas</v>
          </cell>
          <cell r="C101" t="str">
            <v>Leader</v>
          </cell>
          <cell r="D101" t="str">
            <v>x</v>
          </cell>
          <cell r="E101" t="str">
            <v>L</v>
          </cell>
          <cell r="F101">
            <v>35</v>
          </cell>
          <cell r="G101">
            <v>115</v>
          </cell>
          <cell r="J101">
            <v>5.4</v>
          </cell>
          <cell r="K101">
            <v>5.4</v>
          </cell>
          <cell r="L101">
            <v>60</v>
          </cell>
          <cell r="M101">
            <v>41.591857058776377</v>
          </cell>
          <cell r="N101">
            <v>253440.00000000003</v>
          </cell>
          <cell r="O101">
            <v>21.12</v>
          </cell>
          <cell r="P101">
            <v>1</v>
          </cell>
          <cell r="Q101">
            <v>100</v>
          </cell>
          <cell r="R101">
            <v>1</v>
          </cell>
          <cell r="S101">
            <v>1.4046444981305601</v>
          </cell>
          <cell r="T101">
            <v>0.75</v>
          </cell>
          <cell r="U101">
            <v>122.428</v>
          </cell>
          <cell r="V101">
            <v>9.0332135556153474</v>
          </cell>
          <cell r="W101">
            <v>4.3443519621107889</v>
          </cell>
          <cell r="X101">
            <v>41.729349715674232</v>
          </cell>
          <cell r="Y101">
            <v>41.86684237257208</v>
          </cell>
          <cell r="Z101">
            <v>1.4938243073932878E-2</v>
          </cell>
          <cell r="AA101">
            <v>2.1303010239654169E-2</v>
          </cell>
          <cell r="AB101">
            <v>5.5502556253984103</v>
          </cell>
          <cell r="AC101">
            <v>1.0797729309691277</v>
          </cell>
          <cell r="AD101">
            <v>1.2178840735563079</v>
          </cell>
          <cell r="AE101">
            <v>3846.1704060542056</v>
          </cell>
          <cell r="AF101">
            <v>3726.5319357888143</v>
          </cell>
          <cell r="AG101">
            <v>2</v>
          </cell>
          <cell r="AH101">
            <v>1460594.7691216175</v>
          </cell>
          <cell r="AI101">
            <v>-274.68643238812177</v>
          </cell>
          <cell r="AJ101">
            <v>-1.0838321985011117E-3</v>
          </cell>
          <cell r="AK101">
            <v>-274.68643238812177</v>
          </cell>
        </row>
        <row r="102">
          <cell r="B102" t="str">
            <v>35_115_1_100</v>
          </cell>
          <cell r="F102">
            <v>35</v>
          </cell>
          <cell r="G102">
            <v>115</v>
          </cell>
          <cell r="H102">
            <v>25.727222529841139</v>
          </cell>
          <cell r="R102">
            <v>1</v>
          </cell>
          <cell r="W102">
            <v>4.3443519621107889</v>
          </cell>
          <cell r="X102">
            <v>9.2727774701588608</v>
          </cell>
          <cell r="AK102">
            <v>-408.4113400776813</v>
          </cell>
          <cell r="AL102">
            <v>1.0838321985011117E-3</v>
          </cell>
          <cell r="AM102">
            <v>-274.68643238812177</v>
          </cell>
        </row>
        <row r="103">
          <cell r="B103" t="str">
            <v>LoPGas</v>
          </cell>
          <cell r="C103" t="str">
            <v>Branch</v>
          </cell>
          <cell r="D103" t="str">
            <v>x</v>
          </cell>
          <cell r="E103" t="str">
            <v>B</v>
          </cell>
          <cell r="F103">
            <v>35</v>
          </cell>
          <cell r="G103">
            <v>115</v>
          </cell>
          <cell r="J103">
            <v>5.4</v>
          </cell>
          <cell r="K103">
            <v>5.4</v>
          </cell>
          <cell r="L103">
            <v>60</v>
          </cell>
          <cell r="M103">
            <v>40.4</v>
          </cell>
          <cell r="N103">
            <v>13200.000000000002</v>
          </cell>
          <cell r="O103">
            <v>1.2</v>
          </cell>
          <cell r="P103">
            <v>16</v>
          </cell>
          <cell r="Q103">
            <v>30</v>
          </cell>
          <cell r="R103">
            <v>1</v>
          </cell>
          <cell r="S103">
            <v>0.5</v>
          </cell>
          <cell r="T103">
            <v>0.75</v>
          </cell>
          <cell r="U103">
            <v>122.428</v>
          </cell>
          <cell r="V103">
            <v>2.3286211499561147</v>
          </cell>
          <cell r="W103">
            <v>1.0961015967379026</v>
          </cell>
          <cell r="X103">
            <v>40.843642204084674</v>
          </cell>
          <cell r="Y103">
            <v>41.287284408169349</v>
          </cell>
          <cell r="Z103">
            <v>4.5269612661701486E-2</v>
          </cell>
          <cell r="AA103">
            <v>9.2287108377545765E-2</v>
          </cell>
          <cell r="AB103">
            <v>10.590508807326579</v>
          </cell>
          <cell r="AC103">
            <v>1.5397805748134799</v>
          </cell>
          <cell r="AD103">
            <v>1.2403451169228887</v>
          </cell>
          <cell r="AE103">
            <v>200.32137531532322</v>
          </cell>
          <cell r="AF103">
            <v>1730.257633769186</v>
          </cell>
          <cell r="AG103">
            <v>2</v>
          </cell>
          <cell r="AH103">
            <v>231444.81236314788</v>
          </cell>
          <cell r="AI103">
            <v>-47.010380871820367</v>
          </cell>
          <cell r="AJ103">
            <v>-3.5613924902894211E-3</v>
          </cell>
          <cell r="AK103">
            <v>-752.16609394912587</v>
          </cell>
        </row>
        <row r="104">
          <cell r="B104" t="str">
            <v>LoPGas</v>
          </cell>
          <cell r="C104" t="str">
            <v>Header</v>
          </cell>
          <cell r="D104" t="str">
            <v>x</v>
          </cell>
          <cell r="E104" t="str">
            <v>H</v>
          </cell>
          <cell r="F104">
            <v>35</v>
          </cell>
          <cell r="G104">
            <v>115</v>
          </cell>
          <cell r="J104">
            <v>5.4</v>
          </cell>
          <cell r="K104">
            <v>5.4</v>
          </cell>
          <cell r="L104">
            <v>60</v>
          </cell>
          <cell r="M104">
            <v>41.287284408169349</v>
          </cell>
          <cell r="N104">
            <v>63360</v>
          </cell>
          <cell r="O104">
            <v>5.28</v>
          </cell>
          <cell r="P104">
            <v>1</v>
          </cell>
          <cell r="Q104">
            <v>20</v>
          </cell>
          <cell r="R104">
            <v>1</v>
          </cell>
          <cell r="S104">
            <v>0.73278748682815997</v>
          </cell>
          <cell r="T104">
            <v>0.75</v>
          </cell>
          <cell r="U104">
            <v>122.428</v>
          </cell>
          <cell r="V104">
            <v>3.7160673091039995</v>
          </cell>
          <cell r="W104">
            <v>1.7574200710695962</v>
          </cell>
          <cell r="X104">
            <v>41.361455049061142</v>
          </cell>
          <cell r="Y104">
            <v>41.435625689952936</v>
          </cell>
          <cell r="Z104">
            <v>7.9272984755002218E-3</v>
          </cell>
          <cell r="AA104">
            <v>3.6963112256465876E-2</v>
          </cell>
          <cell r="AB104">
            <v>8.5114816344094599</v>
          </cell>
          <cell r="AC104">
            <v>1.3876162502898306</v>
          </cell>
          <cell r="AD104">
            <v>1.2328623970637085</v>
          </cell>
          <cell r="AE104">
            <v>961.54260151355129</v>
          </cell>
          <cell r="AF104">
            <v>3601.6451293424093</v>
          </cell>
          <cell r="AG104">
            <v>2</v>
          </cell>
          <cell r="AH104">
            <v>727887.76337999559</v>
          </cell>
          <cell r="AI104">
            <v>-37.516771627711499</v>
          </cell>
          <cell r="AJ104">
            <v>-5.9212076432625476E-4</v>
          </cell>
          <cell r="AK104">
            <v>-37.516771627711499</v>
          </cell>
        </row>
        <row r="105">
          <cell r="B105" t="str">
            <v>LoPGas</v>
          </cell>
          <cell r="C105" t="str">
            <v>Header</v>
          </cell>
          <cell r="D105" t="str">
            <v>x</v>
          </cell>
          <cell r="E105" t="str">
            <v>H</v>
          </cell>
          <cell r="F105">
            <v>35</v>
          </cell>
          <cell r="G105">
            <v>115</v>
          </cell>
          <cell r="J105">
            <v>5.4</v>
          </cell>
          <cell r="K105">
            <v>5.4</v>
          </cell>
          <cell r="L105">
            <v>60</v>
          </cell>
          <cell r="M105">
            <v>41.435625689952936</v>
          </cell>
          <cell r="N105">
            <v>126720</v>
          </cell>
          <cell r="O105">
            <v>10.56</v>
          </cell>
          <cell r="P105">
            <v>1</v>
          </cell>
          <cell r="Q105">
            <v>20</v>
          </cell>
          <cell r="R105">
            <v>1</v>
          </cell>
          <cell r="S105">
            <v>1.01473233779264</v>
          </cell>
          <cell r="T105">
            <v>0.75</v>
          </cell>
          <cell r="U105">
            <v>122.428</v>
          </cell>
          <cell r="V105">
            <v>2.4903916504933967</v>
          </cell>
          <cell r="W105">
            <v>1.173208603667014</v>
          </cell>
          <cell r="X105">
            <v>41.480196490164886</v>
          </cell>
          <cell r="Y105">
            <v>41.524767290376829</v>
          </cell>
          <cell r="Z105">
            <v>4.8017562528701596E-3</v>
          </cell>
          <cell r="AA105">
            <v>2.8028568804656553E-2</v>
          </cell>
          <cell r="AB105">
            <v>6.9331063611990746</v>
          </cell>
          <cell r="AC105">
            <v>1.2383292228366611</v>
          </cell>
          <cell r="AD105">
            <v>1.2266014817924</v>
          </cell>
          <cell r="AE105">
            <v>1923.0852030271026</v>
          </cell>
          <cell r="AF105">
            <v>3567.018763059089</v>
          </cell>
          <cell r="AG105">
            <v>2</v>
          </cell>
          <cell r="AH105">
            <v>1026879.2674462292</v>
          </cell>
          <cell r="AI105">
            <v>-45.173117191648352</v>
          </cell>
          <cell r="AJ105">
            <v>-3.5647977581793207E-4</v>
          </cell>
          <cell r="AK105">
            <v>-45.173117191648352</v>
          </cell>
        </row>
        <row r="106">
          <cell r="B106" t="str">
            <v>LoPGas</v>
          </cell>
          <cell r="C106" t="str">
            <v>Header</v>
          </cell>
          <cell r="D106" t="str">
            <v>x</v>
          </cell>
          <cell r="E106" t="str">
            <v>H</v>
          </cell>
          <cell r="F106">
            <v>35</v>
          </cell>
          <cell r="G106">
            <v>115</v>
          </cell>
          <cell r="J106">
            <v>5.4</v>
          </cell>
          <cell r="K106">
            <v>5.4</v>
          </cell>
          <cell r="L106">
            <v>60</v>
          </cell>
          <cell r="M106">
            <v>41.524767290376829</v>
          </cell>
          <cell r="N106">
            <v>190080</v>
          </cell>
          <cell r="O106">
            <v>15.84</v>
          </cell>
          <cell r="P106">
            <v>1</v>
          </cell>
          <cell r="Q106">
            <v>20</v>
          </cell>
          <cell r="R106">
            <v>1</v>
          </cell>
          <cell r="S106">
            <v>1.2386846748934399</v>
          </cell>
          <cell r="T106">
            <v>0.75</v>
          </cell>
          <cell r="U106">
            <v>122.428</v>
          </cell>
          <cell r="V106">
            <v>1.9179057681919516</v>
          </cell>
          <cell r="W106">
            <v>0.9016952365735591</v>
          </cell>
          <cell r="X106">
            <v>41.558312174576599</v>
          </cell>
          <cell r="Y106">
            <v>41.591857058776377</v>
          </cell>
          <cell r="Z106">
            <v>3.6313354994766955E-3</v>
          </cell>
          <cell r="AA106">
            <v>2.3961910128599571E-2</v>
          </cell>
          <cell r="AB106">
            <v>6.0613410564312922</v>
          </cell>
          <cell r="AC106">
            <v>1.1417610748031244</v>
          </cell>
          <cell r="AD106">
            <v>1.2215580468828431</v>
          </cell>
          <cell r="AE106">
            <v>2884.6278045406539</v>
          </cell>
          <cell r="AF106">
            <v>3506.0848265622221</v>
          </cell>
          <cell r="AG106">
            <v>2</v>
          </cell>
          <cell r="AH106">
            <v>1248159.0355772211</v>
          </cell>
          <cell r="AI106">
            <v>-51.03501887019965</v>
          </cell>
          <cell r="AJ106">
            <v>-2.6849231307975407E-4</v>
          </cell>
          <cell r="AK106">
            <v>-51.03501887019965</v>
          </cell>
        </row>
        <row r="107">
          <cell r="B107" t="str">
            <v>LoPGas</v>
          </cell>
          <cell r="C107" t="str">
            <v>Leader</v>
          </cell>
          <cell r="D107" t="str">
            <v>x</v>
          </cell>
          <cell r="E107" t="str">
            <v>L</v>
          </cell>
          <cell r="F107">
            <v>35</v>
          </cell>
          <cell r="G107">
            <v>115</v>
          </cell>
          <cell r="J107">
            <v>5.4</v>
          </cell>
          <cell r="K107">
            <v>5.4</v>
          </cell>
          <cell r="L107">
            <v>60</v>
          </cell>
          <cell r="M107">
            <v>41.591857058776377</v>
          </cell>
          <cell r="N107">
            <v>253440.00000000003</v>
          </cell>
          <cell r="O107">
            <v>21.12</v>
          </cell>
          <cell r="P107">
            <v>1</v>
          </cell>
          <cell r="Q107">
            <v>150</v>
          </cell>
          <cell r="R107">
            <v>1</v>
          </cell>
          <cell r="S107">
            <v>1.4046444981305601</v>
          </cell>
          <cell r="T107">
            <v>0.75</v>
          </cell>
          <cell r="U107">
            <v>122.428</v>
          </cell>
          <cell r="V107">
            <v>13.891807025719176</v>
          </cell>
          <cell r="W107">
            <v>6.7888924697855124</v>
          </cell>
          <cell r="X107">
            <v>41.799393961750454</v>
          </cell>
          <cell r="Y107">
            <v>42.006930864724538</v>
          </cell>
          <cell r="Z107">
            <v>2.2548380207252361E-2</v>
          </cell>
          <cell r="AA107">
            <v>2.1409311972076569E-2</v>
          </cell>
          <cell r="AB107">
            <v>5.5502556253984103</v>
          </cell>
          <cell r="AC107">
            <v>1.0797741683554167</v>
          </cell>
          <cell r="AD107">
            <v>1.2178826779005325</v>
          </cell>
          <cell r="AE107">
            <v>3846.1704060542056</v>
          </cell>
          <cell r="AF107">
            <v>3820.8128498016981</v>
          </cell>
          <cell r="AG107">
            <v>2</v>
          </cell>
          <cell r="AH107">
            <v>1461587.3358416082</v>
          </cell>
          <cell r="AI107">
            <v>-410.43337144080613</v>
          </cell>
          <cell r="AJ107">
            <v>-1.6194498557481301E-3</v>
          </cell>
          <cell r="AK107">
            <v>-410.43337144080613</v>
          </cell>
        </row>
        <row r="108">
          <cell r="B108" t="str">
            <v>35_115_1_150</v>
          </cell>
          <cell r="F108">
            <v>35</v>
          </cell>
          <cell r="G108">
            <v>115</v>
          </cell>
          <cell r="H108">
            <v>23.282682022166416</v>
          </cell>
          <cell r="R108">
            <v>1</v>
          </cell>
          <cell r="W108">
            <v>6.7888924697855124</v>
          </cell>
          <cell r="X108">
            <v>11.717317977833584</v>
          </cell>
          <cell r="AK108">
            <v>-544.1582791303656</v>
          </cell>
          <cell r="AL108">
            <v>1.6194498557481301E-3</v>
          </cell>
          <cell r="AM108">
            <v>-410.43337144080613</v>
          </cell>
        </row>
        <row r="109">
          <cell r="B109" t="str">
            <v>LoPGas</v>
          </cell>
          <cell r="C109" t="str">
            <v>Branch</v>
          </cell>
          <cell r="D109" t="str">
            <v>x</v>
          </cell>
          <cell r="E109" t="str">
            <v>B</v>
          </cell>
          <cell r="F109">
            <v>35</v>
          </cell>
          <cell r="G109">
            <v>115</v>
          </cell>
          <cell r="J109">
            <v>5.4</v>
          </cell>
          <cell r="K109">
            <v>5.4</v>
          </cell>
          <cell r="L109">
            <v>60</v>
          </cell>
          <cell r="M109">
            <v>40.4</v>
          </cell>
          <cell r="N109">
            <v>13200.000000000002</v>
          </cell>
          <cell r="O109">
            <v>1.2</v>
          </cell>
          <cell r="P109">
            <v>16</v>
          </cell>
          <cell r="Q109">
            <v>30</v>
          </cell>
          <cell r="R109">
            <v>1</v>
          </cell>
          <cell r="S109">
            <v>0.5</v>
          </cell>
          <cell r="T109">
            <v>0.75</v>
          </cell>
          <cell r="U109">
            <v>122.428</v>
          </cell>
          <cell r="V109">
            <v>2.3286211499561147</v>
          </cell>
          <cell r="W109">
            <v>1.0961015967379026</v>
          </cell>
          <cell r="X109">
            <v>40.843642204084674</v>
          </cell>
          <cell r="Y109">
            <v>41.287284408169349</v>
          </cell>
          <cell r="Z109">
            <v>4.5269612661701486E-2</v>
          </cell>
          <cell r="AA109">
            <v>9.2287108377545765E-2</v>
          </cell>
          <cell r="AB109">
            <v>10.590508807326579</v>
          </cell>
          <cell r="AC109">
            <v>1.5397805748134799</v>
          </cell>
          <cell r="AD109">
            <v>1.2403451169228887</v>
          </cell>
          <cell r="AE109">
            <v>200.32137531532322</v>
          </cell>
          <cell r="AF109">
            <v>1730.257633769186</v>
          </cell>
          <cell r="AG109">
            <v>2</v>
          </cell>
          <cell r="AH109">
            <v>231444.81236314788</v>
          </cell>
          <cell r="AI109">
            <v>-47.010380871820367</v>
          </cell>
          <cell r="AJ109">
            <v>-3.5613924902894211E-3</v>
          </cell>
          <cell r="AK109">
            <v>-752.16609394912587</v>
          </cell>
        </row>
        <row r="110">
          <cell r="B110" t="str">
            <v>LoPGas</v>
          </cell>
          <cell r="C110" t="str">
            <v>Header</v>
          </cell>
          <cell r="D110" t="str">
            <v>x</v>
          </cell>
          <cell r="E110" t="str">
            <v>H</v>
          </cell>
          <cell r="F110">
            <v>35</v>
          </cell>
          <cell r="G110">
            <v>115</v>
          </cell>
          <cell r="J110">
            <v>5.4</v>
          </cell>
          <cell r="K110">
            <v>5.4</v>
          </cell>
          <cell r="L110">
            <v>60</v>
          </cell>
          <cell r="M110">
            <v>41.287284408169349</v>
          </cell>
          <cell r="N110">
            <v>63360</v>
          </cell>
          <cell r="O110">
            <v>5.28</v>
          </cell>
          <cell r="P110">
            <v>1</v>
          </cell>
          <cell r="Q110">
            <v>20</v>
          </cell>
          <cell r="R110">
            <v>1</v>
          </cell>
          <cell r="S110">
            <v>0.73278748682815997</v>
          </cell>
          <cell r="T110">
            <v>0.75</v>
          </cell>
          <cell r="U110">
            <v>122.428</v>
          </cell>
          <cell r="V110">
            <v>3.7160673091039995</v>
          </cell>
          <cell r="W110">
            <v>1.7574200710695962</v>
          </cell>
          <cell r="X110">
            <v>41.361455049061142</v>
          </cell>
          <cell r="Y110">
            <v>41.435625689952936</v>
          </cell>
          <cell r="Z110">
            <v>7.9272984755002218E-3</v>
          </cell>
          <cell r="AA110">
            <v>3.6963112256465876E-2</v>
          </cell>
          <cell r="AB110">
            <v>8.5114816344094599</v>
          </cell>
          <cell r="AC110">
            <v>1.3876162502898306</v>
          </cell>
          <cell r="AD110">
            <v>1.2328623970637085</v>
          </cell>
          <cell r="AE110">
            <v>961.54260151355129</v>
          </cell>
          <cell r="AF110">
            <v>3601.6451293424093</v>
          </cell>
          <cell r="AG110">
            <v>2</v>
          </cell>
          <cell r="AH110">
            <v>727887.76337999559</v>
          </cell>
          <cell r="AI110">
            <v>-37.516771627711499</v>
          </cell>
          <cell r="AJ110">
            <v>-5.9212076432625476E-4</v>
          </cell>
          <cell r="AK110">
            <v>-37.516771627711499</v>
          </cell>
        </row>
        <row r="111">
          <cell r="B111" t="str">
            <v>LoPGas</v>
          </cell>
          <cell r="C111" t="str">
            <v>Header</v>
          </cell>
          <cell r="D111" t="str">
            <v>x</v>
          </cell>
          <cell r="E111" t="str">
            <v>H</v>
          </cell>
          <cell r="F111">
            <v>35</v>
          </cell>
          <cell r="G111">
            <v>115</v>
          </cell>
          <cell r="J111">
            <v>5.4</v>
          </cell>
          <cell r="K111">
            <v>5.4</v>
          </cell>
          <cell r="L111">
            <v>60</v>
          </cell>
          <cell r="M111">
            <v>41.435625689952936</v>
          </cell>
          <cell r="N111">
            <v>126720</v>
          </cell>
          <cell r="O111">
            <v>10.56</v>
          </cell>
          <cell r="P111">
            <v>1</v>
          </cell>
          <cell r="Q111">
            <v>20</v>
          </cell>
          <cell r="R111">
            <v>1</v>
          </cell>
          <cell r="S111">
            <v>1.01473233779264</v>
          </cell>
          <cell r="T111">
            <v>0.75</v>
          </cell>
          <cell r="U111">
            <v>122.428</v>
          </cell>
          <cell r="V111">
            <v>2.4903916504933967</v>
          </cell>
          <cell r="W111">
            <v>1.173208603667014</v>
          </cell>
          <cell r="X111">
            <v>41.480196490164886</v>
          </cell>
          <cell r="Y111">
            <v>41.524767290376829</v>
          </cell>
          <cell r="Z111">
            <v>4.8017562528701596E-3</v>
          </cell>
          <cell r="AA111">
            <v>2.8028568804656553E-2</v>
          </cell>
          <cell r="AB111">
            <v>6.9331063611990746</v>
          </cell>
          <cell r="AC111">
            <v>1.2383292228366611</v>
          </cell>
          <cell r="AD111">
            <v>1.2266014817924</v>
          </cell>
          <cell r="AE111">
            <v>1923.0852030271026</v>
          </cell>
          <cell r="AF111">
            <v>3567.018763059089</v>
          </cell>
          <cell r="AG111">
            <v>2</v>
          </cell>
          <cell r="AH111">
            <v>1026879.2674462292</v>
          </cell>
          <cell r="AI111">
            <v>-45.173117191648352</v>
          </cell>
          <cell r="AJ111">
            <v>-3.5647977581793207E-4</v>
          </cell>
          <cell r="AK111">
            <v>-45.173117191648352</v>
          </cell>
        </row>
        <row r="112">
          <cell r="B112" t="str">
            <v>LoPGas</v>
          </cell>
          <cell r="C112" t="str">
            <v>Header</v>
          </cell>
          <cell r="D112" t="str">
            <v>x</v>
          </cell>
          <cell r="E112" t="str">
            <v>H</v>
          </cell>
          <cell r="F112">
            <v>35</v>
          </cell>
          <cell r="G112">
            <v>115</v>
          </cell>
          <cell r="J112">
            <v>5.4</v>
          </cell>
          <cell r="K112">
            <v>5.4</v>
          </cell>
          <cell r="L112">
            <v>60</v>
          </cell>
          <cell r="M112">
            <v>41.524767290376829</v>
          </cell>
          <cell r="N112">
            <v>190080</v>
          </cell>
          <cell r="O112">
            <v>15.84</v>
          </cell>
          <cell r="P112">
            <v>1</v>
          </cell>
          <cell r="Q112">
            <v>20</v>
          </cell>
          <cell r="R112">
            <v>1</v>
          </cell>
          <cell r="S112">
            <v>1.2386846748934399</v>
          </cell>
          <cell r="T112">
            <v>0.75</v>
          </cell>
          <cell r="U112">
            <v>122.428</v>
          </cell>
          <cell r="V112">
            <v>1.9179057681919516</v>
          </cell>
          <cell r="W112">
            <v>0.9016952365735591</v>
          </cell>
          <cell r="X112">
            <v>41.558312174576599</v>
          </cell>
          <cell r="Y112">
            <v>41.591857058776377</v>
          </cell>
          <cell r="Z112">
            <v>3.6313354994766955E-3</v>
          </cell>
          <cell r="AA112">
            <v>2.3961910128599571E-2</v>
          </cell>
          <cell r="AB112">
            <v>6.0613410564312922</v>
          </cell>
          <cell r="AC112">
            <v>1.1417610748031244</v>
          </cell>
          <cell r="AD112">
            <v>1.2215580468828431</v>
          </cell>
          <cell r="AE112">
            <v>2884.6278045406539</v>
          </cell>
          <cell r="AF112">
            <v>3506.0848265622221</v>
          </cell>
          <cell r="AG112">
            <v>2</v>
          </cell>
          <cell r="AH112">
            <v>1248159.0355772211</v>
          </cell>
          <cell r="AI112">
            <v>-51.03501887019965</v>
          </cell>
          <cell r="AJ112">
            <v>-2.6849231307975407E-4</v>
          </cell>
          <cell r="AK112">
            <v>-51.03501887019965</v>
          </cell>
        </row>
        <row r="113">
          <cell r="B113" t="str">
            <v>LoPGas</v>
          </cell>
          <cell r="C113" t="str">
            <v>Leader</v>
          </cell>
          <cell r="D113" t="str">
            <v>x</v>
          </cell>
          <cell r="E113" t="str">
            <v>L</v>
          </cell>
          <cell r="F113">
            <v>35</v>
          </cell>
          <cell r="G113">
            <v>115</v>
          </cell>
          <cell r="J113">
            <v>5.4</v>
          </cell>
          <cell r="K113">
            <v>5.4</v>
          </cell>
          <cell r="L113">
            <v>60</v>
          </cell>
          <cell r="M113">
            <v>41.591857058776377</v>
          </cell>
          <cell r="N113">
            <v>253440.00000000003</v>
          </cell>
          <cell r="O113">
            <v>21.12</v>
          </cell>
          <cell r="P113">
            <v>1</v>
          </cell>
          <cell r="Q113">
            <v>200</v>
          </cell>
          <cell r="R113">
            <v>1</v>
          </cell>
          <cell r="S113">
            <v>1.4046444981305601</v>
          </cell>
          <cell r="T113">
            <v>0.75</v>
          </cell>
          <cell r="U113">
            <v>122.428</v>
          </cell>
          <cell r="V113">
            <v>19.023590625250723</v>
          </cell>
          <cell r="W113">
            <v>9.4634044743763823</v>
          </cell>
          <cell r="X113">
            <v>41.870434052664834</v>
          </cell>
          <cell r="Y113">
            <v>42.149011046553298</v>
          </cell>
          <cell r="Z113">
            <v>3.0266713462400174E-2</v>
          </cell>
          <cell r="AA113">
            <v>2.1521458531943975E-2</v>
          </cell>
          <cell r="AB113">
            <v>5.5502556253984103</v>
          </cell>
          <cell r="AC113">
            <v>1.0797754194968054</v>
          </cell>
          <cell r="AD113">
            <v>1.2178812667335461</v>
          </cell>
          <cell r="AE113">
            <v>3846.1704060542056</v>
          </cell>
          <cell r="AF113">
            <v>3924.440463429306</v>
          </cell>
          <cell r="AG113">
            <v>2</v>
          </cell>
          <cell r="AH113">
            <v>1462629.3471159195</v>
          </cell>
          <cell r="AI113">
            <v>-545.07993394317361</v>
          </cell>
          <cell r="AJ113">
            <v>-2.1507257494601229E-3</v>
          </cell>
          <cell r="AK113">
            <v>-545.07993394317361</v>
          </cell>
        </row>
        <row r="114">
          <cell r="B114" t="str">
            <v>35_115_1_200</v>
          </cell>
          <cell r="F114">
            <v>35</v>
          </cell>
          <cell r="G114">
            <v>115</v>
          </cell>
          <cell r="H114">
            <v>20.608170017575546</v>
          </cell>
          <cell r="R114">
            <v>1</v>
          </cell>
          <cell r="W114">
            <v>9.4634044743763823</v>
          </cell>
          <cell r="X114">
            <v>14.391829982424454</v>
          </cell>
          <cell r="AK114">
            <v>-678.80484163273309</v>
          </cell>
          <cell r="AL114">
            <v>2.1507257494601229E-3</v>
          </cell>
          <cell r="AM114">
            <v>-545.07993394317361</v>
          </cell>
        </row>
        <row r="115">
          <cell r="B115" t="str">
            <v>LoPGas</v>
          </cell>
          <cell r="C115" t="str">
            <v>Branch</v>
          </cell>
          <cell r="D115" t="str">
            <v>x</v>
          </cell>
          <cell r="E115" t="str">
            <v>B</v>
          </cell>
          <cell r="F115">
            <v>50</v>
          </cell>
          <cell r="G115">
            <v>115</v>
          </cell>
          <cell r="J115">
            <v>5.4</v>
          </cell>
          <cell r="K115">
            <v>5.4</v>
          </cell>
          <cell r="L115">
            <v>60</v>
          </cell>
          <cell r="M115">
            <v>55.4</v>
          </cell>
          <cell r="N115">
            <v>13200.000000000002</v>
          </cell>
          <cell r="O115">
            <v>1.2</v>
          </cell>
          <cell r="P115">
            <v>16</v>
          </cell>
          <cell r="Q115">
            <v>30</v>
          </cell>
          <cell r="R115">
            <v>1</v>
          </cell>
          <cell r="S115">
            <v>0.5</v>
          </cell>
          <cell r="T115">
            <v>0.75</v>
          </cell>
          <cell r="U115">
            <v>157.85400000000001</v>
          </cell>
          <cell r="V115">
            <v>1.7454266914777155</v>
          </cell>
          <cell r="W115">
            <v>0.6773095426766389</v>
          </cell>
          <cell r="X115">
            <v>55.498187702770011</v>
          </cell>
          <cell r="Y115">
            <v>55.596375405540023</v>
          </cell>
          <cell r="Z115">
            <v>4.2690305552179675E-2</v>
          </cell>
          <cell r="AA115">
            <v>8.9035622991775684E-2</v>
          </cell>
          <cell r="AB115">
            <v>10.590508807326579</v>
          </cell>
          <cell r="AC115">
            <v>1.70775602698291</v>
          </cell>
          <cell r="AD115">
            <v>1.1183443576988945</v>
          </cell>
          <cell r="AE115">
            <v>197.14692443923622</v>
          </cell>
          <cell r="AF115">
            <v>1305.3457109599701</v>
          </cell>
          <cell r="AG115">
            <v>2</v>
          </cell>
          <cell r="AH115">
            <v>218538.30357982084</v>
          </cell>
          <cell r="AI115">
            <v>-10.900918342476148</v>
          </cell>
          <cell r="AJ115">
            <v>-8.2582714715728376E-4</v>
          </cell>
          <cell r="AK115">
            <v>-174.41469347961836</v>
          </cell>
        </row>
        <row r="116">
          <cell r="B116" t="str">
            <v>LoPGas</v>
          </cell>
          <cell r="C116" t="str">
            <v>Header</v>
          </cell>
          <cell r="D116" t="str">
            <v>x</v>
          </cell>
          <cell r="E116" t="str">
            <v>H</v>
          </cell>
          <cell r="F116">
            <v>50</v>
          </cell>
          <cell r="G116">
            <v>115</v>
          </cell>
          <cell r="J116">
            <v>5.4</v>
          </cell>
          <cell r="K116">
            <v>5.4</v>
          </cell>
          <cell r="L116">
            <v>60</v>
          </cell>
          <cell r="M116">
            <v>55.596375405540023</v>
          </cell>
          <cell r="N116">
            <v>63360</v>
          </cell>
          <cell r="O116">
            <v>5.28</v>
          </cell>
          <cell r="P116">
            <v>1</v>
          </cell>
          <cell r="Q116">
            <v>20</v>
          </cell>
          <cell r="R116">
            <v>1</v>
          </cell>
          <cell r="S116">
            <v>0.73278748682815997</v>
          </cell>
          <cell r="T116">
            <v>0.75</v>
          </cell>
          <cell r="U116">
            <v>157.85400000000001</v>
          </cell>
          <cell r="V116">
            <v>2.7663064630466612</v>
          </cell>
          <cell r="W116">
            <v>1.074412917864251</v>
          </cell>
          <cell r="X116">
            <v>55.612737958593257</v>
          </cell>
          <cell r="Y116">
            <v>55.629100511646499</v>
          </cell>
          <cell r="Z116">
            <v>7.4314023378938554E-3</v>
          </cell>
          <cell r="AA116">
            <v>3.5619567310669613E-2</v>
          </cell>
          <cell r="AB116">
            <v>8.5114816344094599</v>
          </cell>
          <cell r="AC116">
            <v>1.539269607778871</v>
          </cell>
          <cell r="AD116">
            <v>1.1113971768762667</v>
          </cell>
          <cell r="AE116">
            <v>946.30523730833374</v>
          </cell>
          <cell r="AF116">
            <v>2706.0529184004986</v>
          </cell>
          <cell r="AG116">
            <v>2</v>
          </cell>
          <cell r="AH116">
            <v>687903.93736020406</v>
          </cell>
          <cell r="AI116">
            <v>-8.699346439844712</v>
          </cell>
          <cell r="AJ116">
            <v>-1.3730029103290264E-4</v>
          </cell>
          <cell r="AK116">
            <v>-8.699346439844712</v>
          </cell>
        </row>
        <row r="117">
          <cell r="B117" t="str">
            <v>LoPGas</v>
          </cell>
          <cell r="C117" t="str">
            <v>Header</v>
          </cell>
          <cell r="D117" t="str">
            <v>x</v>
          </cell>
          <cell r="E117" t="str">
            <v>H</v>
          </cell>
          <cell r="F117">
            <v>50</v>
          </cell>
          <cell r="G117">
            <v>115</v>
          </cell>
          <cell r="J117">
            <v>5.4</v>
          </cell>
          <cell r="K117">
            <v>5.4</v>
          </cell>
          <cell r="L117">
            <v>60</v>
          </cell>
          <cell r="M117">
            <v>55.629100511646499</v>
          </cell>
          <cell r="N117">
            <v>126720</v>
          </cell>
          <cell r="O117">
            <v>10.56</v>
          </cell>
          <cell r="P117">
            <v>1</v>
          </cell>
          <cell r="Q117">
            <v>20</v>
          </cell>
          <cell r="R117">
            <v>1</v>
          </cell>
          <cell r="S117">
            <v>1.01473233779264</v>
          </cell>
          <cell r="T117">
            <v>0.75</v>
          </cell>
          <cell r="U117">
            <v>157.85400000000001</v>
          </cell>
          <cell r="V117">
            <v>1.8558371280161818</v>
          </cell>
          <cell r="W117">
            <v>0.72015410477926878</v>
          </cell>
          <cell r="X117">
            <v>55.638927504880662</v>
          </cell>
          <cell r="Y117">
            <v>55.648754498114826</v>
          </cell>
          <cell r="Z117">
            <v>4.4965542037054274E-3</v>
          </cell>
          <cell r="AA117">
            <v>2.7017767633284149E-2</v>
          </cell>
          <cell r="AB117">
            <v>6.9331063611990746</v>
          </cell>
          <cell r="AC117">
            <v>1.374347584697807</v>
          </cell>
          <cell r="AD117">
            <v>1.1052054637344635</v>
          </cell>
          <cell r="AE117">
            <v>1892.6104746166675</v>
          </cell>
          <cell r="AF117">
            <v>2685.1473656595767</v>
          </cell>
          <cell r="AG117">
            <v>2</v>
          </cell>
          <cell r="AH117">
            <v>970476.17107293115</v>
          </cell>
          <cell r="AI117">
            <v>-10.465126678235158</v>
          </cell>
          <cell r="AJ117">
            <v>-8.2584648660315329E-5</v>
          </cell>
          <cell r="AK117">
            <v>-10.465126678235158</v>
          </cell>
        </row>
        <row r="118">
          <cell r="B118" t="str">
            <v>LoPGas</v>
          </cell>
          <cell r="C118" t="str">
            <v>Header</v>
          </cell>
          <cell r="D118" t="str">
            <v>x</v>
          </cell>
          <cell r="E118" t="str">
            <v>H</v>
          </cell>
          <cell r="F118">
            <v>50</v>
          </cell>
          <cell r="G118">
            <v>115</v>
          </cell>
          <cell r="J118">
            <v>5.4</v>
          </cell>
          <cell r="K118">
            <v>5.4</v>
          </cell>
          <cell r="L118">
            <v>60</v>
          </cell>
          <cell r="M118">
            <v>55.648754498114826</v>
          </cell>
          <cell r="N118">
            <v>190080</v>
          </cell>
          <cell r="O118">
            <v>15.84</v>
          </cell>
          <cell r="P118">
            <v>1</v>
          </cell>
          <cell r="Q118">
            <v>20</v>
          </cell>
          <cell r="R118">
            <v>1</v>
          </cell>
          <cell r="S118">
            <v>1.2386846748934399</v>
          </cell>
          <cell r="T118">
            <v>0.75</v>
          </cell>
          <cell r="U118">
            <v>157.85400000000001</v>
          </cell>
          <cell r="V118">
            <v>1.4296842170448758</v>
          </cell>
          <cell r="W118">
            <v>0.55478626971084566</v>
          </cell>
          <cell r="X118">
            <v>55.656147053240915</v>
          </cell>
          <cell r="Y118">
            <v>55.663539608367003</v>
          </cell>
          <cell r="Z118">
            <v>3.3979030247256459E-3</v>
          </cell>
          <cell r="AA118">
            <v>2.3100196680652687E-2</v>
          </cell>
          <cell r="AB118">
            <v>6.0613410564312922</v>
          </cell>
          <cell r="AC118">
            <v>1.2674014744477404</v>
          </cell>
          <cell r="AD118">
            <v>1.1004622108011206</v>
          </cell>
          <cell r="AE118">
            <v>2838.9157119250012</v>
          </cell>
          <cell r="AF118">
            <v>2641.4219928083194</v>
          </cell>
          <cell r="AG118">
            <v>2</v>
          </cell>
          <cell r="AH118">
            <v>1179640.6271843524</v>
          </cell>
          <cell r="AI118">
            <v>-11.817033943929099</v>
          </cell>
          <cell r="AJ118">
            <v>-6.2168739183128679E-5</v>
          </cell>
          <cell r="AK118">
            <v>-11.817033943929099</v>
          </cell>
        </row>
        <row r="119">
          <cell r="B119" t="str">
            <v>LoPGas</v>
          </cell>
          <cell r="C119" t="str">
            <v>Leader</v>
          </cell>
          <cell r="D119" t="str">
            <v>x</v>
          </cell>
          <cell r="E119" t="str">
            <v>L</v>
          </cell>
          <cell r="F119">
            <v>50</v>
          </cell>
          <cell r="G119">
            <v>115</v>
          </cell>
          <cell r="J119">
            <v>5.4</v>
          </cell>
          <cell r="K119">
            <v>5.4</v>
          </cell>
          <cell r="L119">
            <v>60</v>
          </cell>
          <cell r="M119">
            <v>55.663539608367003</v>
          </cell>
          <cell r="N119">
            <v>253440.00000000003</v>
          </cell>
          <cell r="O119">
            <v>21.12</v>
          </cell>
          <cell r="P119">
            <v>1</v>
          </cell>
          <cell r="Q119">
            <v>40</v>
          </cell>
          <cell r="R119">
            <v>1</v>
          </cell>
          <cell r="S119">
            <v>1.4046444981305601</v>
          </cell>
          <cell r="T119">
            <v>0.75</v>
          </cell>
          <cell r="U119">
            <v>157.85400000000001</v>
          </cell>
          <cell r="V119">
            <v>2.6101329196396259</v>
          </cell>
          <cell r="W119">
            <v>1.0130239463992154</v>
          </cell>
          <cell r="X119">
            <v>55.675555282141744</v>
          </cell>
          <cell r="Y119">
            <v>55.687570955916485</v>
          </cell>
          <cell r="Z119">
            <v>5.5416965403041196E-3</v>
          </cell>
          <cell r="AA119">
            <v>2.0406819564374956E-2</v>
          </cell>
          <cell r="AB119">
            <v>5.5502556253984103</v>
          </cell>
          <cell r="AC119">
            <v>1.19865270688607</v>
          </cell>
          <cell r="AD119">
            <v>1.0970969724006203</v>
          </cell>
          <cell r="AE119">
            <v>3785.2209492333354</v>
          </cell>
          <cell r="AF119">
            <v>2721.5598518005982</v>
          </cell>
          <cell r="AG119">
            <v>2</v>
          </cell>
          <cell r="AH119">
            <v>1379798.177327822</v>
          </cell>
          <cell r="AI119">
            <v>-25.553152672755587</v>
          </cell>
          <cell r="AJ119">
            <v>-1.0082525517974899E-4</v>
          </cell>
          <cell r="AK119">
            <v>-25.553152672755587</v>
          </cell>
        </row>
        <row r="120">
          <cell r="B120" t="str">
            <v>50_115_1_40</v>
          </cell>
          <cell r="F120">
            <v>50</v>
          </cell>
          <cell r="G120">
            <v>115</v>
          </cell>
          <cell r="H120">
            <v>45.96031321856978</v>
          </cell>
          <cell r="R120">
            <v>1</v>
          </cell>
          <cell r="W120">
            <v>1.0130239463992154</v>
          </cell>
          <cell r="X120">
            <v>4.0396867814302198</v>
          </cell>
          <cell r="AK120">
            <v>-56.534659734764553</v>
          </cell>
          <cell r="AL120">
            <v>1.0082525517974899E-4</v>
          </cell>
          <cell r="AM120">
            <v>-25.553152672755587</v>
          </cell>
        </row>
        <row r="121">
          <cell r="B121" t="str">
            <v>LoPGas</v>
          </cell>
          <cell r="C121" t="str">
            <v>Branch</v>
          </cell>
          <cell r="D121" t="str">
            <v>x</v>
          </cell>
          <cell r="E121" t="str">
            <v>B</v>
          </cell>
          <cell r="F121">
            <v>50</v>
          </cell>
          <cell r="G121">
            <v>115</v>
          </cell>
          <cell r="J121">
            <v>5.4</v>
          </cell>
          <cell r="K121">
            <v>5.4</v>
          </cell>
          <cell r="L121">
            <v>60</v>
          </cell>
          <cell r="M121">
            <v>55.4</v>
          </cell>
          <cell r="N121">
            <v>13200.000000000002</v>
          </cell>
          <cell r="O121">
            <v>1.2</v>
          </cell>
          <cell r="P121">
            <v>16</v>
          </cell>
          <cell r="Q121">
            <v>30</v>
          </cell>
          <cell r="R121">
            <v>1</v>
          </cell>
          <cell r="S121">
            <v>0.5</v>
          </cell>
          <cell r="T121">
            <v>0.75</v>
          </cell>
          <cell r="U121">
            <v>157.85400000000001</v>
          </cell>
          <cell r="V121">
            <v>1.7454266914777155</v>
          </cell>
          <cell r="W121">
            <v>0.6773095426766389</v>
          </cell>
          <cell r="X121">
            <v>55.498187702770011</v>
          </cell>
          <cell r="Y121">
            <v>55.596375405540023</v>
          </cell>
          <cell r="Z121">
            <v>4.2690305552179675E-2</v>
          </cell>
          <cell r="AA121">
            <v>8.9035622991775684E-2</v>
          </cell>
          <cell r="AB121">
            <v>10.590508807326579</v>
          </cell>
          <cell r="AC121">
            <v>1.70775602698291</v>
          </cell>
          <cell r="AD121">
            <v>1.1183443576988945</v>
          </cell>
          <cell r="AE121">
            <v>197.14692443923622</v>
          </cell>
          <cell r="AF121">
            <v>1305.3457109599701</v>
          </cell>
          <cell r="AG121">
            <v>2</v>
          </cell>
          <cell r="AH121">
            <v>218538.30357982084</v>
          </cell>
          <cell r="AI121">
            <v>-10.900918342476148</v>
          </cell>
          <cell r="AJ121">
            <v>-8.2582714715728376E-4</v>
          </cell>
          <cell r="AK121">
            <v>-174.41469347961836</v>
          </cell>
        </row>
        <row r="122">
          <cell r="B122" t="str">
            <v>LoPGas</v>
          </cell>
          <cell r="C122" t="str">
            <v>Header</v>
          </cell>
          <cell r="D122" t="str">
            <v>x</v>
          </cell>
          <cell r="E122" t="str">
            <v>H</v>
          </cell>
          <cell r="F122">
            <v>50</v>
          </cell>
          <cell r="G122">
            <v>115</v>
          </cell>
          <cell r="J122">
            <v>5.4</v>
          </cell>
          <cell r="K122">
            <v>5.4</v>
          </cell>
          <cell r="L122">
            <v>60</v>
          </cell>
          <cell r="M122">
            <v>55.596375405540023</v>
          </cell>
          <cell r="N122">
            <v>63360</v>
          </cell>
          <cell r="O122">
            <v>5.28</v>
          </cell>
          <cell r="P122">
            <v>1</v>
          </cell>
          <cell r="Q122">
            <v>20</v>
          </cell>
          <cell r="R122">
            <v>1</v>
          </cell>
          <cell r="S122">
            <v>0.73278748682815997</v>
          </cell>
          <cell r="T122">
            <v>0.75</v>
          </cell>
          <cell r="U122">
            <v>157.85400000000001</v>
          </cell>
          <cell r="V122">
            <v>2.7663064630466612</v>
          </cell>
          <cell r="W122">
            <v>1.074412917864251</v>
          </cell>
          <cell r="X122">
            <v>55.612737958593257</v>
          </cell>
          <cell r="Y122">
            <v>55.629100511646499</v>
          </cell>
          <cell r="Z122">
            <v>7.4314023378938554E-3</v>
          </cell>
          <cell r="AA122">
            <v>3.5619567310669613E-2</v>
          </cell>
          <cell r="AB122">
            <v>8.5114816344094599</v>
          </cell>
          <cell r="AC122">
            <v>1.539269607778871</v>
          </cell>
          <cell r="AD122">
            <v>1.1113971768762667</v>
          </cell>
          <cell r="AE122">
            <v>946.30523730833374</v>
          </cell>
          <cell r="AF122">
            <v>2706.0529184004986</v>
          </cell>
          <cell r="AG122">
            <v>2</v>
          </cell>
          <cell r="AH122">
            <v>687903.93736020406</v>
          </cell>
          <cell r="AI122">
            <v>-8.699346439844712</v>
          </cell>
          <cell r="AJ122">
            <v>-1.3730029103290264E-4</v>
          </cell>
          <cell r="AK122">
            <v>-8.699346439844712</v>
          </cell>
        </row>
        <row r="123">
          <cell r="B123" t="str">
            <v>LoPGas</v>
          </cell>
          <cell r="C123" t="str">
            <v>Header</v>
          </cell>
          <cell r="D123" t="str">
            <v>x</v>
          </cell>
          <cell r="E123" t="str">
            <v>H</v>
          </cell>
          <cell r="F123">
            <v>50</v>
          </cell>
          <cell r="G123">
            <v>115</v>
          </cell>
          <cell r="J123">
            <v>5.4</v>
          </cell>
          <cell r="K123">
            <v>5.4</v>
          </cell>
          <cell r="L123">
            <v>60</v>
          </cell>
          <cell r="M123">
            <v>55.629100511646499</v>
          </cell>
          <cell r="N123">
            <v>126720</v>
          </cell>
          <cell r="O123">
            <v>10.56</v>
          </cell>
          <cell r="P123">
            <v>1</v>
          </cell>
          <cell r="Q123">
            <v>20</v>
          </cell>
          <cell r="R123">
            <v>1</v>
          </cell>
          <cell r="S123">
            <v>1.01473233779264</v>
          </cell>
          <cell r="T123">
            <v>0.75</v>
          </cell>
          <cell r="U123">
            <v>157.85400000000001</v>
          </cell>
          <cell r="V123">
            <v>1.8558371280161818</v>
          </cell>
          <cell r="W123">
            <v>0.72015410477926878</v>
          </cell>
          <cell r="X123">
            <v>55.638927504880662</v>
          </cell>
          <cell r="Y123">
            <v>55.648754498114826</v>
          </cell>
          <cell r="Z123">
            <v>4.4965542037054274E-3</v>
          </cell>
          <cell r="AA123">
            <v>2.7017767633284149E-2</v>
          </cell>
          <cell r="AB123">
            <v>6.9331063611990746</v>
          </cell>
          <cell r="AC123">
            <v>1.374347584697807</v>
          </cell>
          <cell r="AD123">
            <v>1.1052054637344635</v>
          </cell>
          <cell r="AE123">
            <v>1892.6104746166675</v>
          </cell>
          <cell r="AF123">
            <v>2685.1473656595767</v>
          </cell>
          <cell r="AG123">
            <v>2</v>
          </cell>
          <cell r="AH123">
            <v>970476.17107293115</v>
          </cell>
          <cell r="AI123">
            <v>-10.465126678235158</v>
          </cell>
          <cell r="AJ123">
            <v>-8.2584648660315329E-5</v>
          </cell>
          <cell r="AK123">
            <v>-10.465126678235158</v>
          </cell>
        </row>
        <row r="124">
          <cell r="B124" t="str">
            <v>LoPGas</v>
          </cell>
          <cell r="C124" t="str">
            <v>Header</v>
          </cell>
          <cell r="D124" t="str">
            <v>x</v>
          </cell>
          <cell r="E124" t="str">
            <v>H</v>
          </cell>
          <cell r="F124">
            <v>50</v>
          </cell>
          <cell r="G124">
            <v>115</v>
          </cell>
          <cell r="J124">
            <v>5.4</v>
          </cell>
          <cell r="K124">
            <v>5.4</v>
          </cell>
          <cell r="L124">
            <v>60</v>
          </cell>
          <cell r="M124">
            <v>55.648754498114826</v>
          </cell>
          <cell r="N124">
            <v>190080</v>
          </cell>
          <cell r="O124">
            <v>15.84</v>
          </cell>
          <cell r="P124">
            <v>1</v>
          </cell>
          <cell r="Q124">
            <v>20</v>
          </cell>
          <cell r="R124">
            <v>1</v>
          </cell>
          <cell r="S124">
            <v>1.2386846748934399</v>
          </cell>
          <cell r="T124">
            <v>0.75</v>
          </cell>
          <cell r="U124">
            <v>157.85400000000001</v>
          </cell>
          <cell r="V124">
            <v>1.4296842170448758</v>
          </cell>
          <cell r="W124">
            <v>0.55478626971084566</v>
          </cell>
          <cell r="X124">
            <v>55.656147053240915</v>
          </cell>
          <cell r="Y124">
            <v>55.663539608367003</v>
          </cell>
          <cell r="Z124">
            <v>3.3979030247256459E-3</v>
          </cell>
          <cell r="AA124">
            <v>2.3100196680652687E-2</v>
          </cell>
          <cell r="AB124">
            <v>6.0613410564312922</v>
          </cell>
          <cell r="AC124">
            <v>1.2674014744477404</v>
          </cell>
          <cell r="AD124">
            <v>1.1004622108011206</v>
          </cell>
          <cell r="AE124">
            <v>2838.9157119250012</v>
          </cell>
          <cell r="AF124">
            <v>2641.4219928083194</v>
          </cell>
          <cell r="AG124">
            <v>2</v>
          </cell>
          <cell r="AH124">
            <v>1179640.6271843524</v>
          </cell>
          <cell r="AI124">
            <v>-11.817033943929099</v>
          </cell>
          <cell r="AJ124">
            <v>-6.2168739183128679E-5</v>
          </cell>
          <cell r="AK124">
            <v>-11.817033943929099</v>
          </cell>
        </row>
        <row r="125">
          <cell r="B125" t="str">
            <v>LoPGas</v>
          </cell>
          <cell r="C125" t="str">
            <v>Leader</v>
          </cell>
          <cell r="D125" t="str">
            <v>x</v>
          </cell>
          <cell r="E125" t="str">
            <v>L</v>
          </cell>
          <cell r="F125">
            <v>50</v>
          </cell>
          <cell r="G125">
            <v>115</v>
          </cell>
          <cell r="J125">
            <v>5.4</v>
          </cell>
          <cell r="K125">
            <v>5.4</v>
          </cell>
          <cell r="L125">
            <v>60</v>
          </cell>
          <cell r="M125">
            <v>55.663539608367003</v>
          </cell>
          <cell r="N125">
            <v>253440.00000000003</v>
          </cell>
          <cell r="O125">
            <v>21.12</v>
          </cell>
          <cell r="P125">
            <v>1</v>
          </cell>
          <cell r="Q125">
            <v>20</v>
          </cell>
          <cell r="R125">
            <v>1</v>
          </cell>
          <cell r="S125">
            <v>1.4046444981305601</v>
          </cell>
          <cell r="T125">
            <v>0.75</v>
          </cell>
          <cell r="U125">
            <v>157.85400000000001</v>
          </cell>
          <cell r="V125">
            <v>1.2979771080168521</v>
          </cell>
          <cell r="W125">
            <v>0.50367757392969992</v>
          </cell>
          <cell r="X125">
            <v>55.669541533775252</v>
          </cell>
          <cell r="Y125">
            <v>55.675543459183501</v>
          </cell>
          <cell r="Z125">
            <v>2.7681218626274262E-3</v>
          </cell>
          <cell r="AA125">
            <v>2.0383241392121738E-2</v>
          </cell>
          <cell r="AB125">
            <v>5.5502556253984103</v>
          </cell>
          <cell r="AC125">
            <v>1.1986524251134076</v>
          </cell>
          <cell r="AD125">
            <v>1.0970972303001816</v>
          </cell>
          <cell r="AE125">
            <v>3785.2209492333354</v>
          </cell>
          <cell r="AF125">
            <v>2706.6507003374531</v>
          </cell>
          <cell r="AG125">
            <v>2</v>
          </cell>
          <cell r="AH125">
            <v>1379086.5675202305</v>
          </cell>
          <cell r="AI125">
            <v>-12.794413792045383</v>
          </cell>
          <cell r="AJ125">
            <v>-5.0483008964825523E-5</v>
          </cell>
          <cell r="AK125">
            <v>-12.794413792045383</v>
          </cell>
        </row>
        <row r="126">
          <cell r="B126" t="str">
            <v>50_115_1_20</v>
          </cell>
          <cell r="F126">
            <v>50</v>
          </cell>
          <cell r="G126">
            <v>115</v>
          </cell>
          <cell r="H126">
            <v>46.469659591039296</v>
          </cell>
          <cell r="R126">
            <v>1</v>
          </cell>
          <cell r="W126">
            <v>0.50367757392969992</v>
          </cell>
          <cell r="X126">
            <v>3.5303404089607042</v>
          </cell>
          <cell r="AK126">
            <v>-43.775920854054348</v>
          </cell>
          <cell r="AL126">
            <v>5.0483008964825523E-5</v>
          </cell>
          <cell r="AM126">
            <v>-12.794413792045383</v>
          </cell>
        </row>
        <row r="127">
          <cell r="B127" t="str">
            <v>LoPGas</v>
          </cell>
          <cell r="C127" t="str">
            <v>Branch</v>
          </cell>
          <cell r="D127" t="str">
            <v>x</v>
          </cell>
          <cell r="E127" t="str">
            <v>B</v>
          </cell>
          <cell r="F127">
            <v>50</v>
          </cell>
          <cell r="G127">
            <v>115</v>
          </cell>
          <cell r="J127">
            <v>5.4</v>
          </cell>
          <cell r="K127">
            <v>5.4</v>
          </cell>
          <cell r="L127">
            <v>60</v>
          </cell>
          <cell r="M127">
            <v>55.4</v>
          </cell>
          <cell r="N127">
            <v>13200.000000000002</v>
          </cell>
          <cell r="O127">
            <v>1.2</v>
          </cell>
          <cell r="P127">
            <v>16</v>
          </cell>
          <cell r="Q127">
            <v>30</v>
          </cell>
          <cell r="R127">
            <v>1</v>
          </cell>
          <cell r="S127">
            <v>0.5</v>
          </cell>
          <cell r="T127">
            <v>0.75</v>
          </cell>
          <cell r="U127">
            <v>157.85400000000001</v>
          </cell>
          <cell r="V127">
            <v>1.7454266914777155</v>
          </cell>
          <cell r="W127">
            <v>0.6773095426766389</v>
          </cell>
          <cell r="X127">
            <v>55.498187702770011</v>
          </cell>
          <cell r="Y127">
            <v>55.596375405540023</v>
          </cell>
          <cell r="Z127">
            <v>4.2690305552179675E-2</v>
          </cell>
          <cell r="AA127">
            <v>8.9035622991775684E-2</v>
          </cell>
          <cell r="AB127">
            <v>10.590508807326579</v>
          </cell>
          <cell r="AC127">
            <v>1.70775602698291</v>
          </cell>
          <cell r="AD127">
            <v>1.1183443576988945</v>
          </cell>
          <cell r="AE127">
            <v>197.14692443923622</v>
          </cell>
          <cell r="AF127">
            <v>1305.3457109599701</v>
          </cell>
          <cell r="AG127">
            <v>2</v>
          </cell>
          <cell r="AH127">
            <v>218538.30357982084</v>
          </cell>
          <cell r="AI127">
            <v>-10.900918342476148</v>
          </cell>
          <cell r="AJ127">
            <v>-8.2582714715728376E-4</v>
          </cell>
          <cell r="AK127">
            <v>-174.41469347961836</v>
          </cell>
        </row>
        <row r="128">
          <cell r="B128" t="str">
            <v>LoPGas</v>
          </cell>
          <cell r="C128" t="str">
            <v>Header</v>
          </cell>
          <cell r="D128" t="str">
            <v>x</v>
          </cell>
          <cell r="E128" t="str">
            <v>H</v>
          </cell>
          <cell r="F128">
            <v>50</v>
          </cell>
          <cell r="G128">
            <v>115</v>
          </cell>
          <cell r="J128">
            <v>5.4</v>
          </cell>
          <cell r="K128">
            <v>5.4</v>
          </cell>
          <cell r="L128">
            <v>60</v>
          </cell>
          <cell r="M128">
            <v>55.596375405540023</v>
          </cell>
          <cell r="N128">
            <v>63360</v>
          </cell>
          <cell r="O128">
            <v>5.28</v>
          </cell>
          <cell r="P128">
            <v>1</v>
          </cell>
          <cell r="Q128">
            <v>20</v>
          </cell>
          <cell r="R128">
            <v>1</v>
          </cell>
          <cell r="S128">
            <v>0.73278748682815997</v>
          </cell>
          <cell r="T128">
            <v>0.75</v>
          </cell>
          <cell r="U128">
            <v>157.85400000000001</v>
          </cell>
          <cell r="V128">
            <v>2.7663064630466612</v>
          </cell>
          <cell r="W128">
            <v>1.074412917864251</v>
          </cell>
          <cell r="X128">
            <v>55.612737958593257</v>
          </cell>
          <cell r="Y128">
            <v>55.629100511646499</v>
          </cell>
          <cell r="Z128">
            <v>7.4314023378938554E-3</v>
          </cell>
          <cell r="AA128">
            <v>3.5619567310669613E-2</v>
          </cell>
          <cell r="AB128">
            <v>8.5114816344094599</v>
          </cell>
          <cell r="AC128">
            <v>1.539269607778871</v>
          </cell>
          <cell r="AD128">
            <v>1.1113971768762667</v>
          </cell>
          <cell r="AE128">
            <v>946.30523730833374</v>
          </cell>
          <cell r="AF128">
            <v>2706.0529184004986</v>
          </cell>
          <cell r="AG128">
            <v>2</v>
          </cell>
          <cell r="AH128">
            <v>687903.93736020406</v>
          </cell>
          <cell r="AI128">
            <v>-8.699346439844712</v>
          </cell>
          <cell r="AJ128">
            <v>-1.3730029103290264E-4</v>
          </cell>
          <cell r="AK128">
            <v>-8.699346439844712</v>
          </cell>
        </row>
        <row r="129">
          <cell r="B129" t="str">
            <v>LoPGas</v>
          </cell>
          <cell r="C129" t="str">
            <v>Header</v>
          </cell>
          <cell r="D129" t="str">
            <v>x</v>
          </cell>
          <cell r="E129" t="str">
            <v>H</v>
          </cell>
          <cell r="F129">
            <v>50</v>
          </cell>
          <cell r="G129">
            <v>115</v>
          </cell>
          <cell r="J129">
            <v>5.4</v>
          </cell>
          <cell r="K129">
            <v>5.4</v>
          </cell>
          <cell r="L129">
            <v>60</v>
          </cell>
          <cell r="M129">
            <v>55.629100511646499</v>
          </cell>
          <cell r="N129">
            <v>126720</v>
          </cell>
          <cell r="O129">
            <v>10.56</v>
          </cell>
          <cell r="P129">
            <v>1</v>
          </cell>
          <cell r="Q129">
            <v>20</v>
          </cell>
          <cell r="R129">
            <v>1</v>
          </cell>
          <cell r="S129">
            <v>1.01473233779264</v>
          </cell>
          <cell r="T129">
            <v>0.75</v>
          </cell>
          <cell r="U129">
            <v>157.85400000000001</v>
          </cell>
          <cell r="V129">
            <v>1.8558371280161818</v>
          </cell>
          <cell r="W129">
            <v>0.72015410477926878</v>
          </cell>
          <cell r="X129">
            <v>55.638927504880662</v>
          </cell>
          <cell r="Y129">
            <v>55.648754498114826</v>
          </cell>
          <cell r="Z129">
            <v>4.4965542037054274E-3</v>
          </cell>
          <cell r="AA129">
            <v>2.7017767633284149E-2</v>
          </cell>
          <cell r="AB129">
            <v>6.9331063611990746</v>
          </cell>
          <cell r="AC129">
            <v>1.374347584697807</v>
          </cell>
          <cell r="AD129">
            <v>1.1052054637344635</v>
          </cell>
          <cell r="AE129">
            <v>1892.6104746166675</v>
          </cell>
          <cell r="AF129">
            <v>2685.1473656595767</v>
          </cell>
          <cell r="AG129">
            <v>2</v>
          </cell>
          <cell r="AH129">
            <v>970476.17107293115</v>
          </cell>
          <cell r="AI129">
            <v>-10.465126678235158</v>
          </cell>
          <cell r="AJ129">
            <v>-8.2584648660315329E-5</v>
          </cell>
          <cell r="AK129">
            <v>-10.465126678235158</v>
          </cell>
        </row>
        <row r="130">
          <cell r="B130" t="str">
            <v>LoPGas</v>
          </cell>
          <cell r="C130" t="str">
            <v>Header</v>
          </cell>
          <cell r="D130" t="str">
            <v>x</v>
          </cell>
          <cell r="E130" t="str">
            <v>H</v>
          </cell>
          <cell r="F130">
            <v>50</v>
          </cell>
          <cell r="G130">
            <v>115</v>
          </cell>
          <cell r="J130">
            <v>5.4</v>
          </cell>
          <cell r="K130">
            <v>5.4</v>
          </cell>
          <cell r="L130">
            <v>60</v>
          </cell>
          <cell r="M130">
            <v>55.648754498114826</v>
          </cell>
          <cell r="N130">
            <v>190080</v>
          </cell>
          <cell r="O130">
            <v>15.84</v>
          </cell>
          <cell r="P130">
            <v>1</v>
          </cell>
          <cell r="Q130">
            <v>20</v>
          </cell>
          <cell r="R130">
            <v>1</v>
          </cell>
          <cell r="S130">
            <v>1.2386846748934399</v>
          </cell>
          <cell r="T130">
            <v>0.75</v>
          </cell>
          <cell r="U130">
            <v>157.85400000000001</v>
          </cell>
          <cell r="V130">
            <v>1.4296842170448758</v>
          </cell>
          <cell r="W130">
            <v>0.55478626971084566</v>
          </cell>
          <cell r="X130">
            <v>55.656147053240915</v>
          </cell>
          <cell r="Y130">
            <v>55.663539608367003</v>
          </cell>
          <cell r="Z130">
            <v>3.3979030247256459E-3</v>
          </cell>
          <cell r="AA130">
            <v>2.3100196680652687E-2</v>
          </cell>
          <cell r="AB130">
            <v>6.0613410564312922</v>
          </cell>
          <cell r="AC130">
            <v>1.2674014744477404</v>
          </cell>
          <cell r="AD130">
            <v>1.1004622108011206</v>
          </cell>
          <cell r="AE130">
            <v>2838.9157119250012</v>
          </cell>
          <cell r="AF130">
            <v>2641.4219928083194</v>
          </cell>
          <cell r="AG130">
            <v>2</v>
          </cell>
          <cell r="AH130">
            <v>1179640.6271843524</v>
          </cell>
          <cell r="AI130">
            <v>-11.817033943929099</v>
          </cell>
          <cell r="AJ130">
            <v>-6.2168739183128679E-5</v>
          </cell>
          <cell r="AK130">
            <v>-11.817033943929099</v>
          </cell>
        </row>
        <row r="131">
          <cell r="B131" t="str">
            <v>LoPGas</v>
          </cell>
          <cell r="C131" t="str">
            <v>Leader</v>
          </cell>
          <cell r="D131" t="str">
            <v>x</v>
          </cell>
          <cell r="E131" t="str">
            <v>L</v>
          </cell>
          <cell r="F131">
            <v>50</v>
          </cell>
          <cell r="G131">
            <v>115</v>
          </cell>
          <cell r="J131">
            <v>5.4</v>
          </cell>
          <cell r="K131">
            <v>5.4</v>
          </cell>
          <cell r="L131">
            <v>60</v>
          </cell>
          <cell r="M131">
            <v>55.663539608367003</v>
          </cell>
          <cell r="N131">
            <v>253440.00000000003</v>
          </cell>
          <cell r="O131">
            <v>21.12</v>
          </cell>
          <cell r="P131">
            <v>1</v>
          </cell>
          <cell r="Q131">
            <v>60</v>
          </cell>
          <cell r="R131">
            <v>1</v>
          </cell>
          <cell r="S131">
            <v>1.4046444981305601</v>
          </cell>
          <cell r="T131">
            <v>0.75</v>
          </cell>
          <cell r="U131">
            <v>157.85400000000001</v>
          </cell>
          <cell r="V131">
            <v>3.9369329893929139</v>
          </cell>
          <cell r="W131">
            <v>1.5345648543211041</v>
          </cell>
          <cell r="X131">
            <v>55.681581335942354</v>
          </cell>
          <cell r="Y131">
            <v>55.699623063517713</v>
          </cell>
          <cell r="Z131">
            <v>8.3209465536298044E-3</v>
          </cell>
          <cell r="AA131">
            <v>2.0430737190473145E-2</v>
          </cell>
          <cell r="AB131">
            <v>5.5502556253984103</v>
          </cell>
          <cell r="AC131">
            <v>1.1986529895738329</v>
          </cell>
          <cell r="AD131">
            <v>1.0970967136636116</v>
          </cell>
          <cell r="AE131">
            <v>3785.2209492333354</v>
          </cell>
          <cell r="AF131">
            <v>2736.7954131806659</v>
          </cell>
          <cell r="AG131">
            <v>2</v>
          </cell>
          <cell r="AH131">
            <v>1380518.2275353346</v>
          </cell>
          <cell r="AI131">
            <v>-38.276056028891318</v>
          </cell>
          <cell r="AJ131">
            <v>-1.5102610491197647E-4</v>
          </cell>
          <cell r="AK131">
            <v>-38.276056028891318</v>
          </cell>
        </row>
        <row r="132">
          <cell r="B132" t="str">
            <v>50_115_1_60</v>
          </cell>
          <cell r="F132">
            <v>50</v>
          </cell>
          <cell r="G132">
            <v>115</v>
          </cell>
          <cell r="H132">
            <v>45.438772310647892</v>
          </cell>
          <cell r="R132">
            <v>1</v>
          </cell>
          <cell r="W132">
            <v>1.5345648543211041</v>
          </cell>
          <cell r="X132">
            <v>4.5612276893521084</v>
          </cell>
          <cell r="AK132">
            <v>-69.257563090900277</v>
          </cell>
          <cell r="AL132">
            <v>1.5102610491197647E-4</v>
          </cell>
          <cell r="AM132">
            <v>-38.276056028891318</v>
          </cell>
        </row>
        <row r="133">
          <cell r="B133" t="str">
            <v>LoPGas</v>
          </cell>
          <cell r="C133" t="str">
            <v>Branch</v>
          </cell>
          <cell r="D133" t="str">
            <v>x</v>
          </cell>
          <cell r="E133" t="str">
            <v>B</v>
          </cell>
          <cell r="F133">
            <v>50</v>
          </cell>
          <cell r="G133">
            <v>115</v>
          </cell>
          <cell r="J133">
            <v>5.4</v>
          </cell>
          <cell r="K133">
            <v>5.4</v>
          </cell>
          <cell r="L133">
            <v>60</v>
          </cell>
          <cell r="M133">
            <v>55.4</v>
          </cell>
          <cell r="N133">
            <v>13200.000000000002</v>
          </cell>
          <cell r="O133">
            <v>1.2</v>
          </cell>
          <cell r="P133">
            <v>16</v>
          </cell>
          <cell r="Q133">
            <v>30</v>
          </cell>
          <cell r="R133">
            <v>1</v>
          </cell>
          <cell r="S133">
            <v>0.5</v>
          </cell>
          <cell r="T133">
            <v>0.75</v>
          </cell>
          <cell r="U133">
            <v>157.85400000000001</v>
          </cell>
          <cell r="V133">
            <v>1.7454266914777155</v>
          </cell>
          <cell r="W133">
            <v>0.6773095426766389</v>
          </cell>
          <cell r="X133">
            <v>55.498187702770011</v>
          </cell>
          <cell r="Y133">
            <v>55.596375405540023</v>
          </cell>
          <cell r="Z133">
            <v>4.2690305552179675E-2</v>
          </cell>
          <cell r="AA133">
            <v>8.9035622991775684E-2</v>
          </cell>
          <cell r="AB133">
            <v>10.590508807326579</v>
          </cell>
          <cell r="AC133">
            <v>1.70775602698291</v>
          </cell>
          <cell r="AD133">
            <v>1.1183443576988945</v>
          </cell>
          <cell r="AE133">
            <v>197.14692443923622</v>
          </cell>
          <cell r="AF133">
            <v>1305.3457109599701</v>
          </cell>
          <cell r="AG133">
            <v>2</v>
          </cell>
          <cell r="AH133">
            <v>218538.30357982084</v>
          </cell>
          <cell r="AI133">
            <v>-10.900918342476148</v>
          </cell>
          <cell r="AJ133">
            <v>-8.2582714715728376E-4</v>
          </cell>
          <cell r="AK133">
            <v>-174.41469347961836</v>
          </cell>
        </row>
        <row r="134">
          <cell r="B134" t="str">
            <v>LoPGas</v>
          </cell>
          <cell r="C134" t="str">
            <v>Header</v>
          </cell>
          <cell r="D134" t="str">
            <v>x</v>
          </cell>
          <cell r="E134" t="str">
            <v>H</v>
          </cell>
          <cell r="F134">
            <v>50</v>
          </cell>
          <cell r="G134">
            <v>115</v>
          </cell>
          <cell r="J134">
            <v>5.4</v>
          </cell>
          <cell r="K134">
            <v>5.4</v>
          </cell>
          <cell r="L134">
            <v>60</v>
          </cell>
          <cell r="M134">
            <v>55.596375405540023</v>
          </cell>
          <cell r="N134">
            <v>63360</v>
          </cell>
          <cell r="O134">
            <v>5.28</v>
          </cell>
          <cell r="P134">
            <v>1</v>
          </cell>
          <cell r="Q134">
            <v>20</v>
          </cell>
          <cell r="R134">
            <v>1</v>
          </cell>
          <cell r="S134">
            <v>0.73278748682815997</v>
          </cell>
          <cell r="T134">
            <v>0.75</v>
          </cell>
          <cell r="U134">
            <v>157.85400000000001</v>
          </cell>
          <cell r="V134">
            <v>2.7663064630466612</v>
          </cell>
          <cell r="W134">
            <v>1.074412917864251</v>
          </cell>
          <cell r="X134">
            <v>55.612737958593257</v>
          </cell>
          <cell r="Y134">
            <v>55.629100511646499</v>
          </cell>
          <cell r="Z134">
            <v>7.4314023378938554E-3</v>
          </cell>
          <cell r="AA134">
            <v>3.5619567310669613E-2</v>
          </cell>
          <cell r="AB134">
            <v>8.5114816344094599</v>
          </cell>
          <cell r="AC134">
            <v>1.539269607778871</v>
          </cell>
          <cell r="AD134">
            <v>1.1113971768762667</v>
          </cell>
          <cell r="AE134">
            <v>946.30523730833374</v>
          </cell>
          <cell r="AF134">
            <v>2706.0529184004986</v>
          </cell>
          <cell r="AG134">
            <v>2</v>
          </cell>
          <cell r="AH134">
            <v>687903.93736020406</v>
          </cell>
          <cell r="AI134">
            <v>-8.699346439844712</v>
          </cell>
          <cell r="AJ134">
            <v>-1.3730029103290264E-4</v>
          </cell>
          <cell r="AK134">
            <v>-8.699346439844712</v>
          </cell>
        </row>
        <row r="135">
          <cell r="B135" t="str">
            <v>LoPGas</v>
          </cell>
          <cell r="C135" t="str">
            <v>Header</v>
          </cell>
          <cell r="D135" t="str">
            <v>x</v>
          </cell>
          <cell r="E135" t="str">
            <v>H</v>
          </cell>
          <cell r="F135">
            <v>50</v>
          </cell>
          <cell r="G135">
            <v>115</v>
          </cell>
          <cell r="J135">
            <v>5.4</v>
          </cell>
          <cell r="K135">
            <v>5.4</v>
          </cell>
          <cell r="L135">
            <v>60</v>
          </cell>
          <cell r="M135">
            <v>55.629100511646499</v>
          </cell>
          <cell r="N135">
            <v>126720</v>
          </cell>
          <cell r="O135">
            <v>10.56</v>
          </cell>
          <cell r="P135">
            <v>1</v>
          </cell>
          <cell r="Q135">
            <v>20</v>
          </cell>
          <cell r="R135">
            <v>1</v>
          </cell>
          <cell r="S135">
            <v>1.01473233779264</v>
          </cell>
          <cell r="T135">
            <v>0.75</v>
          </cell>
          <cell r="U135">
            <v>157.85400000000001</v>
          </cell>
          <cell r="V135">
            <v>1.8558371280161818</v>
          </cell>
          <cell r="W135">
            <v>0.72015410477926878</v>
          </cell>
          <cell r="X135">
            <v>55.638927504880662</v>
          </cell>
          <cell r="Y135">
            <v>55.648754498114826</v>
          </cell>
          <cell r="Z135">
            <v>4.4965542037054274E-3</v>
          </cell>
          <cell r="AA135">
            <v>2.7017767633284149E-2</v>
          </cell>
          <cell r="AB135">
            <v>6.9331063611990746</v>
          </cell>
          <cell r="AC135">
            <v>1.374347584697807</v>
          </cell>
          <cell r="AD135">
            <v>1.1052054637344635</v>
          </cell>
          <cell r="AE135">
            <v>1892.6104746166675</v>
          </cell>
          <cell r="AF135">
            <v>2685.1473656595767</v>
          </cell>
          <cell r="AG135">
            <v>2</v>
          </cell>
          <cell r="AH135">
            <v>970476.17107293115</v>
          </cell>
          <cell r="AI135">
            <v>-10.465126678235158</v>
          </cell>
          <cell r="AJ135">
            <v>-8.2584648660315329E-5</v>
          </cell>
          <cell r="AK135">
            <v>-10.465126678235158</v>
          </cell>
        </row>
        <row r="136">
          <cell r="B136" t="str">
            <v>LoPGas</v>
          </cell>
          <cell r="C136" t="str">
            <v>Header</v>
          </cell>
          <cell r="D136" t="str">
            <v>x</v>
          </cell>
          <cell r="E136" t="str">
            <v>H</v>
          </cell>
          <cell r="F136">
            <v>50</v>
          </cell>
          <cell r="G136">
            <v>115</v>
          </cell>
          <cell r="J136">
            <v>5.4</v>
          </cell>
          <cell r="K136">
            <v>5.4</v>
          </cell>
          <cell r="L136">
            <v>60</v>
          </cell>
          <cell r="M136">
            <v>55.648754498114826</v>
          </cell>
          <cell r="N136">
            <v>190080</v>
          </cell>
          <cell r="O136">
            <v>15.84</v>
          </cell>
          <cell r="P136">
            <v>1</v>
          </cell>
          <cell r="Q136">
            <v>20</v>
          </cell>
          <cell r="R136">
            <v>1</v>
          </cell>
          <cell r="S136">
            <v>1.2386846748934399</v>
          </cell>
          <cell r="T136">
            <v>0.75</v>
          </cell>
          <cell r="U136">
            <v>157.85400000000001</v>
          </cell>
          <cell r="V136">
            <v>1.4296842170448758</v>
          </cell>
          <cell r="W136">
            <v>0.55478626971084566</v>
          </cell>
          <cell r="X136">
            <v>55.656147053240915</v>
          </cell>
          <cell r="Y136">
            <v>55.663539608367003</v>
          </cell>
          <cell r="Z136">
            <v>3.3979030247256459E-3</v>
          </cell>
          <cell r="AA136">
            <v>2.3100196680652687E-2</v>
          </cell>
          <cell r="AB136">
            <v>6.0613410564312922</v>
          </cell>
          <cell r="AC136">
            <v>1.2674014744477404</v>
          </cell>
          <cell r="AD136">
            <v>1.1004622108011206</v>
          </cell>
          <cell r="AE136">
            <v>2838.9157119250012</v>
          </cell>
          <cell r="AF136">
            <v>2641.4219928083194</v>
          </cell>
          <cell r="AG136">
            <v>2</v>
          </cell>
          <cell r="AH136">
            <v>1179640.6271843524</v>
          </cell>
          <cell r="AI136">
            <v>-11.817033943929099</v>
          </cell>
          <cell r="AJ136">
            <v>-6.2168739183128679E-5</v>
          </cell>
          <cell r="AK136">
            <v>-11.817033943929099</v>
          </cell>
        </row>
        <row r="137">
          <cell r="B137" t="str">
            <v>LoPGas</v>
          </cell>
          <cell r="C137" t="str">
            <v>Leader</v>
          </cell>
          <cell r="D137" t="str">
            <v>x</v>
          </cell>
          <cell r="E137" t="str">
            <v>L</v>
          </cell>
          <cell r="F137">
            <v>50</v>
          </cell>
          <cell r="G137">
            <v>115</v>
          </cell>
          <cell r="J137">
            <v>5.4</v>
          </cell>
          <cell r="K137">
            <v>5.4</v>
          </cell>
          <cell r="L137">
            <v>60</v>
          </cell>
          <cell r="M137">
            <v>55.663539608367003</v>
          </cell>
          <cell r="N137">
            <v>253440.00000000003</v>
          </cell>
          <cell r="O137">
            <v>21.12</v>
          </cell>
          <cell r="P137">
            <v>1</v>
          </cell>
          <cell r="Q137">
            <v>100</v>
          </cell>
          <cell r="R137">
            <v>1</v>
          </cell>
          <cell r="S137">
            <v>1.4046444981305601</v>
          </cell>
          <cell r="T137">
            <v>0.75</v>
          </cell>
          <cell r="U137">
            <v>157.85400000000001</v>
          </cell>
          <cell r="V137">
            <v>6.6364327176039604</v>
          </cell>
          <cell r="W137">
            <v>2.6030372931173673</v>
          </cell>
          <cell r="X137">
            <v>55.693672359448605</v>
          </cell>
          <cell r="Y137">
            <v>55.723805110530208</v>
          </cell>
          <cell r="Z137">
            <v>1.3897394815246766E-2</v>
          </cell>
          <cell r="AA137">
            <v>2.0479620432184691E-2</v>
          </cell>
          <cell r="AB137">
            <v>5.5502556253984103</v>
          </cell>
          <cell r="AC137">
            <v>1.1986535577150277</v>
          </cell>
          <cell r="AD137">
            <v>1.0970961936586163</v>
          </cell>
          <cell r="AE137">
            <v>3785.2209492333354</v>
          </cell>
          <cell r="AF137">
            <v>2768.2897687685549</v>
          </cell>
          <cell r="AG137">
            <v>2</v>
          </cell>
          <cell r="AH137">
            <v>1381984.258323201</v>
          </cell>
          <cell r="AI137">
            <v>-63.613680374624941</v>
          </cell>
          <cell r="AJ137">
            <v>-2.5100094844785723E-4</v>
          </cell>
          <cell r="AK137">
            <v>-63.613680374624941</v>
          </cell>
        </row>
        <row r="138">
          <cell r="B138" t="str">
            <v>50_115_1_100</v>
          </cell>
          <cell r="F138">
            <v>50</v>
          </cell>
          <cell r="G138">
            <v>115</v>
          </cell>
          <cell r="H138">
            <v>44.370299871851628</v>
          </cell>
          <cell r="R138">
            <v>1</v>
          </cell>
          <cell r="W138">
            <v>2.6030372931173673</v>
          </cell>
          <cell r="X138">
            <v>5.6297001281483716</v>
          </cell>
          <cell r="AK138">
            <v>-94.595187436633907</v>
          </cell>
          <cell r="AL138">
            <v>2.5100094844785723E-4</v>
          </cell>
          <cell r="AM138">
            <v>-63.613680374624941</v>
          </cell>
        </row>
        <row r="139">
          <cell r="B139" t="str">
            <v>LoPGas</v>
          </cell>
          <cell r="C139" t="str">
            <v>Branch</v>
          </cell>
          <cell r="D139" t="str">
            <v>x</v>
          </cell>
          <cell r="E139" t="str">
            <v>B</v>
          </cell>
          <cell r="F139">
            <v>50</v>
          </cell>
          <cell r="G139">
            <v>115</v>
          </cell>
          <cell r="J139">
            <v>5.4</v>
          </cell>
          <cell r="K139">
            <v>5.4</v>
          </cell>
          <cell r="L139">
            <v>60</v>
          </cell>
          <cell r="M139">
            <v>55.4</v>
          </cell>
          <cell r="N139">
            <v>13200.000000000002</v>
          </cell>
          <cell r="O139">
            <v>1.2</v>
          </cell>
          <cell r="P139">
            <v>16</v>
          </cell>
          <cell r="Q139">
            <v>30</v>
          </cell>
          <cell r="R139">
            <v>1</v>
          </cell>
          <cell r="S139">
            <v>0.5</v>
          </cell>
          <cell r="T139">
            <v>0.75</v>
          </cell>
          <cell r="U139">
            <v>157.85400000000001</v>
          </cell>
          <cell r="V139">
            <v>1.7454266914777155</v>
          </cell>
          <cell r="W139">
            <v>0.6773095426766389</v>
          </cell>
          <cell r="X139">
            <v>55.498187702770011</v>
          </cell>
          <cell r="Y139">
            <v>55.596375405540023</v>
          </cell>
          <cell r="Z139">
            <v>4.2690305552179675E-2</v>
          </cell>
          <cell r="AA139">
            <v>8.9035622991775684E-2</v>
          </cell>
          <cell r="AB139">
            <v>10.590508807326579</v>
          </cell>
          <cell r="AC139">
            <v>1.70775602698291</v>
          </cell>
          <cell r="AD139">
            <v>1.1183443576988945</v>
          </cell>
          <cell r="AE139">
            <v>197.14692443923622</v>
          </cell>
          <cell r="AF139">
            <v>1305.3457109599701</v>
          </cell>
          <cell r="AG139">
            <v>2</v>
          </cell>
          <cell r="AH139">
            <v>218538.30357982084</v>
          </cell>
          <cell r="AI139">
            <v>-10.900918342476148</v>
          </cell>
          <cell r="AJ139">
            <v>-8.2582714715728376E-4</v>
          </cell>
          <cell r="AK139">
            <v>-174.41469347961836</v>
          </cell>
        </row>
        <row r="140">
          <cell r="B140" t="str">
            <v>LoPGas</v>
          </cell>
          <cell r="C140" t="str">
            <v>Header</v>
          </cell>
          <cell r="D140" t="str">
            <v>x</v>
          </cell>
          <cell r="E140" t="str">
            <v>H</v>
          </cell>
          <cell r="F140">
            <v>50</v>
          </cell>
          <cell r="G140">
            <v>115</v>
          </cell>
          <cell r="J140">
            <v>5.4</v>
          </cell>
          <cell r="K140">
            <v>5.4</v>
          </cell>
          <cell r="L140">
            <v>60</v>
          </cell>
          <cell r="M140">
            <v>55.596375405540023</v>
          </cell>
          <cell r="N140">
            <v>63360</v>
          </cell>
          <cell r="O140">
            <v>5.28</v>
          </cell>
          <cell r="P140">
            <v>1</v>
          </cell>
          <cell r="Q140">
            <v>20</v>
          </cell>
          <cell r="R140">
            <v>1</v>
          </cell>
          <cell r="S140">
            <v>0.73278748682815997</v>
          </cell>
          <cell r="T140">
            <v>0.75</v>
          </cell>
          <cell r="U140">
            <v>157.85400000000001</v>
          </cell>
          <cell r="V140">
            <v>2.7663064630466612</v>
          </cell>
          <cell r="W140">
            <v>1.074412917864251</v>
          </cell>
          <cell r="X140">
            <v>55.612737958593257</v>
          </cell>
          <cell r="Y140">
            <v>55.629100511646499</v>
          </cell>
          <cell r="Z140">
            <v>7.4314023378938554E-3</v>
          </cell>
          <cell r="AA140">
            <v>3.5619567310669613E-2</v>
          </cell>
          <cell r="AB140">
            <v>8.5114816344094599</v>
          </cell>
          <cell r="AC140">
            <v>1.539269607778871</v>
          </cell>
          <cell r="AD140">
            <v>1.1113971768762667</v>
          </cell>
          <cell r="AE140">
            <v>946.30523730833374</v>
          </cell>
          <cell r="AF140">
            <v>2706.0529184004986</v>
          </cell>
          <cell r="AG140">
            <v>2</v>
          </cell>
          <cell r="AH140">
            <v>687903.93736020406</v>
          </cell>
          <cell r="AI140">
            <v>-8.699346439844712</v>
          </cell>
          <cell r="AJ140">
            <v>-1.3730029103290264E-4</v>
          </cell>
          <cell r="AK140">
            <v>-8.699346439844712</v>
          </cell>
        </row>
        <row r="141">
          <cell r="B141" t="str">
            <v>LoPGas</v>
          </cell>
          <cell r="C141" t="str">
            <v>Header</v>
          </cell>
          <cell r="D141" t="str">
            <v>x</v>
          </cell>
          <cell r="E141" t="str">
            <v>H</v>
          </cell>
          <cell r="F141">
            <v>50</v>
          </cell>
          <cell r="G141">
            <v>115</v>
          </cell>
          <cell r="J141">
            <v>5.4</v>
          </cell>
          <cell r="K141">
            <v>5.4</v>
          </cell>
          <cell r="L141">
            <v>60</v>
          </cell>
          <cell r="M141">
            <v>55.629100511646499</v>
          </cell>
          <cell r="N141">
            <v>126720</v>
          </cell>
          <cell r="O141">
            <v>10.56</v>
          </cell>
          <cell r="P141">
            <v>1</v>
          </cell>
          <cell r="Q141">
            <v>20</v>
          </cell>
          <cell r="R141">
            <v>1</v>
          </cell>
          <cell r="S141">
            <v>1.01473233779264</v>
          </cell>
          <cell r="T141">
            <v>0.75</v>
          </cell>
          <cell r="U141">
            <v>157.85400000000001</v>
          </cell>
          <cell r="V141">
            <v>1.8558371280161818</v>
          </cell>
          <cell r="W141">
            <v>0.72015410477926878</v>
          </cell>
          <cell r="X141">
            <v>55.638927504880662</v>
          </cell>
          <cell r="Y141">
            <v>55.648754498114826</v>
          </cell>
          <cell r="Z141">
            <v>4.4965542037054274E-3</v>
          </cell>
          <cell r="AA141">
            <v>2.7017767633284149E-2</v>
          </cell>
          <cell r="AB141">
            <v>6.9331063611990746</v>
          </cell>
          <cell r="AC141">
            <v>1.374347584697807</v>
          </cell>
          <cell r="AD141">
            <v>1.1052054637344635</v>
          </cell>
          <cell r="AE141">
            <v>1892.6104746166675</v>
          </cell>
          <cell r="AF141">
            <v>2685.1473656595767</v>
          </cell>
          <cell r="AG141">
            <v>2</v>
          </cell>
          <cell r="AH141">
            <v>970476.17107293115</v>
          </cell>
          <cell r="AI141">
            <v>-10.465126678235158</v>
          </cell>
          <cell r="AJ141">
            <v>-8.2584648660315329E-5</v>
          </cell>
          <cell r="AK141">
            <v>-10.465126678235158</v>
          </cell>
        </row>
        <row r="142">
          <cell r="B142" t="str">
            <v>LoPGas</v>
          </cell>
          <cell r="C142" t="str">
            <v>Header</v>
          </cell>
          <cell r="D142" t="str">
            <v>x</v>
          </cell>
          <cell r="E142" t="str">
            <v>H</v>
          </cell>
          <cell r="F142">
            <v>50</v>
          </cell>
          <cell r="G142">
            <v>115</v>
          </cell>
          <cell r="J142">
            <v>5.4</v>
          </cell>
          <cell r="K142">
            <v>5.4</v>
          </cell>
          <cell r="L142">
            <v>60</v>
          </cell>
          <cell r="M142">
            <v>55.648754498114826</v>
          </cell>
          <cell r="N142">
            <v>190080</v>
          </cell>
          <cell r="O142">
            <v>15.84</v>
          </cell>
          <cell r="P142">
            <v>1</v>
          </cell>
          <cell r="Q142">
            <v>20</v>
          </cell>
          <cell r="R142">
            <v>1</v>
          </cell>
          <cell r="S142">
            <v>1.2386846748934399</v>
          </cell>
          <cell r="T142">
            <v>0.75</v>
          </cell>
          <cell r="U142">
            <v>157.85400000000001</v>
          </cell>
          <cell r="V142">
            <v>1.4296842170448758</v>
          </cell>
          <cell r="W142">
            <v>0.55478626971084566</v>
          </cell>
          <cell r="X142">
            <v>55.656147053240915</v>
          </cell>
          <cell r="Y142">
            <v>55.663539608367003</v>
          </cell>
          <cell r="Z142">
            <v>3.3979030247256459E-3</v>
          </cell>
          <cell r="AA142">
            <v>2.3100196680652687E-2</v>
          </cell>
          <cell r="AB142">
            <v>6.0613410564312922</v>
          </cell>
          <cell r="AC142">
            <v>1.2674014744477404</v>
          </cell>
          <cell r="AD142">
            <v>1.1004622108011206</v>
          </cell>
          <cell r="AE142">
            <v>2838.9157119250012</v>
          </cell>
          <cell r="AF142">
            <v>2641.4219928083194</v>
          </cell>
          <cell r="AG142">
            <v>2</v>
          </cell>
          <cell r="AH142">
            <v>1179640.6271843524</v>
          </cell>
          <cell r="AI142">
            <v>-11.817033943929099</v>
          </cell>
          <cell r="AJ142">
            <v>-6.2168739183128679E-5</v>
          </cell>
          <cell r="AK142">
            <v>-11.817033943929099</v>
          </cell>
        </row>
        <row r="143">
          <cell r="B143" t="str">
            <v>LoPGas</v>
          </cell>
          <cell r="C143" t="str">
            <v>Leader</v>
          </cell>
          <cell r="D143" t="str">
            <v>x</v>
          </cell>
          <cell r="E143" t="str">
            <v>L</v>
          </cell>
          <cell r="F143">
            <v>50</v>
          </cell>
          <cell r="G143">
            <v>115</v>
          </cell>
          <cell r="J143">
            <v>5.4</v>
          </cell>
          <cell r="K143">
            <v>5.4</v>
          </cell>
          <cell r="L143">
            <v>60</v>
          </cell>
          <cell r="M143">
            <v>55.663539608367003</v>
          </cell>
          <cell r="N143">
            <v>253440.00000000003</v>
          </cell>
          <cell r="O143">
            <v>21.12</v>
          </cell>
          <cell r="P143">
            <v>1</v>
          </cell>
          <cell r="Q143">
            <v>150</v>
          </cell>
          <cell r="R143">
            <v>1</v>
          </cell>
          <cell r="S143">
            <v>1.4046444981305601</v>
          </cell>
          <cell r="T143">
            <v>0.75</v>
          </cell>
          <cell r="U143">
            <v>157.85400000000001</v>
          </cell>
          <cell r="V143">
            <v>10.102320756681303</v>
          </cell>
          <cell r="W143">
            <v>3.994488620741862</v>
          </cell>
          <cell r="X143">
            <v>55.708864508407913</v>
          </cell>
          <cell r="Y143">
            <v>55.754189408448823</v>
          </cell>
          <cell r="Z143">
            <v>2.0904099633130224E-2</v>
          </cell>
          <cell r="AA143">
            <v>2.0542769547159213E-2</v>
          </cell>
          <cell r="AB143">
            <v>5.5502556253984103</v>
          </cell>
          <cell r="AC143">
            <v>1.1986542731303402</v>
          </cell>
          <cell r="AD143">
            <v>1.0970955388581172</v>
          </cell>
          <cell r="AE143">
            <v>3785.2209492333354</v>
          </cell>
          <cell r="AF143">
            <v>2809.6982454261793</v>
          </cell>
          <cell r="AG143">
            <v>2</v>
          </cell>
          <cell r="AH143">
            <v>1383867.0490508415</v>
          </cell>
          <cell r="AI143">
            <v>-95.08100839002941</v>
          </cell>
          <cell r="AJ143">
            <v>-3.751618070944973E-4</v>
          </cell>
          <cell r="AK143">
            <v>-95.08100839002941</v>
          </cell>
        </row>
        <row r="144">
          <cell r="B144" t="str">
            <v>50_115_1_150</v>
          </cell>
          <cell r="F144">
            <v>50</v>
          </cell>
          <cell r="G144">
            <v>115</v>
          </cell>
          <cell r="H144">
            <v>42.978848544227134</v>
          </cell>
          <cell r="R144">
            <v>1</v>
          </cell>
          <cell r="W144">
            <v>3.994488620741862</v>
          </cell>
          <cell r="X144">
            <v>7.0211514557728663</v>
          </cell>
          <cell r="AK144">
            <v>-126.06251545203838</v>
          </cell>
          <cell r="AL144">
            <v>3.751618070944973E-4</v>
          </cell>
          <cell r="AM144">
            <v>-95.08100839002941</v>
          </cell>
        </row>
        <row r="145">
          <cell r="B145" t="str">
            <v>LoPGas</v>
          </cell>
          <cell r="C145" t="str">
            <v>Branch</v>
          </cell>
          <cell r="D145" t="str">
            <v>x</v>
          </cell>
          <cell r="E145" t="str">
            <v>B</v>
          </cell>
          <cell r="F145">
            <v>50</v>
          </cell>
          <cell r="G145">
            <v>115</v>
          </cell>
          <cell r="J145">
            <v>5.4</v>
          </cell>
          <cell r="K145">
            <v>5.4</v>
          </cell>
          <cell r="L145">
            <v>60</v>
          </cell>
          <cell r="M145">
            <v>55.4</v>
          </cell>
          <cell r="N145">
            <v>13200.000000000002</v>
          </cell>
          <cell r="O145">
            <v>1.2</v>
          </cell>
          <cell r="P145">
            <v>16</v>
          </cell>
          <cell r="Q145">
            <v>30</v>
          </cell>
          <cell r="R145">
            <v>1</v>
          </cell>
          <cell r="S145">
            <v>0.5</v>
          </cell>
          <cell r="T145">
            <v>0.75</v>
          </cell>
          <cell r="U145">
            <v>157.85400000000001</v>
          </cell>
          <cell r="V145">
            <v>1.7454266914777155</v>
          </cell>
          <cell r="W145">
            <v>0.6773095426766389</v>
          </cell>
          <cell r="X145">
            <v>55.498187702770011</v>
          </cell>
          <cell r="Y145">
            <v>55.596375405540023</v>
          </cell>
          <cell r="Z145">
            <v>4.2690305552179675E-2</v>
          </cell>
          <cell r="AA145">
            <v>8.9035622991775684E-2</v>
          </cell>
          <cell r="AB145">
            <v>10.590508807326579</v>
          </cell>
          <cell r="AC145">
            <v>1.70775602698291</v>
          </cell>
          <cell r="AD145">
            <v>1.1183443576988945</v>
          </cell>
          <cell r="AE145">
            <v>197.14692443923622</v>
          </cell>
          <cell r="AF145">
            <v>1305.3457109599701</v>
          </cell>
          <cell r="AG145">
            <v>2</v>
          </cell>
          <cell r="AH145">
            <v>218538.30357982084</v>
          </cell>
          <cell r="AI145">
            <v>-10.900918342476148</v>
          </cell>
          <cell r="AJ145">
            <v>-8.2582714715728376E-4</v>
          </cell>
          <cell r="AK145">
            <v>-174.41469347961836</v>
          </cell>
        </row>
        <row r="146">
          <cell r="B146" t="str">
            <v>LoPGas</v>
          </cell>
          <cell r="C146" t="str">
            <v>Header</v>
          </cell>
          <cell r="D146" t="str">
            <v>x</v>
          </cell>
          <cell r="E146" t="str">
            <v>H</v>
          </cell>
          <cell r="F146">
            <v>50</v>
          </cell>
          <cell r="G146">
            <v>115</v>
          </cell>
          <cell r="J146">
            <v>5.4</v>
          </cell>
          <cell r="K146">
            <v>5.4</v>
          </cell>
          <cell r="L146">
            <v>60</v>
          </cell>
          <cell r="M146">
            <v>55.596375405540023</v>
          </cell>
          <cell r="N146">
            <v>63360</v>
          </cell>
          <cell r="O146">
            <v>5.28</v>
          </cell>
          <cell r="P146">
            <v>1</v>
          </cell>
          <cell r="Q146">
            <v>20</v>
          </cell>
          <cell r="R146">
            <v>1</v>
          </cell>
          <cell r="S146">
            <v>0.73278748682815997</v>
          </cell>
          <cell r="T146">
            <v>0.75</v>
          </cell>
          <cell r="U146">
            <v>157.85400000000001</v>
          </cell>
          <cell r="V146">
            <v>2.7663064630466612</v>
          </cell>
          <cell r="W146">
            <v>1.074412917864251</v>
          </cell>
          <cell r="X146">
            <v>55.612737958593257</v>
          </cell>
          <cell r="Y146">
            <v>55.629100511646499</v>
          </cell>
          <cell r="Z146">
            <v>7.4314023378938554E-3</v>
          </cell>
          <cell r="AA146">
            <v>3.5619567310669613E-2</v>
          </cell>
          <cell r="AB146">
            <v>8.5114816344094599</v>
          </cell>
          <cell r="AC146">
            <v>1.539269607778871</v>
          </cell>
          <cell r="AD146">
            <v>1.1113971768762667</v>
          </cell>
          <cell r="AE146">
            <v>946.30523730833374</v>
          </cell>
          <cell r="AF146">
            <v>2706.0529184004986</v>
          </cell>
          <cell r="AG146">
            <v>2</v>
          </cell>
          <cell r="AH146">
            <v>687903.93736020406</v>
          </cell>
          <cell r="AI146">
            <v>-8.699346439844712</v>
          </cell>
          <cell r="AJ146">
            <v>-1.3730029103290264E-4</v>
          </cell>
          <cell r="AK146">
            <v>-8.699346439844712</v>
          </cell>
        </row>
        <row r="147">
          <cell r="B147" t="str">
            <v>LoPGas</v>
          </cell>
          <cell r="C147" t="str">
            <v>Header</v>
          </cell>
          <cell r="D147" t="str">
            <v>x</v>
          </cell>
          <cell r="E147" t="str">
            <v>H</v>
          </cell>
          <cell r="F147">
            <v>50</v>
          </cell>
          <cell r="G147">
            <v>115</v>
          </cell>
          <cell r="J147">
            <v>5.4</v>
          </cell>
          <cell r="K147">
            <v>5.4</v>
          </cell>
          <cell r="L147">
            <v>60</v>
          </cell>
          <cell r="M147">
            <v>55.629100511646499</v>
          </cell>
          <cell r="N147">
            <v>126720</v>
          </cell>
          <cell r="O147">
            <v>10.56</v>
          </cell>
          <cell r="P147">
            <v>1</v>
          </cell>
          <cell r="Q147">
            <v>20</v>
          </cell>
          <cell r="R147">
            <v>1</v>
          </cell>
          <cell r="S147">
            <v>1.01473233779264</v>
          </cell>
          <cell r="T147">
            <v>0.75</v>
          </cell>
          <cell r="U147">
            <v>157.85400000000001</v>
          </cell>
          <cell r="V147">
            <v>1.8558371280161818</v>
          </cell>
          <cell r="W147">
            <v>0.72015410477926878</v>
          </cell>
          <cell r="X147">
            <v>55.638927504880662</v>
          </cell>
          <cell r="Y147">
            <v>55.648754498114826</v>
          </cell>
          <cell r="Z147">
            <v>4.4965542037054274E-3</v>
          </cell>
          <cell r="AA147">
            <v>2.7017767633284149E-2</v>
          </cell>
          <cell r="AB147">
            <v>6.9331063611990746</v>
          </cell>
          <cell r="AC147">
            <v>1.374347584697807</v>
          </cell>
          <cell r="AD147">
            <v>1.1052054637344635</v>
          </cell>
          <cell r="AE147">
            <v>1892.6104746166675</v>
          </cell>
          <cell r="AF147">
            <v>2685.1473656595767</v>
          </cell>
          <cell r="AG147">
            <v>2</v>
          </cell>
          <cell r="AH147">
            <v>970476.17107293115</v>
          </cell>
          <cell r="AI147">
            <v>-10.465126678235158</v>
          </cell>
          <cell r="AJ147">
            <v>-8.2584648660315329E-5</v>
          </cell>
          <cell r="AK147">
            <v>-10.465126678235158</v>
          </cell>
        </row>
        <row r="148">
          <cell r="B148" t="str">
            <v>LoPGas</v>
          </cell>
          <cell r="C148" t="str">
            <v>Header</v>
          </cell>
          <cell r="D148" t="str">
            <v>x</v>
          </cell>
          <cell r="E148" t="str">
            <v>H</v>
          </cell>
          <cell r="F148">
            <v>50</v>
          </cell>
          <cell r="G148">
            <v>115</v>
          </cell>
          <cell r="J148">
            <v>5.4</v>
          </cell>
          <cell r="K148">
            <v>5.4</v>
          </cell>
          <cell r="L148">
            <v>60</v>
          </cell>
          <cell r="M148">
            <v>55.648754498114826</v>
          </cell>
          <cell r="N148">
            <v>190080</v>
          </cell>
          <cell r="O148">
            <v>15.84</v>
          </cell>
          <cell r="P148">
            <v>1</v>
          </cell>
          <cell r="Q148">
            <v>20</v>
          </cell>
          <cell r="R148">
            <v>1</v>
          </cell>
          <cell r="S148">
            <v>1.2386846748934399</v>
          </cell>
          <cell r="T148">
            <v>0.75</v>
          </cell>
          <cell r="U148">
            <v>157.85400000000001</v>
          </cell>
          <cell r="V148">
            <v>1.4296842170448758</v>
          </cell>
          <cell r="W148">
            <v>0.55478626971084566</v>
          </cell>
          <cell r="X148">
            <v>55.656147053240915</v>
          </cell>
          <cell r="Y148">
            <v>55.663539608367003</v>
          </cell>
          <cell r="Z148">
            <v>3.3979030247256459E-3</v>
          </cell>
          <cell r="AA148">
            <v>2.3100196680652687E-2</v>
          </cell>
          <cell r="AB148">
            <v>6.0613410564312922</v>
          </cell>
          <cell r="AC148">
            <v>1.2674014744477404</v>
          </cell>
          <cell r="AD148">
            <v>1.1004622108011206</v>
          </cell>
          <cell r="AE148">
            <v>2838.9157119250012</v>
          </cell>
          <cell r="AF148">
            <v>2641.4219928083194</v>
          </cell>
          <cell r="AG148">
            <v>2</v>
          </cell>
          <cell r="AH148">
            <v>1179640.6271843524</v>
          </cell>
          <cell r="AI148">
            <v>-11.817033943929099</v>
          </cell>
          <cell r="AJ148">
            <v>-6.2168739183128679E-5</v>
          </cell>
          <cell r="AK148">
            <v>-11.817033943929099</v>
          </cell>
        </row>
        <row r="149">
          <cell r="B149" t="str">
            <v>LoPGas</v>
          </cell>
          <cell r="C149" t="str">
            <v>Leader</v>
          </cell>
          <cell r="D149" t="str">
            <v>x</v>
          </cell>
          <cell r="E149" t="str">
            <v>L</v>
          </cell>
          <cell r="F149">
            <v>50</v>
          </cell>
          <cell r="G149">
            <v>115</v>
          </cell>
          <cell r="J149">
            <v>5.4</v>
          </cell>
          <cell r="K149">
            <v>5.4</v>
          </cell>
          <cell r="L149">
            <v>60</v>
          </cell>
          <cell r="M149">
            <v>55.663539608367003</v>
          </cell>
          <cell r="N149">
            <v>253440.00000000003</v>
          </cell>
          <cell r="O149">
            <v>21.12</v>
          </cell>
          <cell r="P149">
            <v>1</v>
          </cell>
          <cell r="Q149">
            <v>200</v>
          </cell>
          <cell r="R149">
            <v>1</v>
          </cell>
          <cell r="S149">
            <v>1.4046444981305601</v>
          </cell>
          <cell r="T149">
            <v>0.75</v>
          </cell>
          <cell r="U149">
            <v>157.85400000000001</v>
          </cell>
          <cell r="V149">
            <v>13.67833382290627</v>
          </cell>
          <cell r="W149">
            <v>5.459228852440603</v>
          </cell>
          <cell r="X149">
            <v>55.724151834403969</v>
          </cell>
          <cell r="Y149">
            <v>55.784764060440935</v>
          </cell>
          <cell r="Z149">
            <v>2.7954700637373708E-2</v>
          </cell>
          <cell r="AA149">
            <v>2.0608311080967976E-2</v>
          </cell>
          <cell r="AB149">
            <v>5.5502556253984103</v>
          </cell>
          <cell r="AC149">
            <v>1.1986549944429936</v>
          </cell>
          <cell r="AD149">
            <v>1.0970948786607311</v>
          </cell>
          <cell r="AE149">
            <v>3785.2209492333354</v>
          </cell>
          <cell r="AF149">
            <v>2853.5628915690336</v>
          </cell>
          <cell r="AG149">
            <v>2</v>
          </cell>
          <cell r="AH149">
            <v>1385808.0990244127</v>
          </cell>
          <cell r="AI149">
            <v>-126.31803799614016</v>
          </cell>
          <cell r="AJ149">
            <v>-4.9841397567921457E-4</v>
          </cell>
          <cell r="AK149">
            <v>-126.31803799614016</v>
          </cell>
        </row>
        <row r="150">
          <cell r="B150" t="str">
            <v>50_115_1_200</v>
          </cell>
          <cell r="F150">
            <v>50</v>
          </cell>
          <cell r="G150">
            <v>115</v>
          </cell>
          <cell r="H150">
            <v>41.514108312528393</v>
          </cell>
          <cell r="R150">
            <v>1</v>
          </cell>
          <cell r="W150">
            <v>5.459228852440603</v>
          </cell>
          <cell r="X150">
            <v>8.4858916874716073</v>
          </cell>
          <cell r="AK150">
            <v>-157.29954505814914</v>
          </cell>
          <cell r="AL150">
            <v>4.9841397567921457E-4</v>
          </cell>
          <cell r="AM150">
            <v>-126.31803799614016</v>
          </cell>
        </row>
        <row r="151">
          <cell r="B151" t="str">
            <v>LoPGas</v>
          </cell>
          <cell r="C151" t="str">
            <v>Branch</v>
          </cell>
          <cell r="D151" t="str">
            <v>x</v>
          </cell>
          <cell r="E151" t="str">
            <v>B</v>
          </cell>
          <cell r="F151">
            <v>20</v>
          </cell>
          <cell r="G151">
            <v>115</v>
          </cell>
          <cell r="J151">
            <v>5.4</v>
          </cell>
          <cell r="K151">
            <v>5.4</v>
          </cell>
          <cell r="L151">
            <v>60</v>
          </cell>
          <cell r="M151">
            <v>25.4</v>
          </cell>
          <cell r="N151">
            <v>13200.000000000002</v>
          </cell>
          <cell r="O151">
            <v>1.2</v>
          </cell>
          <cell r="P151">
            <v>16</v>
          </cell>
          <cell r="Q151">
            <v>30</v>
          </cell>
          <cell r="R151">
            <v>1</v>
          </cell>
          <cell r="S151">
            <v>0.5</v>
          </cell>
          <cell r="T151">
            <v>0.75</v>
          </cell>
          <cell r="U151">
            <v>93.361000000000004</v>
          </cell>
          <cell r="V151">
            <v>3.1763883056118551</v>
          </cell>
          <cell r="W151">
            <v>1.8467418310555637</v>
          </cell>
          <cell r="X151">
            <v>26.224742946980719</v>
          </cell>
          <cell r="Y151">
            <v>27.049485893961442</v>
          </cell>
          <cell r="Z151">
            <v>4.7673002715648671E-2</v>
          </cell>
          <cell r="AA151">
            <v>9.5422692551096699E-2</v>
          </cell>
          <cell r="AB151">
            <v>10.590508807326579</v>
          </cell>
          <cell r="AC151">
            <v>1.468839448416152</v>
          </cell>
          <cell r="AD151">
            <v>1.3002505611910258</v>
          </cell>
          <cell r="AE151">
            <v>204.08623525834332</v>
          </cell>
          <cell r="AF151">
            <v>2338.3231915636902</v>
          </cell>
          <cell r="AG151">
            <v>2</v>
          </cell>
          <cell r="AH151">
            <v>245020.75632133719</v>
          </cell>
          <cell r="AI151">
            <v>-83.346390776443144</v>
          </cell>
          <cell r="AJ151">
            <v>-6.314120513366904E-3</v>
          </cell>
          <cell r="AK151">
            <v>-1333.5422524230903</v>
          </cell>
        </row>
        <row r="152">
          <cell r="B152" t="str">
            <v>LoPGas</v>
          </cell>
          <cell r="C152" t="str">
            <v>Header</v>
          </cell>
          <cell r="D152" t="str">
            <v>x</v>
          </cell>
          <cell r="E152" t="str">
            <v>H</v>
          </cell>
          <cell r="F152">
            <v>20</v>
          </cell>
          <cell r="G152">
            <v>115</v>
          </cell>
          <cell r="J152">
            <v>5.4</v>
          </cell>
          <cell r="K152">
            <v>5.4</v>
          </cell>
          <cell r="L152">
            <v>60</v>
          </cell>
          <cell r="M152">
            <v>27.049485893961442</v>
          </cell>
          <cell r="N152">
            <v>63360</v>
          </cell>
          <cell r="O152">
            <v>5.28</v>
          </cell>
          <cell r="P152">
            <v>1</v>
          </cell>
          <cell r="Q152">
            <v>20</v>
          </cell>
          <cell r="R152">
            <v>1</v>
          </cell>
          <cell r="S152">
            <v>0.73278748682815997</v>
          </cell>
          <cell r="T152">
            <v>0.75</v>
          </cell>
          <cell r="U152">
            <v>93.361000000000004</v>
          </cell>
          <cell r="V152">
            <v>5.1211561977138933</v>
          </cell>
          <cell r="W152">
            <v>3.0000942085125928</v>
          </cell>
          <cell r="X152">
            <v>27.187812841878483</v>
          </cell>
          <cell r="Y152">
            <v>27.326139789795519</v>
          </cell>
          <cell r="Z152">
            <v>8.3960418627695432E-3</v>
          </cell>
          <cell r="AA152">
            <v>3.8268430458182977E-2</v>
          </cell>
          <cell r="AB152">
            <v>8.5114816344094599</v>
          </cell>
          <cell r="AC152">
            <v>1.3237314791471646</v>
          </cell>
          <cell r="AD152">
            <v>1.2923617240250624</v>
          </cell>
          <cell r="AE152">
            <v>979.61392924004792</v>
          </cell>
          <cell r="AF152">
            <v>4903.9122255018174</v>
          </cell>
          <cell r="AG152">
            <v>2</v>
          </cell>
          <cell r="AH152">
            <v>769976.75545273337</v>
          </cell>
          <cell r="AI152">
            <v>-66.464889063563263</v>
          </cell>
          <cell r="AJ152">
            <v>-1.0490039309274505E-3</v>
          </cell>
          <cell r="AK152">
            <v>-66.464889063563263</v>
          </cell>
        </row>
        <row r="153">
          <cell r="B153" t="str">
            <v>LoPGas</v>
          </cell>
          <cell r="C153" t="str">
            <v>Header</v>
          </cell>
          <cell r="D153" t="str">
            <v>x</v>
          </cell>
          <cell r="E153" t="str">
            <v>H</v>
          </cell>
          <cell r="F153">
            <v>20</v>
          </cell>
          <cell r="G153">
            <v>115</v>
          </cell>
          <cell r="J153">
            <v>5.4</v>
          </cell>
          <cell r="K153">
            <v>5.4</v>
          </cell>
          <cell r="L153">
            <v>60</v>
          </cell>
          <cell r="M153">
            <v>27.326139789795519</v>
          </cell>
          <cell r="N153">
            <v>126720</v>
          </cell>
          <cell r="O153">
            <v>10.56</v>
          </cell>
          <cell r="P153">
            <v>1</v>
          </cell>
          <cell r="Q153">
            <v>20</v>
          </cell>
          <cell r="R153">
            <v>1</v>
          </cell>
          <cell r="S153">
            <v>1.01473233779264</v>
          </cell>
          <cell r="T153">
            <v>0.75</v>
          </cell>
          <cell r="U153">
            <v>93.361000000000004</v>
          </cell>
          <cell r="V153">
            <v>3.4181393564904679</v>
          </cell>
          <cell r="W153">
            <v>1.9883651766200749</v>
          </cell>
          <cell r="X153">
            <v>27.40914605687659</v>
          </cell>
          <cell r="Y153">
            <v>27.492152323957662</v>
          </cell>
          <cell r="Z153">
            <v>5.0808974848430832E-3</v>
          </cell>
          <cell r="AA153">
            <v>2.8994967830713685E-2</v>
          </cell>
          <cell r="AB153">
            <v>6.9331063611990746</v>
          </cell>
          <cell r="AC153">
            <v>1.1810878134201062</v>
          </cell>
          <cell r="AD153">
            <v>1.2860487107049701</v>
          </cell>
          <cell r="AE153">
            <v>1959.2278584800958</v>
          </cell>
          <cell r="AF153">
            <v>4832.79938303366</v>
          </cell>
          <cell r="AG153">
            <v>2</v>
          </cell>
          <cell r="AH153">
            <v>1085861.930778556</v>
          </cell>
          <cell r="AI153">
            <v>-80.04427479898871</v>
          </cell>
          <cell r="AJ153">
            <v>-6.3166252208797903E-4</v>
          </cell>
          <cell r="AK153">
            <v>-80.04427479898871</v>
          </cell>
        </row>
        <row r="154">
          <cell r="B154" t="str">
            <v>LoPGas</v>
          </cell>
          <cell r="C154" t="str">
            <v>Header</v>
          </cell>
          <cell r="D154" t="str">
            <v>x</v>
          </cell>
          <cell r="E154" t="str">
            <v>H</v>
          </cell>
          <cell r="F154">
            <v>20</v>
          </cell>
          <cell r="G154">
            <v>115</v>
          </cell>
          <cell r="J154">
            <v>5.4</v>
          </cell>
          <cell r="K154">
            <v>5.4</v>
          </cell>
          <cell r="L154">
            <v>60</v>
          </cell>
          <cell r="M154">
            <v>27.492152323957662</v>
          </cell>
          <cell r="N154">
            <v>190080</v>
          </cell>
          <cell r="O154">
            <v>15.84</v>
          </cell>
          <cell r="P154">
            <v>1</v>
          </cell>
          <cell r="Q154">
            <v>20</v>
          </cell>
          <cell r="R154">
            <v>1</v>
          </cell>
          <cell r="S154">
            <v>1.2386846748934399</v>
          </cell>
          <cell r="T154">
            <v>0.75</v>
          </cell>
          <cell r="U154">
            <v>93.361000000000004</v>
          </cell>
          <cell r="V154">
            <v>2.6279427320843483</v>
          </cell>
          <cell r="W154">
            <v>1.5254497551753623</v>
          </cell>
          <cell r="X154">
            <v>27.554590175561291</v>
          </cell>
          <cell r="Y154">
            <v>27.61702802716492</v>
          </cell>
          <cell r="Z154">
            <v>3.8414017578681792E-3</v>
          </cell>
          <cell r="AA154">
            <v>2.47794461338008E-2</v>
          </cell>
          <cell r="AB154">
            <v>6.0613410564312922</v>
          </cell>
          <cell r="AC154">
            <v>1.0889028474557065</v>
          </cell>
          <cell r="AD154">
            <v>1.2808557088469676</v>
          </cell>
          <cell r="AE154">
            <v>2938.8417877201437</v>
          </cell>
          <cell r="AF154">
            <v>4739.868299860781</v>
          </cell>
          <cell r="AG154">
            <v>2</v>
          </cell>
          <cell r="AH154">
            <v>1319572.681712158</v>
          </cell>
          <cell r="AI154">
            <v>-90.43976079204198</v>
          </cell>
          <cell r="AJ154">
            <v>-4.7579840484028818E-4</v>
          </cell>
          <cell r="AK154">
            <v>-90.43976079204198</v>
          </cell>
        </row>
        <row r="155">
          <cell r="B155" t="str">
            <v>LoPGas</v>
          </cell>
          <cell r="C155" t="str">
            <v>Leader</v>
          </cell>
          <cell r="D155" t="str">
            <v>x</v>
          </cell>
          <cell r="E155" t="str">
            <v>L</v>
          </cell>
          <cell r="F155">
            <v>20</v>
          </cell>
          <cell r="G155">
            <v>115</v>
          </cell>
          <cell r="J155">
            <v>5.4</v>
          </cell>
          <cell r="K155">
            <v>5.4</v>
          </cell>
          <cell r="L155">
            <v>60</v>
          </cell>
          <cell r="M155">
            <v>27.61702802716492</v>
          </cell>
          <cell r="N155">
            <v>253440.00000000003</v>
          </cell>
          <cell r="O155">
            <v>21.12</v>
          </cell>
          <cell r="P155">
            <v>1</v>
          </cell>
          <cell r="Q155">
            <v>40</v>
          </cell>
          <cell r="R155">
            <v>1</v>
          </cell>
          <cell r="S155">
            <v>1.4046444981305601</v>
          </cell>
          <cell r="T155">
            <v>0.75</v>
          </cell>
          <cell r="U155">
            <v>93.361000000000004</v>
          </cell>
          <cell r="V155">
            <v>4.8512285396601484</v>
          </cell>
          <cell r="W155">
            <v>2.8397079855378102</v>
          </cell>
          <cell r="X155">
            <v>27.718960203437831</v>
          </cell>
          <cell r="Y155">
            <v>27.820892379710742</v>
          </cell>
          <cell r="Z155">
            <v>6.2954182437867656E-3</v>
          </cell>
          <cell r="AA155">
            <v>2.1930653920130928E-2</v>
          </cell>
          <cell r="AB155">
            <v>5.5502556253984103</v>
          </cell>
          <cell r="AC155">
            <v>1.029760821718031</v>
          </cell>
          <cell r="AD155">
            <v>1.2770327127910477</v>
          </cell>
          <cell r="AE155">
            <v>3918.4557169601921</v>
          </cell>
          <cell r="AF155">
            <v>4934.209783859118</v>
          </cell>
          <cell r="AG155">
            <v>2</v>
          </cell>
          <cell r="AH155">
            <v>1542999.961472936</v>
          </cell>
          <cell r="AI155">
            <v>-195.58431483068335</v>
          </cell>
          <cell r="AJ155">
            <v>-7.7171841394682496E-4</v>
          </cell>
          <cell r="AK155">
            <v>-195.58431483068335</v>
          </cell>
        </row>
        <row r="156">
          <cell r="B156" t="str">
            <v>20_115_1_40</v>
          </cell>
          <cell r="F156">
            <v>20</v>
          </cell>
          <cell r="G156">
            <v>115</v>
          </cell>
          <cell r="H156">
            <v>8.7996410430985961</v>
          </cell>
          <cell r="R156">
            <v>1</v>
          </cell>
          <cell r="W156">
            <v>2.8397079855378102</v>
          </cell>
          <cell r="X156">
            <v>11.200358956901404</v>
          </cell>
          <cell r="AK156">
            <v>-432.53323948527731</v>
          </cell>
          <cell r="AL156">
            <v>7.7171841394682496E-4</v>
          </cell>
          <cell r="AM156">
            <v>-195.58431483068335</v>
          </cell>
        </row>
        <row r="157">
          <cell r="B157" t="str">
            <v>LoPGas</v>
          </cell>
          <cell r="C157" t="str">
            <v>Branch</v>
          </cell>
          <cell r="D157" t="str">
            <v>x</v>
          </cell>
          <cell r="E157" t="str">
            <v>B</v>
          </cell>
          <cell r="F157">
            <v>20</v>
          </cell>
          <cell r="G157">
            <v>115</v>
          </cell>
          <cell r="J157">
            <v>5.4</v>
          </cell>
          <cell r="K157">
            <v>5.4</v>
          </cell>
          <cell r="L157">
            <v>60</v>
          </cell>
          <cell r="M157">
            <v>25.4</v>
          </cell>
          <cell r="N157">
            <v>13200.000000000002</v>
          </cell>
          <cell r="O157">
            <v>1.2</v>
          </cell>
          <cell r="P157">
            <v>16</v>
          </cell>
          <cell r="Q157">
            <v>30</v>
          </cell>
          <cell r="R157">
            <v>1</v>
          </cell>
          <cell r="S157">
            <v>0.5</v>
          </cell>
          <cell r="T157">
            <v>0.75</v>
          </cell>
          <cell r="U157">
            <v>93.361000000000004</v>
          </cell>
          <cell r="V157">
            <v>3.1763883056118551</v>
          </cell>
          <cell r="W157">
            <v>1.8467418310555637</v>
          </cell>
          <cell r="X157">
            <v>26.224742946980719</v>
          </cell>
          <cell r="Y157">
            <v>27.049485893961442</v>
          </cell>
          <cell r="Z157">
            <v>4.7673002715648671E-2</v>
          </cell>
          <cell r="AA157">
            <v>9.5422692551096699E-2</v>
          </cell>
          <cell r="AB157">
            <v>10.590508807326579</v>
          </cell>
          <cell r="AC157">
            <v>1.468839448416152</v>
          </cell>
          <cell r="AD157">
            <v>1.3002505611910258</v>
          </cell>
          <cell r="AE157">
            <v>204.08623525834332</v>
          </cell>
          <cell r="AF157">
            <v>2338.3231915636902</v>
          </cell>
          <cell r="AG157">
            <v>2</v>
          </cell>
          <cell r="AH157">
            <v>245020.75632133719</v>
          </cell>
          <cell r="AI157">
            <v>-83.346390776443144</v>
          </cell>
          <cell r="AJ157">
            <v>-6.314120513366904E-3</v>
          </cell>
          <cell r="AK157">
            <v>-1333.5422524230903</v>
          </cell>
        </row>
        <row r="158">
          <cell r="B158" t="str">
            <v>LoPGas</v>
          </cell>
          <cell r="C158" t="str">
            <v>Header</v>
          </cell>
          <cell r="D158" t="str">
            <v>x</v>
          </cell>
          <cell r="E158" t="str">
            <v>H</v>
          </cell>
          <cell r="F158">
            <v>20</v>
          </cell>
          <cell r="G158">
            <v>115</v>
          </cell>
          <cell r="J158">
            <v>5.4</v>
          </cell>
          <cell r="K158">
            <v>5.4</v>
          </cell>
          <cell r="L158">
            <v>60</v>
          </cell>
          <cell r="M158">
            <v>27.049485893961442</v>
          </cell>
          <cell r="N158">
            <v>63360</v>
          </cell>
          <cell r="O158">
            <v>5.28</v>
          </cell>
          <cell r="P158">
            <v>1</v>
          </cell>
          <cell r="Q158">
            <v>20</v>
          </cell>
          <cell r="R158">
            <v>1</v>
          </cell>
          <cell r="S158">
            <v>0.73278748682815997</v>
          </cell>
          <cell r="T158">
            <v>0.75</v>
          </cell>
          <cell r="U158">
            <v>93.361000000000004</v>
          </cell>
          <cell r="V158">
            <v>5.1211561977138933</v>
          </cell>
          <cell r="W158">
            <v>3.0000942085125928</v>
          </cell>
          <cell r="X158">
            <v>27.187812841878483</v>
          </cell>
          <cell r="Y158">
            <v>27.326139789795519</v>
          </cell>
          <cell r="Z158">
            <v>8.3960418627695432E-3</v>
          </cell>
          <cell r="AA158">
            <v>3.8268430458182977E-2</v>
          </cell>
          <cell r="AB158">
            <v>8.5114816344094599</v>
          </cell>
          <cell r="AC158">
            <v>1.3237314791471646</v>
          </cell>
          <cell r="AD158">
            <v>1.2923617240250624</v>
          </cell>
          <cell r="AE158">
            <v>979.61392924004792</v>
          </cell>
          <cell r="AF158">
            <v>4903.9122255018174</v>
          </cell>
          <cell r="AG158">
            <v>2</v>
          </cell>
          <cell r="AH158">
            <v>769976.75545273337</v>
          </cell>
          <cell r="AI158">
            <v>-66.464889063563263</v>
          </cell>
          <cell r="AJ158">
            <v>-1.0490039309274505E-3</v>
          </cell>
          <cell r="AK158">
            <v>-66.464889063563263</v>
          </cell>
        </row>
        <row r="159">
          <cell r="B159" t="str">
            <v>LoPGas</v>
          </cell>
          <cell r="C159" t="str">
            <v>Header</v>
          </cell>
          <cell r="D159" t="str">
            <v>x</v>
          </cell>
          <cell r="E159" t="str">
            <v>H</v>
          </cell>
          <cell r="F159">
            <v>20</v>
          </cell>
          <cell r="G159">
            <v>115</v>
          </cell>
          <cell r="J159">
            <v>5.4</v>
          </cell>
          <cell r="K159">
            <v>5.4</v>
          </cell>
          <cell r="L159">
            <v>60</v>
          </cell>
          <cell r="M159">
            <v>27.326139789795519</v>
          </cell>
          <cell r="N159">
            <v>126720</v>
          </cell>
          <cell r="O159">
            <v>10.56</v>
          </cell>
          <cell r="P159">
            <v>1</v>
          </cell>
          <cell r="Q159">
            <v>20</v>
          </cell>
          <cell r="R159">
            <v>1</v>
          </cell>
          <cell r="S159">
            <v>1.01473233779264</v>
          </cell>
          <cell r="T159">
            <v>0.75</v>
          </cell>
          <cell r="U159">
            <v>93.361000000000004</v>
          </cell>
          <cell r="V159">
            <v>3.4181393564904679</v>
          </cell>
          <cell r="W159">
            <v>1.9883651766200749</v>
          </cell>
          <cell r="X159">
            <v>27.40914605687659</v>
          </cell>
          <cell r="Y159">
            <v>27.492152323957662</v>
          </cell>
          <cell r="Z159">
            <v>5.0808974848430832E-3</v>
          </cell>
          <cell r="AA159">
            <v>2.8994967830713685E-2</v>
          </cell>
          <cell r="AB159">
            <v>6.9331063611990746</v>
          </cell>
          <cell r="AC159">
            <v>1.1810878134201062</v>
          </cell>
          <cell r="AD159">
            <v>1.2860487107049701</v>
          </cell>
          <cell r="AE159">
            <v>1959.2278584800958</v>
          </cell>
          <cell r="AF159">
            <v>4832.79938303366</v>
          </cell>
          <cell r="AG159">
            <v>2</v>
          </cell>
          <cell r="AH159">
            <v>1085861.930778556</v>
          </cell>
          <cell r="AI159">
            <v>-80.04427479898871</v>
          </cell>
          <cell r="AJ159">
            <v>-6.3166252208797903E-4</v>
          </cell>
          <cell r="AK159">
            <v>-80.04427479898871</v>
          </cell>
        </row>
        <row r="160">
          <cell r="B160" t="str">
            <v>LoPGas</v>
          </cell>
          <cell r="C160" t="str">
            <v>Header</v>
          </cell>
          <cell r="D160" t="str">
            <v>x</v>
          </cell>
          <cell r="E160" t="str">
            <v>H</v>
          </cell>
          <cell r="F160">
            <v>20</v>
          </cell>
          <cell r="G160">
            <v>115</v>
          </cell>
          <cell r="J160">
            <v>5.4</v>
          </cell>
          <cell r="K160">
            <v>5.4</v>
          </cell>
          <cell r="L160">
            <v>60</v>
          </cell>
          <cell r="M160">
            <v>27.492152323957662</v>
          </cell>
          <cell r="N160">
            <v>190080</v>
          </cell>
          <cell r="O160">
            <v>15.84</v>
          </cell>
          <cell r="P160">
            <v>1</v>
          </cell>
          <cell r="Q160">
            <v>20</v>
          </cell>
          <cell r="R160">
            <v>1</v>
          </cell>
          <cell r="S160">
            <v>1.2386846748934399</v>
          </cell>
          <cell r="T160">
            <v>0.75</v>
          </cell>
          <cell r="U160">
            <v>93.361000000000004</v>
          </cell>
          <cell r="V160">
            <v>2.6279427320843483</v>
          </cell>
          <cell r="W160">
            <v>1.5254497551753623</v>
          </cell>
          <cell r="X160">
            <v>27.554590175561291</v>
          </cell>
          <cell r="Y160">
            <v>27.61702802716492</v>
          </cell>
          <cell r="Z160">
            <v>3.8414017578681792E-3</v>
          </cell>
          <cell r="AA160">
            <v>2.47794461338008E-2</v>
          </cell>
          <cell r="AB160">
            <v>6.0613410564312922</v>
          </cell>
          <cell r="AC160">
            <v>1.0889028474557065</v>
          </cell>
          <cell r="AD160">
            <v>1.2808557088469676</v>
          </cell>
          <cell r="AE160">
            <v>2938.8417877201437</v>
          </cell>
          <cell r="AF160">
            <v>4739.868299860781</v>
          </cell>
          <cell r="AG160">
            <v>2</v>
          </cell>
          <cell r="AH160">
            <v>1319572.681712158</v>
          </cell>
          <cell r="AI160">
            <v>-90.43976079204198</v>
          </cell>
          <cell r="AJ160">
            <v>-4.7579840484028818E-4</v>
          </cell>
          <cell r="AK160">
            <v>-90.43976079204198</v>
          </cell>
        </row>
        <row r="161">
          <cell r="B161" t="str">
            <v>LoPGas</v>
          </cell>
          <cell r="C161" t="str">
            <v>Leader</v>
          </cell>
          <cell r="D161" t="str">
            <v>x</v>
          </cell>
          <cell r="E161" t="str">
            <v>L</v>
          </cell>
          <cell r="F161">
            <v>20</v>
          </cell>
          <cell r="G161">
            <v>115</v>
          </cell>
          <cell r="J161">
            <v>5.4</v>
          </cell>
          <cell r="K161">
            <v>5.4</v>
          </cell>
          <cell r="L161">
            <v>60</v>
          </cell>
          <cell r="M161">
            <v>27.61702802716492</v>
          </cell>
          <cell r="N161">
            <v>253440.00000000003</v>
          </cell>
          <cell r="O161">
            <v>21.12</v>
          </cell>
          <cell r="P161">
            <v>1</v>
          </cell>
          <cell r="Q161">
            <v>20</v>
          </cell>
          <cell r="R161">
            <v>1</v>
          </cell>
          <cell r="S161">
            <v>1.4046444981305601</v>
          </cell>
          <cell r="T161">
            <v>0.75</v>
          </cell>
          <cell r="U161">
            <v>93.361000000000004</v>
          </cell>
          <cell r="V161">
            <v>2.3860326323990764</v>
          </cell>
          <cell r="W161">
            <v>1.3837332351488421</v>
          </cell>
          <cell r="X161">
            <v>27.667739362529538</v>
          </cell>
          <cell r="Y161">
            <v>27.718450697894156</v>
          </cell>
          <cell r="Z161">
            <v>3.1319753731781086E-3</v>
          </cell>
          <cell r="AA161">
            <v>2.1863531536121104E-2</v>
          </cell>
          <cell r="AB161">
            <v>5.5502556253984103</v>
          </cell>
          <cell r="AC161">
            <v>1.0297600178843789</v>
          </cell>
          <cell r="AD161">
            <v>1.2770337096464814</v>
          </cell>
          <cell r="AE161">
            <v>3918.4557169601921</v>
          </cell>
          <cell r="AF161">
            <v>4853.52651425159</v>
          </cell>
          <cell r="AG161">
            <v>2</v>
          </cell>
          <cell r="AH161">
            <v>1542378.3711857717</v>
          </cell>
          <cell r="AI161">
            <v>-97.948578786926831</v>
          </cell>
          <cell r="AJ161">
            <v>-3.8647639988528576E-4</v>
          </cell>
          <cell r="AK161">
            <v>-97.948578786926831</v>
          </cell>
        </row>
        <row r="162">
          <cell r="B162" t="str">
            <v>20_115_1_20</v>
          </cell>
          <cell r="F162">
            <v>20</v>
          </cell>
          <cell r="G162">
            <v>115</v>
          </cell>
          <cell r="H162">
            <v>10.255615793487564</v>
          </cell>
          <cell r="R162">
            <v>1</v>
          </cell>
          <cell r="W162">
            <v>1.3837332351488421</v>
          </cell>
          <cell r="X162">
            <v>9.7443842065124358</v>
          </cell>
          <cell r="AK162">
            <v>-334.89750344152077</v>
          </cell>
          <cell r="AL162">
            <v>3.8647639988528576E-4</v>
          </cell>
          <cell r="AM162">
            <v>-97.948578786926831</v>
          </cell>
        </row>
        <row r="163">
          <cell r="B163" t="str">
            <v>LoPGas</v>
          </cell>
          <cell r="C163" t="str">
            <v>Branch</v>
          </cell>
          <cell r="D163" t="str">
            <v>x</v>
          </cell>
          <cell r="E163" t="str">
            <v>B</v>
          </cell>
          <cell r="F163">
            <v>20</v>
          </cell>
          <cell r="G163">
            <v>115</v>
          </cell>
          <cell r="J163">
            <v>5.4</v>
          </cell>
          <cell r="K163">
            <v>5.4</v>
          </cell>
          <cell r="L163">
            <v>60</v>
          </cell>
          <cell r="M163">
            <v>25.4</v>
          </cell>
          <cell r="N163">
            <v>13200.000000000002</v>
          </cell>
          <cell r="O163">
            <v>1.2</v>
          </cell>
          <cell r="P163">
            <v>16</v>
          </cell>
          <cell r="Q163">
            <v>30</v>
          </cell>
          <cell r="R163">
            <v>1</v>
          </cell>
          <cell r="S163">
            <v>0.5</v>
          </cell>
          <cell r="T163">
            <v>0.75</v>
          </cell>
          <cell r="U163">
            <v>93.361000000000004</v>
          </cell>
          <cell r="V163">
            <v>3.1763883056118551</v>
          </cell>
          <cell r="W163">
            <v>1.8467418310555637</v>
          </cell>
          <cell r="X163">
            <v>26.224742946980719</v>
          </cell>
          <cell r="Y163">
            <v>27.049485893961442</v>
          </cell>
          <cell r="Z163">
            <v>4.7673002715648671E-2</v>
          </cell>
          <cell r="AA163">
            <v>9.5422692551096699E-2</v>
          </cell>
          <cell r="AB163">
            <v>10.590508807326579</v>
          </cell>
          <cell r="AC163">
            <v>1.468839448416152</v>
          </cell>
          <cell r="AD163">
            <v>1.3002505611910258</v>
          </cell>
          <cell r="AE163">
            <v>204.08623525834332</v>
          </cell>
          <cell r="AF163">
            <v>2338.3231915636902</v>
          </cell>
          <cell r="AG163">
            <v>2</v>
          </cell>
          <cell r="AH163">
            <v>245020.75632133719</v>
          </cell>
          <cell r="AI163">
            <v>-83.346390776443144</v>
          </cell>
          <cell r="AJ163">
            <v>-6.314120513366904E-3</v>
          </cell>
          <cell r="AK163">
            <v>-1333.5422524230903</v>
          </cell>
        </row>
        <row r="164">
          <cell r="B164" t="str">
            <v>LoPGas</v>
          </cell>
          <cell r="C164" t="str">
            <v>Header</v>
          </cell>
          <cell r="D164" t="str">
            <v>x</v>
          </cell>
          <cell r="E164" t="str">
            <v>H</v>
          </cell>
          <cell r="F164">
            <v>20</v>
          </cell>
          <cell r="G164">
            <v>115</v>
          </cell>
          <cell r="J164">
            <v>5.4</v>
          </cell>
          <cell r="K164">
            <v>5.4</v>
          </cell>
          <cell r="L164">
            <v>60</v>
          </cell>
          <cell r="M164">
            <v>27.049485893961442</v>
          </cell>
          <cell r="N164">
            <v>63360</v>
          </cell>
          <cell r="O164">
            <v>5.28</v>
          </cell>
          <cell r="P164">
            <v>1</v>
          </cell>
          <cell r="Q164">
            <v>20</v>
          </cell>
          <cell r="R164">
            <v>1</v>
          </cell>
          <cell r="S164">
            <v>0.73278748682815997</v>
          </cell>
          <cell r="T164">
            <v>0.75</v>
          </cell>
          <cell r="U164">
            <v>93.361000000000004</v>
          </cell>
          <cell r="V164">
            <v>5.1211561977138933</v>
          </cell>
          <cell r="W164">
            <v>3.0000942085125928</v>
          </cell>
          <cell r="X164">
            <v>27.187812841878483</v>
          </cell>
          <cell r="Y164">
            <v>27.326139789795519</v>
          </cell>
          <cell r="Z164">
            <v>8.3960418627695432E-3</v>
          </cell>
          <cell r="AA164">
            <v>3.8268430458182977E-2</v>
          </cell>
          <cell r="AB164">
            <v>8.5114816344094599</v>
          </cell>
          <cell r="AC164">
            <v>1.3237314791471646</v>
          </cell>
          <cell r="AD164">
            <v>1.2923617240250624</v>
          </cell>
          <cell r="AE164">
            <v>979.61392924004792</v>
          </cell>
          <cell r="AF164">
            <v>4903.9122255018174</v>
          </cell>
          <cell r="AG164">
            <v>2</v>
          </cell>
          <cell r="AH164">
            <v>769976.75545273337</v>
          </cell>
          <cell r="AI164">
            <v>-66.464889063563263</v>
          </cell>
          <cell r="AJ164">
            <v>-1.0490039309274505E-3</v>
          </cell>
          <cell r="AK164">
            <v>-66.464889063563263</v>
          </cell>
        </row>
        <row r="165">
          <cell r="B165" t="str">
            <v>LoPGas</v>
          </cell>
          <cell r="C165" t="str">
            <v>Header</v>
          </cell>
          <cell r="D165" t="str">
            <v>x</v>
          </cell>
          <cell r="E165" t="str">
            <v>H</v>
          </cell>
          <cell r="F165">
            <v>20</v>
          </cell>
          <cell r="G165">
            <v>115</v>
          </cell>
          <cell r="J165">
            <v>5.4</v>
          </cell>
          <cell r="K165">
            <v>5.4</v>
          </cell>
          <cell r="L165">
            <v>60</v>
          </cell>
          <cell r="M165">
            <v>27.326139789795519</v>
          </cell>
          <cell r="N165">
            <v>126720</v>
          </cell>
          <cell r="O165">
            <v>10.56</v>
          </cell>
          <cell r="P165">
            <v>1</v>
          </cell>
          <cell r="Q165">
            <v>20</v>
          </cell>
          <cell r="R165">
            <v>1</v>
          </cell>
          <cell r="S165">
            <v>1.01473233779264</v>
          </cell>
          <cell r="T165">
            <v>0.75</v>
          </cell>
          <cell r="U165">
            <v>93.361000000000004</v>
          </cell>
          <cell r="V165">
            <v>3.4181393564904679</v>
          </cell>
          <cell r="W165">
            <v>1.9883651766200749</v>
          </cell>
          <cell r="X165">
            <v>27.40914605687659</v>
          </cell>
          <cell r="Y165">
            <v>27.492152323957662</v>
          </cell>
          <cell r="Z165">
            <v>5.0808974848430832E-3</v>
          </cell>
          <cell r="AA165">
            <v>2.8994967830713685E-2</v>
          </cell>
          <cell r="AB165">
            <v>6.9331063611990746</v>
          </cell>
          <cell r="AC165">
            <v>1.1810878134201062</v>
          </cell>
          <cell r="AD165">
            <v>1.2860487107049701</v>
          </cell>
          <cell r="AE165">
            <v>1959.2278584800958</v>
          </cell>
          <cell r="AF165">
            <v>4832.79938303366</v>
          </cell>
          <cell r="AG165">
            <v>2</v>
          </cell>
          <cell r="AH165">
            <v>1085861.930778556</v>
          </cell>
          <cell r="AI165">
            <v>-80.04427479898871</v>
          </cell>
          <cell r="AJ165">
            <v>-6.3166252208797903E-4</v>
          </cell>
          <cell r="AK165">
            <v>-80.04427479898871</v>
          </cell>
        </row>
        <row r="166">
          <cell r="B166" t="str">
            <v>LoPGas</v>
          </cell>
          <cell r="C166" t="str">
            <v>Header</v>
          </cell>
          <cell r="D166" t="str">
            <v>x</v>
          </cell>
          <cell r="E166" t="str">
            <v>H</v>
          </cell>
          <cell r="F166">
            <v>20</v>
          </cell>
          <cell r="G166">
            <v>115</v>
          </cell>
          <cell r="J166">
            <v>5.4</v>
          </cell>
          <cell r="K166">
            <v>5.4</v>
          </cell>
          <cell r="L166">
            <v>60</v>
          </cell>
          <cell r="M166">
            <v>27.492152323957662</v>
          </cell>
          <cell r="N166">
            <v>190080</v>
          </cell>
          <cell r="O166">
            <v>15.84</v>
          </cell>
          <cell r="P166">
            <v>1</v>
          </cell>
          <cell r="Q166">
            <v>20</v>
          </cell>
          <cell r="R166">
            <v>1</v>
          </cell>
          <cell r="S166">
            <v>1.2386846748934399</v>
          </cell>
          <cell r="T166">
            <v>0.75</v>
          </cell>
          <cell r="U166">
            <v>93.361000000000004</v>
          </cell>
          <cell r="V166">
            <v>2.6279427320843483</v>
          </cell>
          <cell r="W166">
            <v>1.5254497551753623</v>
          </cell>
          <cell r="X166">
            <v>27.554590175561291</v>
          </cell>
          <cell r="Y166">
            <v>27.61702802716492</v>
          </cell>
          <cell r="Z166">
            <v>3.8414017578681792E-3</v>
          </cell>
          <cell r="AA166">
            <v>2.47794461338008E-2</v>
          </cell>
          <cell r="AB166">
            <v>6.0613410564312922</v>
          </cell>
          <cell r="AC166">
            <v>1.0889028474557065</v>
          </cell>
          <cell r="AD166">
            <v>1.2808557088469676</v>
          </cell>
          <cell r="AE166">
            <v>2938.8417877201437</v>
          </cell>
          <cell r="AF166">
            <v>4739.868299860781</v>
          </cell>
          <cell r="AG166">
            <v>2</v>
          </cell>
          <cell r="AH166">
            <v>1319572.681712158</v>
          </cell>
          <cell r="AI166">
            <v>-90.43976079204198</v>
          </cell>
          <cell r="AJ166">
            <v>-4.7579840484028818E-4</v>
          </cell>
          <cell r="AK166">
            <v>-90.43976079204198</v>
          </cell>
        </row>
        <row r="167">
          <cell r="B167" t="str">
            <v>LoPGas</v>
          </cell>
          <cell r="C167" t="str">
            <v>Leader</v>
          </cell>
          <cell r="D167" t="str">
            <v>x</v>
          </cell>
          <cell r="E167" t="str">
            <v>L</v>
          </cell>
          <cell r="F167">
            <v>20</v>
          </cell>
          <cell r="G167">
            <v>115</v>
          </cell>
          <cell r="J167">
            <v>5.4</v>
          </cell>
          <cell r="K167">
            <v>5.4</v>
          </cell>
          <cell r="L167">
            <v>60</v>
          </cell>
          <cell r="M167">
            <v>27.61702802716492</v>
          </cell>
          <cell r="N167">
            <v>253440.00000000003</v>
          </cell>
          <cell r="O167">
            <v>21.12</v>
          </cell>
          <cell r="P167">
            <v>1</v>
          </cell>
          <cell r="Q167">
            <v>60</v>
          </cell>
          <cell r="R167">
            <v>1</v>
          </cell>
          <cell r="S167">
            <v>1.4046444981305601</v>
          </cell>
          <cell r="T167">
            <v>0.75</v>
          </cell>
          <cell r="U167">
            <v>93.361000000000004</v>
          </cell>
          <cell r="V167">
            <v>7.4016611340616851</v>
          </cell>
          <cell r="W167">
            <v>4.3808324978970496</v>
          </cell>
          <cell r="X167">
            <v>27.770678787380646</v>
          </cell>
          <cell r="Y167">
            <v>27.924329547596376</v>
          </cell>
          <cell r="Z167">
            <v>9.4896021492171245E-3</v>
          </cell>
          <cell r="AA167">
            <v>2.1997006847230154E-2</v>
          </cell>
          <cell r="AB167">
            <v>5.5502556253984103</v>
          </cell>
          <cell r="AC167">
            <v>1.0297616156924656</v>
          </cell>
          <cell r="AD167">
            <v>1.2770317281638186</v>
          </cell>
          <cell r="AE167">
            <v>3918.4557169601921</v>
          </cell>
          <cell r="AF167">
            <v>5019.0097802596229</v>
          </cell>
          <cell r="AG167">
            <v>2</v>
          </cell>
          <cell r="AH167">
            <v>1543596.0943299399</v>
          </cell>
          <cell r="AI167">
            <v>-292.90221888167287</v>
          </cell>
          <cell r="AJ167">
            <v>-1.1557063560672066E-3</v>
          </cell>
          <cell r="AK167">
            <v>-292.90221888167287</v>
          </cell>
        </row>
        <row r="168">
          <cell r="B168" t="str">
            <v>20_115_1_60</v>
          </cell>
          <cell r="F168">
            <v>20</v>
          </cell>
          <cell r="G168">
            <v>115</v>
          </cell>
          <cell r="H168">
            <v>7.2585165307393567</v>
          </cell>
          <cell r="R168">
            <v>1</v>
          </cell>
          <cell r="W168">
            <v>4.3808324978970496</v>
          </cell>
          <cell r="X168">
            <v>12.741483469260643</v>
          </cell>
          <cell r="AK168">
            <v>-529.85114353626682</v>
          </cell>
          <cell r="AL168">
            <v>1.1557063560672066E-3</v>
          </cell>
          <cell r="AM168">
            <v>-292.90221888167287</v>
          </cell>
        </row>
        <row r="169">
          <cell r="B169" t="str">
            <v>LoPGas</v>
          </cell>
          <cell r="C169" t="str">
            <v>Branch</v>
          </cell>
          <cell r="D169" t="str">
            <v>x</v>
          </cell>
          <cell r="E169" t="str">
            <v>B</v>
          </cell>
          <cell r="F169">
            <v>20</v>
          </cell>
          <cell r="G169">
            <v>115</v>
          </cell>
          <cell r="J169">
            <v>5.4</v>
          </cell>
          <cell r="K169">
            <v>5.4</v>
          </cell>
          <cell r="L169">
            <v>60</v>
          </cell>
          <cell r="M169">
            <v>25.4</v>
          </cell>
          <cell r="N169">
            <v>13200.000000000002</v>
          </cell>
          <cell r="O169">
            <v>1.2</v>
          </cell>
          <cell r="P169">
            <v>16</v>
          </cell>
          <cell r="Q169">
            <v>30</v>
          </cell>
          <cell r="R169">
            <v>1</v>
          </cell>
          <cell r="S169">
            <v>0.5</v>
          </cell>
          <cell r="T169">
            <v>0.75</v>
          </cell>
          <cell r="U169">
            <v>93.361000000000004</v>
          </cell>
          <cell r="V169">
            <v>3.1763883056118551</v>
          </cell>
          <cell r="W169">
            <v>1.8467418310555637</v>
          </cell>
          <cell r="X169">
            <v>26.224742946980719</v>
          </cell>
          <cell r="Y169">
            <v>27.049485893961442</v>
          </cell>
          <cell r="Z169">
            <v>4.7673002715648671E-2</v>
          </cell>
          <cell r="AA169">
            <v>9.5422692551096699E-2</v>
          </cell>
          <cell r="AB169">
            <v>10.590508807326579</v>
          </cell>
          <cell r="AC169">
            <v>1.468839448416152</v>
          </cell>
          <cell r="AD169">
            <v>1.3002505611910258</v>
          </cell>
          <cell r="AE169">
            <v>204.08623525834332</v>
          </cell>
          <cell r="AF169">
            <v>2338.3231915636902</v>
          </cell>
          <cell r="AG169">
            <v>2</v>
          </cell>
          <cell r="AH169">
            <v>245020.75632133719</v>
          </cell>
          <cell r="AI169">
            <v>-83.346390776443144</v>
          </cell>
          <cell r="AJ169">
            <v>-6.314120513366904E-3</v>
          </cell>
          <cell r="AK169">
            <v>-1333.5422524230903</v>
          </cell>
        </row>
        <row r="170">
          <cell r="B170" t="str">
            <v>LoPGas</v>
          </cell>
          <cell r="C170" t="str">
            <v>Header</v>
          </cell>
          <cell r="D170" t="str">
            <v>x</v>
          </cell>
          <cell r="E170" t="str">
            <v>H</v>
          </cell>
          <cell r="F170">
            <v>20</v>
          </cell>
          <cell r="G170">
            <v>115</v>
          </cell>
          <cell r="J170">
            <v>5.4</v>
          </cell>
          <cell r="K170">
            <v>5.4</v>
          </cell>
          <cell r="L170">
            <v>60</v>
          </cell>
          <cell r="M170">
            <v>27.049485893961442</v>
          </cell>
          <cell r="N170">
            <v>63360</v>
          </cell>
          <cell r="O170">
            <v>5.28</v>
          </cell>
          <cell r="P170">
            <v>1</v>
          </cell>
          <cell r="Q170">
            <v>20</v>
          </cell>
          <cell r="R170">
            <v>1</v>
          </cell>
          <cell r="S170">
            <v>0.73278748682815997</v>
          </cell>
          <cell r="T170">
            <v>0.75</v>
          </cell>
          <cell r="U170">
            <v>93.361000000000004</v>
          </cell>
          <cell r="V170">
            <v>5.1211561977138933</v>
          </cell>
          <cell r="W170">
            <v>3.0000942085125928</v>
          </cell>
          <cell r="X170">
            <v>27.187812841878483</v>
          </cell>
          <cell r="Y170">
            <v>27.326139789795519</v>
          </cell>
          <cell r="Z170">
            <v>8.3960418627695432E-3</v>
          </cell>
          <cell r="AA170">
            <v>3.8268430458182977E-2</v>
          </cell>
          <cell r="AB170">
            <v>8.5114816344094599</v>
          </cell>
          <cell r="AC170">
            <v>1.3237314791471646</v>
          </cell>
          <cell r="AD170">
            <v>1.2923617240250624</v>
          </cell>
          <cell r="AE170">
            <v>979.61392924004792</v>
          </cell>
          <cell r="AF170">
            <v>4903.9122255018174</v>
          </cell>
          <cell r="AG170">
            <v>2</v>
          </cell>
          <cell r="AH170">
            <v>769976.75545273337</v>
          </cell>
          <cell r="AI170">
            <v>-66.464889063563263</v>
          </cell>
          <cell r="AJ170">
            <v>-1.0490039309274505E-3</v>
          </cell>
          <cell r="AK170">
            <v>-66.464889063563263</v>
          </cell>
        </row>
        <row r="171">
          <cell r="B171" t="str">
            <v>LoPGas</v>
          </cell>
          <cell r="C171" t="str">
            <v>Header</v>
          </cell>
          <cell r="D171" t="str">
            <v>x</v>
          </cell>
          <cell r="E171" t="str">
            <v>H</v>
          </cell>
          <cell r="F171">
            <v>20</v>
          </cell>
          <cell r="G171">
            <v>115</v>
          </cell>
          <cell r="J171">
            <v>5.4</v>
          </cell>
          <cell r="K171">
            <v>5.4</v>
          </cell>
          <cell r="L171">
            <v>60</v>
          </cell>
          <cell r="M171">
            <v>27.326139789795519</v>
          </cell>
          <cell r="N171">
            <v>126720</v>
          </cell>
          <cell r="O171">
            <v>10.56</v>
          </cell>
          <cell r="P171">
            <v>1</v>
          </cell>
          <cell r="Q171">
            <v>20</v>
          </cell>
          <cell r="R171">
            <v>1</v>
          </cell>
          <cell r="S171">
            <v>1.01473233779264</v>
          </cell>
          <cell r="T171">
            <v>0.75</v>
          </cell>
          <cell r="U171">
            <v>93.361000000000004</v>
          </cell>
          <cell r="V171">
            <v>3.4181393564904679</v>
          </cell>
          <cell r="W171">
            <v>1.9883651766200749</v>
          </cell>
          <cell r="X171">
            <v>27.40914605687659</v>
          </cell>
          <cell r="Y171">
            <v>27.492152323957662</v>
          </cell>
          <cell r="Z171">
            <v>5.0808974848430832E-3</v>
          </cell>
          <cell r="AA171">
            <v>2.8994967830713685E-2</v>
          </cell>
          <cell r="AB171">
            <v>6.9331063611990746</v>
          </cell>
          <cell r="AC171">
            <v>1.1810878134201062</v>
          </cell>
          <cell r="AD171">
            <v>1.2860487107049701</v>
          </cell>
          <cell r="AE171">
            <v>1959.2278584800958</v>
          </cell>
          <cell r="AF171">
            <v>4832.79938303366</v>
          </cell>
          <cell r="AG171">
            <v>2</v>
          </cell>
          <cell r="AH171">
            <v>1085861.930778556</v>
          </cell>
          <cell r="AI171">
            <v>-80.04427479898871</v>
          </cell>
          <cell r="AJ171">
            <v>-6.3166252208797903E-4</v>
          </cell>
          <cell r="AK171">
            <v>-80.04427479898871</v>
          </cell>
        </row>
        <row r="172">
          <cell r="B172" t="str">
            <v>LoPGas</v>
          </cell>
          <cell r="C172" t="str">
            <v>Header</v>
          </cell>
          <cell r="D172" t="str">
            <v>x</v>
          </cell>
          <cell r="E172" t="str">
            <v>H</v>
          </cell>
          <cell r="F172">
            <v>20</v>
          </cell>
          <cell r="G172">
            <v>115</v>
          </cell>
          <cell r="J172">
            <v>5.4</v>
          </cell>
          <cell r="K172">
            <v>5.4</v>
          </cell>
          <cell r="L172">
            <v>60</v>
          </cell>
          <cell r="M172">
            <v>27.492152323957662</v>
          </cell>
          <cell r="N172">
            <v>190080</v>
          </cell>
          <cell r="O172">
            <v>15.84</v>
          </cell>
          <cell r="P172">
            <v>1</v>
          </cell>
          <cell r="Q172">
            <v>20</v>
          </cell>
          <cell r="R172">
            <v>1</v>
          </cell>
          <cell r="S172">
            <v>1.2386846748934399</v>
          </cell>
          <cell r="T172">
            <v>0.75</v>
          </cell>
          <cell r="U172">
            <v>93.361000000000004</v>
          </cell>
          <cell r="V172">
            <v>2.6279427320843483</v>
          </cell>
          <cell r="W172">
            <v>1.5254497551753623</v>
          </cell>
          <cell r="X172">
            <v>27.554590175561291</v>
          </cell>
          <cell r="Y172">
            <v>27.61702802716492</v>
          </cell>
          <cell r="Z172">
            <v>3.8414017578681792E-3</v>
          </cell>
          <cell r="AA172">
            <v>2.47794461338008E-2</v>
          </cell>
          <cell r="AB172">
            <v>6.0613410564312922</v>
          </cell>
          <cell r="AC172">
            <v>1.0889028474557065</v>
          </cell>
          <cell r="AD172">
            <v>1.2808557088469676</v>
          </cell>
          <cell r="AE172">
            <v>2938.8417877201437</v>
          </cell>
          <cell r="AF172">
            <v>4739.868299860781</v>
          </cell>
          <cell r="AG172">
            <v>2</v>
          </cell>
          <cell r="AH172">
            <v>1319572.681712158</v>
          </cell>
          <cell r="AI172">
            <v>-90.43976079204198</v>
          </cell>
          <cell r="AJ172">
            <v>-4.7579840484028818E-4</v>
          </cell>
          <cell r="AK172">
            <v>-90.43976079204198</v>
          </cell>
        </row>
        <row r="173">
          <cell r="B173" t="str">
            <v>LoPGas</v>
          </cell>
          <cell r="C173" t="str">
            <v>Leader</v>
          </cell>
          <cell r="D173" t="str">
            <v>x</v>
          </cell>
          <cell r="E173" t="str">
            <v>L</v>
          </cell>
          <cell r="F173">
            <v>20</v>
          </cell>
          <cell r="G173">
            <v>115</v>
          </cell>
          <cell r="J173">
            <v>5.4</v>
          </cell>
          <cell r="K173">
            <v>5.4</v>
          </cell>
          <cell r="L173">
            <v>60</v>
          </cell>
          <cell r="M173">
            <v>27.61702802716492</v>
          </cell>
          <cell r="N173">
            <v>253440.00000000003</v>
          </cell>
          <cell r="O173">
            <v>21.12</v>
          </cell>
          <cell r="P173">
            <v>1</v>
          </cell>
          <cell r="Q173">
            <v>100</v>
          </cell>
          <cell r="R173">
            <v>1</v>
          </cell>
          <cell r="S173">
            <v>1.4046444981305601</v>
          </cell>
          <cell r="T173">
            <v>0.75</v>
          </cell>
          <cell r="U173">
            <v>93.361000000000004</v>
          </cell>
          <cell r="V173">
            <v>12.779979712055555</v>
          </cell>
          <cell r="W173">
            <v>7.7450349597799022</v>
          </cell>
          <cell r="X173">
            <v>27.875415869545726</v>
          </cell>
          <cell r="Y173">
            <v>28.133803711926536</v>
          </cell>
          <cell r="Z173">
            <v>1.5958253775938736E-2</v>
          </cell>
          <cell r="AA173">
            <v>2.2121356992378691E-2</v>
          </cell>
          <cell r="AB173">
            <v>5.5502556253984103</v>
          </cell>
          <cell r="AC173">
            <v>1.0297630235682103</v>
          </cell>
          <cell r="AD173">
            <v>1.2770299822262057</v>
          </cell>
          <cell r="AE173">
            <v>3918.4557169601921</v>
          </cell>
          <cell r="AF173">
            <v>5199.8965637146048</v>
          </cell>
          <cell r="AG173">
            <v>2</v>
          </cell>
          <cell r="AH173">
            <v>1544621.2105770013</v>
          </cell>
          <cell r="AI173">
            <v>-486.56786019979421</v>
          </cell>
          <cell r="AJ173">
            <v>-1.9198542463691372E-3</v>
          </cell>
          <cell r="AK173">
            <v>-486.56786019979421</v>
          </cell>
        </row>
        <row r="174">
          <cell r="B174" t="str">
            <v>20_115_1_100</v>
          </cell>
          <cell r="F174">
            <v>20</v>
          </cell>
          <cell r="G174">
            <v>115</v>
          </cell>
          <cell r="H174">
            <v>3.8943140688565023</v>
          </cell>
          <cell r="R174">
            <v>1</v>
          </cell>
          <cell r="W174">
            <v>7.7450349597799022</v>
          </cell>
          <cell r="X174">
            <v>16.105685931143498</v>
          </cell>
          <cell r="AK174">
            <v>-723.51678485438811</v>
          </cell>
          <cell r="AL174">
            <v>1.9198542463691372E-3</v>
          </cell>
          <cell r="AM174">
            <v>-486.56786019979421</v>
          </cell>
        </row>
        <row r="175">
          <cell r="B175" t="str">
            <v>LoPGas</v>
          </cell>
          <cell r="C175" t="str">
            <v>Branch</v>
          </cell>
          <cell r="D175" t="str">
            <v>x</v>
          </cell>
          <cell r="E175" t="str">
            <v>B</v>
          </cell>
          <cell r="F175">
            <v>20</v>
          </cell>
          <cell r="G175">
            <v>115</v>
          </cell>
          <cell r="J175">
            <v>5.4</v>
          </cell>
          <cell r="K175">
            <v>5.4</v>
          </cell>
          <cell r="L175">
            <v>60</v>
          </cell>
          <cell r="M175">
            <v>25.4</v>
          </cell>
          <cell r="N175">
            <v>13200.000000000002</v>
          </cell>
          <cell r="O175">
            <v>1.2</v>
          </cell>
          <cell r="P175">
            <v>16</v>
          </cell>
          <cell r="Q175">
            <v>30</v>
          </cell>
          <cell r="R175">
            <v>1</v>
          </cell>
          <cell r="S175">
            <v>0.5</v>
          </cell>
          <cell r="T175">
            <v>0.75</v>
          </cell>
          <cell r="U175">
            <v>93.361000000000004</v>
          </cell>
          <cell r="V175">
            <v>3.1763883056118551</v>
          </cell>
          <cell r="W175">
            <v>1.8467418310555637</v>
          </cell>
          <cell r="X175">
            <v>26.224742946980719</v>
          </cell>
          <cell r="Y175">
            <v>27.049485893961442</v>
          </cell>
          <cell r="Z175">
            <v>4.7673002715648671E-2</v>
          </cell>
          <cell r="AA175">
            <v>9.5422692551096699E-2</v>
          </cell>
          <cell r="AB175">
            <v>10.590508807326579</v>
          </cell>
          <cell r="AC175">
            <v>1.468839448416152</v>
          </cell>
          <cell r="AD175">
            <v>1.3002505611910258</v>
          </cell>
          <cell r="AE175">
            <v>204.08623525834332</v>
          </cell>
          <cell r="AF175">
            <v>2338.3231915636902</v>
          </cell>
          <cell r="AG175">
            <v>2</v>
          </cell>
          <cell r="AH175">
            <v>245020.75632133719</v>
          </cell>
          <cell r="AI175">
            <v>-83.346390776443144</v>
          </cell>
          <cell r="AJ175">
            <v>-6.314120513366904E-3</v>
          </cell>
          <cell r="AK175">
            <v>-1333.5422524230903</v>
          </cell>
        </row>
        <row r="176">
          <cell r="B176" t="str">
            <v>LoPGas</v>
          </cell>
          <cell r="C176" t="str">
            <v>Header</v>
          </cell>
          <cell r="D176" t="str">
            <v>x</v>
          </cell>
          <cell r="E176" t="str">
            <v>H</v>
          </cell>
          <cell r="F176">
            <v>20</v>
          </cell>
          <cell r="G176">
            <v>115</v>
          </cell>
          <cell r="J176">
            <v>5.4</v>
          </cell>
          <cell r="K176">
            <v>5.4</v>
          </cell>
          <cell r="L176">
            <v>60</v>
          </cell>
          <cell r="M176">
            <v>27.049485893961442</v>
          </cell>
          <cell r="N176">
            <v>63360</v>
          </cell>
          <cell r="O176">
            <v>5.28</v>
          </cell>
          <cell r="P176">
            <v>1</v>
          </cell>
          <cell r="Q176">
            <v>20</v>
          </cell>
          <cell r="R176">
            <v>1</v>
          </cell>
          <cell r="S176">
            <v>0.73278748682815997</v>
          </cell>
          <cell r="T176">
            <v>0.75</v>
          </cell>
          <cell r="U176">
            <v>93.361000000000004</v>
          </cell>
          <cell r="V176">
            <v>5.1211561977138933</v>
          </cell>
          <cell r="W176">
            <v>3.0000942085125928</v>
          </cell>
          <cell r="X176">
            <v>27.187812841878483</v>
          </cell>
          <cell r="Y176">
            <v>27.326139789795519</v>
          </cell>
          <cell r="Z176">
            <v>8.3960418627695432E-3</v>
          </cell>
          <cell r="AA176">
            <v>3.8268430458182977E-2</v>
          </cell>
          <cell r="AB176">
            <v>8.5114816344094599</v>
          </cell>
          <cell r="AC176">
            <v>1.3237314791471646</v>
          </cell>
          <cell r="AD176">
            <v>1.2923617240250624</v>
          </cell>
          <cell r="AE176">
            <v>979.61392924004792</v>
          </cell>
          <cell r="AF176">
            <v>4903.9122255018174</v>
          </cell>
          <cell r="AG176">
            <v>2</v>
          </cell>
          <cell r="AH176">
            <v>769976.75545273337</v>
          </cell>
          <cell r="AI176">
            <v>-66.464889063563263</v>
          </cell>
          <cell r="AJ176">
            <v>-1.0490039309274505E-3</v>
          </cell>
          <cell r="AK176">
            <v>-66.464889063563263</v>
          </cell>
        </row>
        <row r="177">
          <cell r="B177" t="str">
            <v>LoPGas</v>
          </cell>
          <cell r="C177" t="str">
            <v>Header</v>
          </cell>
          <cell r="D177" t="str">
            <v>x</v>
          </cell>
          <cell r="E177" t="str">
            <v>H</v>
          </cell>
          <cell r="F177">
            <v>20</v>
          </cell>
          <cell r="G177">
            <v>115</v>
          </cell>
          <cell r="J177">
            <v>5.4</v>
          </cell>
          <cell r="K177">
            <v>5.4</v>
          </cell>
          <cell r="L177">
            <v>60</v>
          </cell>
          <cell r="M177">
            <v>27.326139789795519</v>
          </cell>
          <cell r="N177">
            <v>126720</v>
          </cell>
          <cell r="O177">
            <v>10.56</v>
          </cell>
          <cell r="P177">
            <v>1</v>
          </cell>
          <cell r="Q177">
            <v>20</v>
          </cell>
          <cell r="R177">
            <v>1</v>
          </cell>
          <cell r="S177">
            <v>1.01473233779264</v>
          </cell>
          <cell r="T177">
            <v>0.75</v>
          </cell>
          <cell r="U177">
            <v>93.361000000000004</v>
          </cell>
          <cell r="V177">
            <v>3.4181393564904679</v>
          </cell>
          <cell r="W177">
            <v>1.9883651766200749</v>
          </cell>
          <cell r="X177">
            <v>27.40914605687659</v>
          </cell>
          <cell r="Y177">
            <v>27.492152323957662</v>
          </cell>
          <cell r="Z177">
            <v>5.0808974848430832E-3</v>
          </cell>
          <cell r="AA177">
            <v>2.8994967830713685E-2</v>
          </cell>
          <cell r="AB177">
            <v>6.9331063611990746</v>
          </cell>
          <cell r="AC177">
            <v>1.1810878134201062</v>
          </cell>
          <cell r="AD177">
            <v>1.2860487107049701</v>
          </cell>
          <cell r="AE177">
            <v>1959.2278584800958</v>
          </cell>
          <cell r="AF177">
            <v>4832.79938303366</v>
          </cell>
          <cell r="AG177">
            <v>2</v>
          </cell>
          <cell r="AH177">
            <v>1085861.930778556</v>
          </cell>
          <cell r="AI177">
            <v>-80.04427479898871</v>
          </cell>
          <cell r="AJ177">
            <v>-6.3166252208797903E-4</v>
          </cell>
          <cell r="AK177">
            <v>-80.04427479898871</v>
          </cell>
        </row>
        <row r="178">
          <cell r="B178" t="str">
            <v>LoPGas</v>
          </cell>
          <cell r="C178" t="str">
            <v>Header</v>
          </cell>
          <cell r="D178" t="str">
            <v>x</v>
          </cell>
          <cell r="E178" t="str">
            <v>H</v>
          </cell>
          <cell r="F178">
            <v>20</v>
          </cell>
          <cell r="G178">
            <v>115</v>
          </cell>
          <cell r="J178">
            <v>5.4</v>
          </cell>
          <cell r="K178">
            <v>5.4</v>
          </cell>
          <cell r="L178">
            <v>60</v>
          </cell>
          <cell r="M178">
            <v>27.492152323957662</v>
          </cell>
          <cell r="N178">
            <v>190080</v>
          </cell>
          <cell r="O178">
            <v>15.84</v>
          </cell>
          <cell r="P178">
            <v>1</v>
          </cell>
          <cell r="Q178">
            <v>20</v>
          </cell>
          <cell r="R178">
            <v>1</v>
          </cell>
          <cell r="S178">
            <v>1.2386846748934399</v>
          </cell>
          <cell r="T178">
            <v>0.75</v>
          </cell>
          <cell r="U178">
            <v>93.361000000000004</v>
          </cell>
          <cell r="V178">
            <v>2.6279427320843483</v>
          </cell>
          <cell r="W178">
            <v>1.5254497551753623</v>
          </cell>
          <cell r="X178">
            <v>27.554590175561291</v>
          </cell>
          <cell r="Y178">
            <v>27.61702802716492</v>
          </cell>
          <cell r="Z178">
            <v>3.8414017578681792E-3</v>
          </cell>
          <cell r="AA178">
            <v>2.47794461338008E-2</v>
          </cell>
          <cell r="AB178">
            <v>6.0613410564312922</v>
          </cell>
          <cell r="AC178">
            <v>1.0889028474557065</v>
          </cell>
          <cell r="AD178">
            <v>1.2808557088469676</v>
          </cell>
          <cell r="AE178">
            <v>2938.8417877201437</v>
          </cell>
          <cell r="AF178">
            <v>4739.868299860781</v>
          </cell>
          <cell r="AG178">
            <v>2</v>
          </cell>
          <cell r="AH178">
            <v>1319572.681712158</v>
          </cell>
          <cell r="AI178">
            <v>-90.43976079204198</v>
          </cell>
          <cell r="AJ178">
            <v>-4.7579840484028818E-4</v>
          </cell>
          <cell r="AK178">
            <v>-90.43976079204198</v>
          </cell>
        </row>
        <row r="179">
          <cell r="B179" t="str">
            <v>LoPGas</v>
          </cell>
          <cell r="C179" t="str">
            <v>Leader</v>
          </cell>
          <cell r="D179" t="str">
            <v>x</v>
          </cell>
          <cell r="E179" t="str">
            <v>L</v>
          </cell>
          <cell r="F179">
            <v>20</v>
          </cell>
          <cell r="G179">
            <v>115</v>
          </cell>
          <cell r="J179">
            <v>5.4</v>
          </cell>
          <cell r="K179">
            <v>5.4</v>
          </cell>
          <cell r="L179">
            <v>60</v>
          </cell>
          <cell r="M179">
            <v>27.61702802716492</v>
          </cell>
          <cell r="N179">
            <v>253440.00000000003</v>
          </cell>
          <cell r="O179">
            <v>21.12</v>
          </cell>
          <cell r="P179">
            <v>1</v>
          </cell>
          <cell r="Q179">
            <v>150</v>
          </cell>
          <cell r="R179">
            <v>1</v>
          </cell>
          <cell r="S179">
            <v>1.4046444981305601</v>
          </cell>
          <cell r="T179">
            <v>0.75</v>
          </cell>
          <cell r="U179">
            <v>93.361000000000004</v>
          </cell>
          <cell r="V179">
            <v>20.138993552250717</v>
          </cell>
          <cell r="W179">
            <v>12.638674158465733</v>
          </cell>
          <cell r="X179">
            <v>28.009388235261948</v>
          </cell>
          <cell r="Y179">
            <v>28.401748443358976</v>
          </cell>
          <cell r="Z179">
            <v>2.423250147800915E-2</v>
          </cell>
          <cell r="AA179">
            <v>2.228986810422165E-2</v>
          </cell>
          <cell r="AB179">
            <v>5.5502556253984103</v>
          </cell>
          <cell r="AC179">
            <v>1.0297648081654898</v>
          </cell>
          <cell r="AD179">
            <v>1.2770277691148098</v>
          </cell>
          <cell r="AE179">
            <v>3918.4557169601921</v>
          </cell>
          <cell r="AF179">
            <v>5463.1654531645218</v>
          </cell>
          <cell r="AG179">
            <v>2</v>
          </cell>
          <cell r="AH179">
            <v>1546019.6368959341</v>
          </cell>
          <cell r="AI179">
            <v>-726.76849826291289</v>
          </cell>
          <cell r="AJ179">
            <v>-2.8676156023631346E-3</v>
          </cell>
          <cell r="AK179">
            <v>-726.76849826291289</v>
          </cell>
        </row>
        <row r="180">
          <cell r="B180" t="str">
            <v>20_115_1_150</v>
          </cell>
          <cell r="F180">
            <v>20</v>
          </cell>
          <cell r="G180">
            <v>115</v>
          </cell>
          <cell r="H180">
            <v>-0.99932512982932664</v>
          </cell>
          <cell r="R180">
            <v>1</v>
          </cell>
          <cell r="W180">
            <v>12.638674158465733</v>
          </cell>
          <cell r="X180">
            <v>20.999325129829327</v>
          </cell>
          <cell r="AK180">
            <v>-963.71742291750684</v>
          </cell>
          <cell r="AL180">
            <v>2.8676156023631346E-3</v>
          </cell>
          <cell r="AM180">
            <v>-726.76849826291289</v>
          </cell>
        </row>
        <row r="181">
          <cell r="B181" t="str">
            <v>LoPGas</v>
          </cell>
          <cell r="C181" t="str">
            <v>Branch</v>
          </cell>
          <cell r="D181" t="str">
            <v>x</v>
          </cell>
          <cell r="E181" t="str">
            <v>B</v>
          </cell>
          <cell r="F181">
            <v>20</v>
          </cell>
          <cell r="G181">
            <v>115</v>
          </cell>
          <cell r="J181">
            <v>5.4</v>
          </cell>
          <cell r="K181">
            <v>5.4</v>
          </cell>
          <cell r="L181">
            <v>60</v>
          </cell>
          <cell r="M181">
            <v>25.4</v>
          </cell>
          <cell r="N181">
            <v>13200.000000000002</v>
          </cell>
          <cell r="O181">
            <v>1.2</v>
          </cell>
          <cell r="P181">
            <v>16</v>
          </cell>
          <cell r="Q181">
            <v>30</v>
          </cell>
          <cell r="R181">
            <v>1</v>
          </cell>
          <cell r="S181">
            <v>0.5</v>
          </cell>
          <cell r="T181">
            <v>0.75</v>
          </cell>
          <cell r="U181">
            <v>93.361000000000004</v>
          </cell>
          <cell r="V181">
            <v>3.1763883056118551</v>
          </cell>
          <cell r="W181">
            <v>1.8467418310555637</v>
          </cell>
          <cell r="X181">
            <v>26.224742946980719</v>
          </cell>
          <cell r="Y181">
            <v>27.049485893961442</v>
          </cell>
          <cell r="Z181">
            <v>4.7673002715648671E-2</v>
          </cell>
          <cell r="AA181">
            <v>9.5422692551096699E-2</v>
          </cell>
          <cell r="AB181">
            <v>10.590508807326579</v>
          </cell>
          <cell r="AC181">
            <v>1.468839448416152</v>
          </cell>
          <cell r="AD181">
            <v>1.3002505611910258</v>
          </cell>
          <cell r="AE181">
            <v>204.08623525834332</v>
          </cell>
          <cell r="AF181">
            <v>2338.3231915636902</v>
          </cell>
          <cell r="AG181">
            <v>2</v>
          </cell>
          <cell r="AH181">
            <v>245020.75632133719</v>
          </cell>
          <cell r="AI181">
            <v>-83.346390776443144</v>
          </cell>
          <cell r="AJ181">
            <v>-6.314120513366904E-3</v>
          </cell>
          <cell r="AK181">
            <v>-1333.5422524230903</v>
          </cell>
        </row>
        <row r="182">
          <cell r="B182" t="str">
            <v>LoPGas</v>
          </cell>
          <cell r="C182" t="str">
            <v>Header</v>
          </cell>
          <cell r="D182" t="str">
            <v>x</v>
          </cell>
          <cell r="E182" t="str">
            <v>H</v>
          </cell>
          <cell r="F182">
            <v>20</v>
          </cell>
          <cell r="G182">
            <v>115</v>
          </cell>
          <cell r="J182">
            <v>5.4</v>
          </cell>
          <cell r="K182">
            <v>5.4</v>
          </cell>
          <cell r="L182">
            <v>60</v>
          </cell>
          <cell r="M182">
            <v>27.049485893961442</v>
          </cell>
          <cell r="N182">
            <v>63360</v>
          </cell>
          <cell r="O182">
            <v>5.28</v>
          </cell>
          <cell r="P182">
            <v>1</v>
          </cell>
          <cell r="Q182">
            <v>20</v>
          </cell>
          <cell r="R182">
            <v>1</v>
          </cell>
          <cell r="S182">
            <v>0.73278748682815997</v>
          </cell>
          <cell r="T182">
            <v>0.75</v>
          </cell>
          <cell r="U182">
            <v>93.361000000000004</v>
          </cell>
          <cell r="V182">
            <v>5.1211561977138933</v>
          </cell>
          <cell r="W182">
            <v>3.0000942085125928</v>
          </cell>
          <cell r="X182">
            <v>27.187812841878483</v>
          </cell>
          <cell r="Y182">
            <v>27.326139789795519</v>
          </cell>
          <cell r="Z182">
            <v>8.3960418627695432E-3</v>
          </cell>
          <cell r="AA182">
            <v>3.8268430458182977E-2</v>
          </cell>
          <cell r="AB182">
            <v>8.5114816344094599</v>
          </cell>
          <cell r="AC182">
            <v>1.3237314791471646</v>
          </cell>
          <cell r="AD182">
            <v>1.2923617240250624</v>
          </cell>
          <cell r="AE182">
            <v>979.61392924004792</v>
          </cell>
          <cell r="AF182">
            <v>4903.9122255018174</v>
          </cell>
          <cell r="AG182">
            <v>2</v>
          </cell>
          <cell r="AH182">
            <v>769976.75545273337</v>
          </cell>
          <cell r="AI182">
            <v>-66.464889063563263</v>
          </cell>
          <cell r="AJ182">
            <v>-1.0490039309274505E-3</v>
          </cell>
          <cell r="AK182">
            <v>-66.464889063563263</v>
          </cell>
        </row>
        <row r="183">
          <cell r="B183" t="str">
            <v>LoPGas</v>
          </cell>
          <cell r="C183" t="str">
            <v>Header</v>
          </cell>
          <cell r="D183" t="str">
            <v>x</v>
          </cell>
          <cell r="E183" t="str">
            <v>H</v>
          </cell>
          <cell r="F183">
            <v>20</v>
          </cell>
          <cell r="G183">
            <v>115</v>
          </cell>
          <cell r="J183">
            <v>5.4</v>
          </cell>
          <cell r="K183">
            <v>5.4</v>
          </cell>
          <cell r="L183">
            <v>60</v>
          </cell>
          <cell r="M183">
            <v>27.326139789795519</v>
          </cell>
          <cell r="N183">
            <v>126720</v>
          </cell>
          <cell r="O183">
            <v>10.56</v>
          </cell>
          <cell r="P183">
            <v>1</v>
          </cell>
          <cell r="Q183">
            <v>20</v>
          </cell>
          <cell r="R183">
            <v>1</v>
          </cell>
          <cell r="S183">
            <v>1.01473233779264</v>
          </cell>
          <cell r="T183">
            <v>0.75</v>
          </cell>
          <cell r="U183">
            <v>93.361000000000004</v>
          </cell>
          <cell r="V183">
            <v>3.4181393564904679</v>
          </cell>
          <cell r="W183">
            <v>1.9883651766200749</v>
          </cell>
          <cell r="X183">
            <v>27.40914605687659</v>
          </cell>
          <cell r="Y183">
            <v>27.492152323957662</v>
          </cell>
          <cell r="Z183">
            <v>5.0808974848430832E-3</v>
          </cell>
          <cell r="AA183">
            <v>2.8994967830713685E-2</v>
          </cell>
          <cell r="AB183">
            <v>6.9331063611990746</v>
          </cell>
          <cell r="AC183">
            <v>1.1810878134201062</v>
          </cell>
          <cell r="AD183">
            <v>1.2860487107049701</v>
          </cell>
          <cell r="AE183">
            <v>1959.2278584800958</v>
          </cell>
          <cell r="AF183">
            <v>4832.79938303366</v>
          </cell>
          <cell r="AG183">
            <v>2</v>
          </cell>
          <cell r="AH183">
            <v>1085861.930778556</v>
          </cell>
          <cell r="AI183">
            <v>-80.04427479898871</v>
          </cell>
          <cell r="AJ183">
            <v>-6.3166252208797903E-4</v>
          </cell>
          <cell r="AK183">
            <v>-80.04427479898871</v>
          </cell>
        </row>
        <row r="184">
          <cell r="B184" t="str">
            <v>LoPGas</v>
          </cell>
          <cell r="C184" t="str">
            <v>Header</v>
          </cell>
          <cell r="D184" t="str">
            <v>x</v>
          </cell>
          <cell r="E184" t="str">
            <v>H</v>
          </cell>
          <cell r="F184">
            <v>20</v>
          </cell>
          <cell r="G184">
            <v>115</v>
          </cell>
          <cell r="J184">
            <v>5.4</v>
          </cell>
          <cell r="K184">
            <v>5.4</v>
          </cell>
          <cell r="L184">
            <v>60</v>
          </cell>
          <cell r="M184">
            <v>27.492152323957662</v>
          </cell>
          <cell r="N184">
            <v>190080</v>
          </cell>
          <cell r="O184">
            <v>15.84</v>
          </cell>
          <cell r="P184">
            <v>1</v>
          </cell>
          <cell r="Q184">
            <v>20</v>
          </cell>
          <cell r="R184">
            <v>1</v>
          </cell>
          <cell r="S184">
            <v>1.2386846748934399</v>
          </cell>
          <cell r="T184">
            <v>0.75</v>
          </cell>
          <cell r="U184">
            <v>93.361000000000004</v>
          </cell>
          <cell r="V184">
            <v>2.6279427320843483</v>
          </cell>
          <cell r="W184">
            <v>1.5254497551753623</v>
          </cell>
          <cell r="X184">
            <v>27.554590175561291</v>
          </cell>
          <cell r="Y184">
            <v>27.61702802716492</v>
          </cell>
          <cell r="Z184">
            <v>3.8414017578681792E-3</v>
          </cell>
          <cell r="AA184">
            <v>2.47794461338008E-2</v>
          </cell>
          <cell r="AB184">
            <v>6.0613410564312922</v>
          </cell>
          <cell r="AC184">
            <v>1.0889028474557065</v>
          </cell>
          <cell r="AD184">
            <v>1.2808557088469676</v>
          </cell>
          <cell r="AE184">
            <v>2938.8417877201437</v>
          </cell>
          <cell r="AF184">
            <v>4739.868299860781</v>
          </cell>
          <cell r="AG184">
            <v>2</v>
          </cell>
          <cell r="AH184">
            <v>1319572.681712158</v>
          </cell>
          <cell r="AI184">
            <v>-90.43976079204198</v>
          </cell>
          <cell r="AJ184">
            <v>-4.7579840484028818E-4</v>
          </cell>
          <cell r="AK184">
            <v>-90.43976079204198</v>
          </cell>
        </row>
        <row r="185">
          <cell r="B185" t="str">
            <v>LoPGas</v>
          </cell>
          <cell r="C185" t="str">
            <v>Leader</v>
          </cell>
          <cell r="D185" t="str">
            <v>x</v>
          </cell>
          <cell r="E185" t="str">
            <v>L</v>
          </cell>
          <cell r="F185">
            <v>20</v>
          </cell>
          <cell r="G185">
            <v>115</v>
          </cell>
          <cell r="J185">
            <v>5.4</v>
          </cell>
          <cell r="K185">
            <v>5.4</v>
          </cell>
          <cell r="L185">
            <v>60</v>
          </cell>
          <cell r="M185">
            <v>27.61702802716492</v>
          </cell>
          <cell r="N185">
            <v>253440.00000000003</v>
          </cell>
          <cell r="O185">
            <v>21.12</v>
          </cell>
          <cell r="P185">
            <v>1</v>
          </cell>
          <cell r="Q185">
            <v>200</v>
          </cell>
          <cell r="R185">
            <v>1</v>
          </cell>
          <cell r="S185">
            <v>1.4046444981305601</v>
          </cell>
          <cell r="T185">
            <v>0.75</v>
          </cell>
          <cell r="U185">
            <v>93.361000000000004</v>
          </cell>
          <cell r="V185">
            <v>28.394099516515357</v>
          </cell>
          <cell r="W185">
            <v>18.596301521898379</v>
          </cell>
          <cell r="X185">
            <v>28.147127851503711</v>
          </cell>
          <cell r="Y185">
            <v>28.677227675842499</v>
          </cell>
          <cell r="Z185">
            <v>3.2739417789291902E-2</v>
          </cell>
          <cell r="AA185">
            <v>2.247036826320814E-2</v>
          </cell>
          <cell r="AB185">
            <v>5.5502556253984103</v>
          </cell>
          <cell r="AC185">
            <v>1.0297666209711951</v>
          </cell>
          <cell r="AD185">
            <v>1.2770255210294876</v>
          </cell>
          <cell r="AE185">
            <v>3918.4557169601921</v>
          </cell>
          <cell r="AF185">
            <v>5777.4033899692395</v>
          </cell>
          <cell r="AG185">
            <v>2</v>
          </cell>
          <cell r="AH185">
            <v>1547564.2140068014</v>
          </cell>
          <cell r="AI185">
            <v>-964.7850630311101</v>
          </cell>
          <cell r="AJ185">
            <v>-3.8067592449144176E-3</v>
          </cell>
          <cell r="AK185">
            <v>-964.7850630311101</v>
          </cell>
        </row>
        <row r="186">
          <cell r="B186" t="str">
            <v>20_115_1_200</v>
          </cell>
          <cell r="F186">
            <v>20</v>
          </cell>
          <cell r="G186">
            <v>115</v>
          </cell>
          <cell r="H186">
            <v>-6.9569524932619728</v>
          </cell>
          <cell r="R186">
            <v>1</v>
          </cell>
          <cell r="W186">
            <v>18.596301521898379</v>
          </cell>
          <cell r="X186">
            <v>26.956952493261973</v>
          </cell>
          <cell r="AK186">
            <v>-1201.7339876857041</v>
          </cell>
          <cell r="AL186">
            <v>3.8067592449144176E-3</v>
          </cell>
          <cell r="AM186">
            <v>-964.7850630311101</v>
          </cell>
        </row>
        <row r="187">
          <cell r="B187" t="str">
            <v>LoPGas</v>
          </cell>
          <cell r="C187" t="str">
            <v>Branch</v>
          </cell>
          <cell r="D187" t="str">
            <v>x</v>
          </cell>
          <cell r="E187" t="str">
            <v>B</v>
          </cell>
          <cell r="F187">
            <v>30</v>
          </cell>
          <cell r="G187">
            <v>115</v>
          </cell>
          <cell r="J187">
            <v>5.4</v>
          </cell>
          <cell r="K187">
            <v>5.4</v>
          </cell>
          <cell r="L187">
            <v>60</v>
          </cell>
          <cell r="M187">
            <v>35.4</v>
          </cell>
          <cell r="N187">
            <v>13200.000000000002</v>
          </cell>
          <cell r="O187">
            <v>1.2</v>
          </cell>
          <cell r="P187">
            <v>16</v>
          </cell>
          <cell r="Q187">
            <v>30</v>
          </cell>
          <cell r="R187">
            <v>1</v>
          </cell>
          <cell r="S187">
            <v>0.5</v>
          </cell>
          <cell r="T187">
            <v>0.75</v>
          </cell>
          <cell r="U187">
            <v>112.07299999999999</v>
          </cell>
          <cell r="V187">
            <v>2.5683372880264468</v>
          </cell>
          <cell r="W187">
            <v>1.2952789439482402</v>
          </cell>
          <cell r="X187">
            <v>35.970841146133523</v>
          </cell>
          <cell r="Y187">
            <v>36.541682292267055</v>
          </cell>
          <cell r="Z187">
            <v>4.6409849279148707E-2</v>
          </cell>
          <cell r="AA187">
            <v>9.372503387648301E-2</v>
          </cell>
          <cell r="AB187">
            <v>10.590508807326579</v>
          </cell>
          <cell r="AC187">
            <v>1.5116688462663237</v>
          </cell>
          <cell r="AD187">
            <v>1.2634111775338803</v>
          </cell>
          <cell r="AE187">
            <v>201.39398095738946</v>
          </cell>
          <cell r="AF187">
            <v>1903.7736748196137</v>
          </cell>
          <cell r="AG187">
            <v>2</v>
          </cell>
          <cell r="AH187">
            <v>235606.65254909598</v>
          </cell>
          <cell r="AI187">
            <v>-59.096825679200563</v>
          </cell>
          <cell r="AJ187">
            <v>-4.4770322484242843E-3</v>
          </cell>
          <cell r="AK187">
            <v>-945.54921086720901</v>
          </cell>
        </row>
        <row r="188">
          <cell r="B188" t="str">
            <v>LoPGas</v>
          </cell>
          <cell r="C188" t="str">
            <v>Header</v>
          </cell>
          <cell r="D188" t="str">
            <v>x</v>
          </cell>
          <cell r="E188" t="str">
            <v>H</v>
          </cell>
          <cell r="F188">
            <v>30</v>
          </cell>
          <cell r="G188">
            <v>115</v>
          </cell>
          <cell r="J188">
            <v>5.4</v>
          </cell>
          <cell r="K188">
            <v>5.4</v>
          </cell>
          <cell r="L188">
            <v>60</v>
          </cell>
          <cell r="M188">
            <v>36.541682292267055</v>
          </cell>
          <cell r="N188">
            <v>63360</v>
          </cell>
          <cell r="O188">
            <v>5.28</v>
          </cell>
          <cell r="P188">
            <v>1</v>
          </cell>
          <cell r="Q188">
            <v>20</v>
          </cell>
          <cell r="R188">
            <v>1</v>
          </cell>
          <cell r="S188">
            <v>0.73278748682815997</v>
          </cell>
          <cell r="T188">
            <v>0.75</v>
          </cell>
          <cell r="U188">
            <v>112.07299999999999</v>
          </cell>
          <cell r="V188">
            <v>4.1110019120243626</v>
          </cell>
          <cell r="W188">
            <v>2.0826456157150659</v>
          </cell>
          <cell r="X188">
            <v>36.63702734584399</v>
          </cell>
          <cell r="Y188">
            <v>36.732372399420917</v>
          </cell>
          <cell r="Z188">
            <v>8.1288909771649598E-3</v>
          </cell>
          <cell r="AA188">
            <v>3.7521215795826568E-2</v>
          </cell>
          <cell r="AB188">
            <v>8.5114816344094599</v>
          </cell>
          <cell r="AC188">
            <v>1.3623198871182991</v>
          </cell>
          <cell r="AD188">
            <v>1.2557549168247009</v>
          </cell>
          <cell r="AE188">
            <v>966.69110859546925</v>
          </cell>
          <cell r="AF188">
            <v>3971.3613229525304</v>
          </cell>
          <cell r="AG188">
            <v>2</v>
          </cell>
          <cell r="AH188">
            <v>740764.53851472982</v>
          </cell>
          <cell r="AI188">
            <v>-47.143743717495759</v>
          </cell>
          <cell r="AJ188">
            <v>-7.4406161170290021E-4</v>
          </cell>
          <cell r="AK188">
            <v>-47.143743717495759</v>
          </cell>
        </row>
        <row r="189">
          <cell r="B189" t="str">
            <v>LoPGas</v>
          </cell>
          <cell r="C189" t="str">
            <v>Header</v>
          </cell>
          <cell r="D189" t="str">
            <v>x</v>
          </cell>
          <cell r="E189" t="str">
            <v>H</v>
          </cell>
          <cell r="F189">
            <v>30</v>
          </cell>
          <cell r="G189">
            <v>115</v>
          </cell>
          <cell r="J189">
            <v>5.4</v>
          </cell>
          <cell r="K189">
            <v>5.4</v>
          </cell>
          <cell r="L189">
            <v>60</v>
          </cell>
          <cell r="M189">
            <v>36.732372399420917</v>
          </cell>
          <cell r="N189">
            <v>126720</v>
          </cell>
          <cell r="O189">
            <v>10.56</v>
          </cell>
          <cell r="P189">
            <v>1</v>
          </cell>
          <cell r="Q189">
            <v>20</v>
          </cell>
          <cell r="R189">
            <v>1</v>
          </cell>
          <cell r="S189">
            <v>1.01473233779264</v>
          </cell>
          <cell r="T189">
            <v>0.75</v>
          </cell>
          <cell r="U189">
            <v>112.07299999999999</v>
          </cell>
          <cell r="V189">
            <v>2.7519677725216152</v>
          </cell>
          <cell r="W189">
            <v>1.3888724630589273</v>
          </cell>
          <cell r="X189">
            <v>36.789643363820794</v>
          </cell>
          <cell r="Y189">
            <v>36.84691432822067</v>
          </cell>
          <cell r="Z189">
            <v>4.9228022197203014E-3</v>
          </cell>
          <cell r="AA189">
            <v>2.8444313558092248E-2</v>
          </cell>
          <cell r="AB189">
            <v>6.9331063611990746</v>
          </cell>
          <cell r="AC189">
            <v>1.2156610779623471</v>
          </cell>
          <cell r="AD189">
            <v>1.2494736297918441</v>
          </cell>
          <cell r="AE189">
            <v>1933.3822171909385</v>
          </cell>
          <cell r="AF189">
            <v>3927.6686275065804</v>
          </cell>
          <cell r="AG189">
            <v>2</v>
          </cell>
          <cell r="AH189">
            <v>1044923.4617771491</v>
          </cell>
          <cell r="AI189">
            <v>-56.768273179427922</v>
          </cell>
          <cell r="AJ189">
            <v>-4.4798195375179864E-4</v>
          </cell>
          <cell r="AK189">
            <v>-56.768273179427922</v>
          </cell>
        </row>
        <row r="190">
          <cell r="B190" t="str">
            <v>LoPGas</v>
          </cell>
          <cell r="C190" t="str">
            <v>Header</v>
          </cell>
          <cell r="D190" t="str">
            <v>x</v>
          </cell>
          <cell r="E190" t="str">
            <v>H</v>
          </cell>
          <cell r="F190">
            <v>30</v>
          </cell>
          <cell r="G190">
            <v>115</v>
          </cell>
          <cell r="J190">
            <v>5.4</v>
          </cell>
          <cell r="K190">
            <v>5.4</v>
          </cell>
          <cell r="L190">
            <v>60</v>
          </cell>
          <cell r="M190">
            <v>36.84691432822067</v>
          </cell>
          <cell r="N190">
            <v>190080</v>
          </cell>
          <cell r="O190">
            <v>15.84</v>
          </cell>
          <cell r="P190">
            <v>1</v>
          </cell>
          <cell r="Q190">
            <v>20</v>
          </cell>
          <cell r="R190">
            <v>1</v>
          </cell>
          <cell r="S190">
            <v>1.2386846748934399</v>
          </cell>
          <cell r="T190">
            <v>0.75</v>
          </cell>
          <cell r="U190">
            <v>112.07299999999999</v>
          </cell>
          <cell r="V190">
            <v>2.1183583619528306</v>
          </cell>
          <cell r="W190">
            <v>1.0659318868261174</v>
          </cell>
          <cell r="X190">
            <v>36.890006961901349</v>
          </cell>
          <cell r="Y190">
            <v>36.933099595582036</v>
          </cell>
          <cell r="Z190">
            <v>3.7224095562526927E-3</v>
          </cell>
          <cell r="AA190">
            <v>2.4313565981304124E-2</v>
          </cell>
          <cell r="AB190">
            <v>6.0613410564312922</v>
          </cell>
          <cell r="AC190">
            <v>1.1208285597329171</v>
          </cell>
          <cell r="AD190">
            <v>1.2443717787452802</v>
          </cell>
          <cell r="AE190">
            <v>2900.0733257864076</v>
          </cell>
          <cell r="AF190">
            <v>3858.1643982707974</v>
          </cell>
          <cell r="AG190">
            <v>2</v>
          </cell>
          <cell r="AH190">
            <v>1270004.3018371733</v>
          </cell>
          <cell r="AI190">
            <v>-64.136599418534729</v>
          </cell>
          <cell r="AJ190">
            <v>-3.3741897842242595E-4</v>
          </cell>
          <cell r="AK190">
            <v>-64.136599418534729</v>
          </cell>
        </row>
        <row r="191">
          <cell r="B191" t="str">
            <v>LoPGas</v>
          </cell>
          <cell r="C191" t="str">
            <v>Leader</v>
          </cell>
          <cell r="D191" t="str">
            <v>x</v>
          </cell>
          <cell r="E191" t="str">
            <v>L</v>
          </cell>
          <cell r="F191">
            <v>30</v>
          </cell>
          <cell r="G191">
            <v>115</v>
          </cell>
          <cell r="J191">
            <v>5.4</v>
          </cell>
          <cell r="K191">
            <v>5.4</v>
          </cell>
          <cell r="L191">
            <v>60</v>
          </cell>
          <cell r="M191">
            <v>36.933099595582036</v>
          </cell>
          <cell r="N191">
            <v>253440.00000000003</v>
          </cell>
          <cell r="O191">
            <v>21.12</v>
          </cell>
          <cell r="P191">
            <v>1</v>
          </cell>
          <cell r="Q191">
            <v>40</v>
          </cell>
          <cell r="R191">
            <v>1</v>
          </cell>
          <cell r="S191">
            <v>1.4046444981305601</v>
          </cell>
          <cell r="T191">
            <v>0.75</v>
          </cell>
          <cell r="U191">
            <v>112.07299999999999</v>
          </cell>
          <cell r="V191">
            <v>3.8897423650453411</v>
          </cell>
          <cell r="W191">
            <v>1.9687779638355458</v>
          </cell>
          <cell r="X191">
            <v>37.003272388086089</v>
          </cell>
          <cell r="Y191">
            <v>37.073445180590149</v>
          </cell>
          <cell r="Z191">
            <v>6.0842845179682747E-3</v>
          </cell>
          <cell r="AA191">
            <v>2.1495030116028036E-2</v>
          </cell>
          <cell r="AB191">
            <v>5.5502556253984103</v>
          </cell>
          <cell r="AC191">
            <v>1.0599671946237641</v>
          </cell>
          <cell r="AD191">
            <v>1.2406405239279965</v>
          </cell>
          <cell r="AE191">
            <v>3866.7644343818774</v>
          </cell>
          <cell r="AF191">
            <v>3996.033152381151</v>
          </cell>
          <cell r="AG191">
            <v>2</v>
          </cell>
          <cell r="AH191">
            <v>1485003.7045445396</v>
          </cell>
          <cell r="AI191">
            <v>-138.70708468445028</v>
          </cell>
          <cell r="AJ191">
            <v>-5.4729752479659981E-4</v>
          </cell>
          <cell r="AK191">
            <v>-138.70708468445028</v>
          </cell>
        </row>
        <row r="192">
          <cell r="B192" t="str">
            <v>30_115_1_40</v>
          </cell>
          <cell r="F192">
            <v>30</v>
          </cell>
          <cell r="G192">
            <v>115</v>
          </cell>
          <cell r="H192">
            <v>22.198493126616103</v>
          </cell>
          <cell r="R192">
            <v>1</v>
          </cell>
          <cell r="W192">
            <v>1.9687779638355458</v>
          </cell>
          <cell r="X192">
            <v>7.8015068733838966</v>
          </cell>
          <cell r="AK192">
            <v>-306.7557009999087</v>
          </cell>
          <cell r="AL192">
            <v>5.4729752479659981E-4</v>
          </cell>
          <cell r="AM192">
            <v>-138.70708468445028</v>
          </cell>
        </row>
        <row r="193">
          <cell r="B193" t="str">
            <v>LoPGas</v>
          </cell>
          <cell r="C193" t="str">
            <v>Branch</v>
          </cell>
          <cell r="D193" t="str">
            <v>x</v>
          </cell>
          <cell r="E193" t="str">
            <v>B</v>
          </cell>
          <cell r="F193">
            <v>30</v>
          </cell>
          <cell r="G193">
            <v>115</v>
          </cell>
          <cell r="J193">
            <v>5.4</v>
          </cell>
          <cell r="K193">
            <v>5.4</v>
          </cell>
          <cell r="L193">
            <v>60</v>
          </cell>
          <cell r="M193">
            <v>35.4</v>
          </cell>
          <cell r="N193">
            <v>13200.000000000002</v>
          </cell>
          <cell r="O193">
            <v>1.2</v>
          </cell>
          <cell r="P193">
            <v>16</v>
          </cell>
          <cell r="Q193">
            <v>30</v>
          </cell>
          <cell r="R193">
            <v>1</v>
          </cell>
          <cell r="S193">
            <v>0.5</v>
          </cell>
          <cell r="T193">
            <v>0.75</v>
          </cell>
          <cell r="U193">
            <v>112.07299999999999</v>
          </cell>
          <cell r="V193">
            <v>2.5683372880264468</v>
          </cell>
          <cell r="W193">
            <v>1.2952789439482402</v>
          </cell>
          <cell r="X193">
            <v>35.970841146133523</v>
          </cell>
          <cell r="Y193">
            <v>36.541682292267055</v>
          </cell>
          <cell r="Z193">
            <v>4.6409849279148707E-2</v>
          </cell>
          <cell r="AA193">
            <v>9.372503387648301E-2</v>
          </cell>
          <cell r="AB193">
            <v>10.590508807326579</v>
          </cell>
          <cell r="AC193">
            <v>1.5116688462663237</v>
          </cell>
          <cell r="AD193">
            <v>1.2634111775338803</v>
          </cell>
          <cell r="AE193">
            <v>201.39398095738946</v>
          </cell>
          <cell r="AF193">
            <v>1903.7736748196137</v>
          </cell>
          <cell r="AG193">
            <v>2</v>
          </cell>
          <cell r="AH193">
            <v>235606.65254909598</v>
          </cell>
          <cell r="AI193">
            <v>-59.096825679200563</v>
          </cell>
          <cell r="AJ193">
            <v>-4.4770322484242843E-3</v>
          </cell>
          <cell r="AK193">
            <v>-945.54921086720901</v>
          </cell>
        </row>
        <row r="194">
          <cell r="B194" t="str">
            <v>LoPGas</v>
          </cell>
          <cell r="C194" t="str">
            <v>Header</v>
          </cell>
          <cell r="D194" t="str">
            <v>x</v>
          </cell>
          <cell r="E194" t="str">
            <v>H</v>
          </cell>
          <cell r="F194">
            <v>30</v>
          </cell>
          <cell r="G194">
            <v>115</v>
          </cell>
          <cell r="J194">
            <v>5.4</v>
          </cell>
          <cell r="K194">
            <v>5.4</v>
          </cell>
          <cell r="L194">
            <v>60</v>
          </cell>
          <cell r="M194">
            <v>36.541682292267055</v>
          </cell>
          <cell r="N194">
            <v>63360</v>
          </cell>
          <cell r="O194">
            <v>5.28</v>
          </cell>
          <cell r="P194">
            <v>1</v>
          </cell>
          <cell r="Q194">
            <v>20</v>
          </cell>
          <cell r="R194">
            <v>1</v>
          </cell>
          <cell r="S194">
            <v>0.73278748682815997</v>
          </cell>
          <cell r="T194">
            <v>0.75</v>
          </cell>
          <cell r="U194">
            <v>112.07299999999999</v>
          </cell>
          <cell r="V194">
            <v>4.1110019120243626</v>
          </cell>
          <cell r="W194">
            <v>2.0826456157150659</v>
          </cell>
          <cell r="X194">
            <v>36.63702734584399</v>
          </cell>
          <cell r="Y194">
            <v>36.732372399420917</v>
          </cell>
          <cell r="Z194">
            <v>8.1288909771649598E-3</v>
          </cell>
          <cell r="AA194">
            <v>3.7521215795826568E-2</v>
          </cell>
          <cell r="AB194">
            <v>8.5114816344094599</v>
          </cell>
          <cell r="AC194">
            <v>1.3623198871182991</v>
          </cell>
          <cell r="AD194">
            <v>1.2557549168247009</v>
          </cell>
          <cell r="AE194">
            <v>966.69110859546925</v>
          </cell>
          <cell r="AF194">
            <v>3971.3613229525304</v>
          </cell>
          <cell r="AG194">
            <v>2</v>
          </cell>
          <cell r="AH194">
            <v>740764.53851472982</v>
          </cell>
          <cell r="AI194">
            <v>-47.143743717495759</v>
          </cell>
          <cell r="AJ194">
            <v>-7.4406161170290021E-4</v>
          </cell>
          <cell r="AK194">
            <v>-47.143743717495759</v>
          </cell>
        </row>
        <row r="195">
          <cell r="B195" t="str">
            <v>LoPGas</v>
          </cell>
          <cell r="C195" t="str">
            <v>Header</v>
          </cell>
          <cell r="D195" t="str">
            <v>x</v>
          </cell>
          <cell r="E195" t="str">
            <v>H</v>
          </cell>
          <cell r="F195">
            <v>30</v>
          </cell>
          <cell r="G195">
            <v>115</v>
          </cell>
          <cell r="J195">
            <v>5.4</v>
          </cell>
          <cell r="K195">
            <v>5.4</v>
          </cell>
          <cell r="L195">
            <v>60</v>
          </cell>
          <cell r="M195">
            <v>36.732372399420917</v>
          </cell>
          <cell r="N195">
            <v>126720</v>
          </cell>
          <cell r="O195">
            <v>10.56</v>
          </cell>
          <cell r="P195">
            <v>1</v>
          </cell>
          <cell r="Q195">
            <v>20</v>
          </cell>
          <cell r="R195">
            <v>1</v>
          </cell>
          <cell r="S195">
            <v>1.01473233779264</v>
          </cell>
          <cell r="T195">
            <v>0.75</v>
          </cell>
          <cell r="U195">
            <v>112.07299999999999</v>
          </cell>
          <cell r="V195">
            <v>2.7519677725216152</v>
          </cell>
          <cell r="W195">
            <v>1.3888724630589273</v>
          </cell>
          <cell r="X195">
            <v>36.789643363820794</v>
          </cell>
          <cell r="Y195">
            <v>36.84691432822067</v>
          </cell>
          <cell r="Z195">
            <v>4.9228022197203014E-3</v>
          </cell>
          <cell r="AA195">
            <v>2.8444313558092248E-2</v>
          </cell>
          <cell r="AB195">
            <v>6.9331063611990746</v>
          </cell>
          <cell r="AC195">
            <v>1.2156610779623471</v>
          </cell>
          <cell r="AD195">
            <v>1.2494736297918441</v>
          </cell>
          <cell r="AE195">
            <v>1933.3822171909385</v>
          </cell>
          <cell r="AF195">
            <v>3927.6686275065804</v>
          </cell>
          <cell r="AG195">
            <v>2</v>
          </cell>
          <cell r="AH195">
            <v>1044923.4617771491</v>
          </cell>
          <cell r="AI195">
            <v>-56.768273179427922</v>
          </cell>
          <cell r="AJ195">
            <v>-4.4798195375179864E-4</v>
          </cell>
          <cell r="AK195">
            <v>-56.768273179427922</v>
          </cell>
        </row>
        <row r="196">
          <cell r="B196" t="str">
            <v>LoPGas</v>
          </cell>
          <cell r="C196" t="str">
            <v>Header</v>
          </cell>
          <cell r="D196" t="str">
            <v>x</v>
          </cell>
          <cell r="E196" t="str">
            <v>H</v>
          </cell>
          <cell r="F196">
            <v>30</v>
          </cell>
          <cell r="G196">
            <v>115</v>
          </cell>
          <cell r="J196">
            <v>5.4</v>
          </cell>
          <cell r="K196">
            <v>5.4</v>
          </cell>
          <cell r="L196">
            <v>60</v>
          </cell>
          <cell r="M196">
            <v>36.84691432822067</v>
          </cell>
          <cell r="N196">
            <v>190080</v>
          </cell>
          <cell r="O196">
            <v>15.84</v>
          </cell>
          <cell r="P196">
            <v>1</v>
          </cell>
          <cell r="Q196">
            <v>20</v>
          </cell>
          <cell r="R196">
            <v>1</v>
          </cell>
          <cell r="S196">
            <v>1.2386846748934399</v>
          </cell>
          <cell r="T196">
            <v>0.75</v>
          </cell>
          <cell r="U196">
            <v>112.07299999999999</v>
          </cell>
          <cell r="V196">
            <v>2.1183583619528306</v>
          </cell>
          <cell r="W196">
            <v>1.0659318868261174</v>
          </cell>
          <cell r="X196">
            <v>36.890006961901349</v>
          </cell>
          <cell r="Y196">
            <v>36.933099595582036</v>
          </cell>
          <cell r="Z196">
            <v>3.7224095562526927E-3</v>
          </cell>
          <cell r="AA196">
            <v>2.4313565981304124E-2</v>
          </cell>
          <cell r="AB196">
            <v>6.0613410564312922</v>
          </cell>
          <cell r="AC196">
            <v>1.1208285597329171</v>
          </cell>
          <cell r="AD196">
            <v>1.2443717787452802</v>
          </cell>
          <cell r="AE196">
            <v>2900.0733257864076</v>
          </cell>
          <cell r="AF196">
            <v>3858.1643982707974</v>
          </cell>
          <cell r="AG196">
            <v>2</v>
          </cell>
          <cell r="AH196">
            <v>1270004.3018371733</v>
          </cell>
          <cell r="AI196">
            <v>-64.136599418534729</v>
          </cell>
          <cell r="AJ196">
            <v>-3.3741897842242595E-4</v>
          </cell>
          <cell r="AK196">
            <v>-64.136599418534729</v>
          </cell>
        </row>
        <row r="197">
          <cell r="B197" t="str">
            <v>LoPGas</v>
          </cell>
          <cell r="C197" t="str">
            <v>Leader</v>
          </cell>
          <cell r="D197" t="str">
            <v>x</v>
          </cell>
          <cell r="E197" t="str">
            <v>L</v>
          </cell>
          <cell r="F197">
            <v>30</v>
          </cell>
          <cell r="G197">
            <v>115</v>
          </cell>
          <cell r="J197">
            <v>5.4</v>
          </cell>
          <cell r="K197">
            <v>5.4</v>
          </cell>
          <cell r="L197">
            <v>60</v>
          </cell>
          <cell r="M197">
            <v>36.933099595582036</v>
          </cell>
          <cell r="N197">
            <v>253440.00000000003</v>
          </cell>
          <cell r="O197">
            <v>21.12</v>
          </cell>
          <cell r="P197">
            <v>1</v>
          </cell>
          <cell r="Q197">
            <v>20</v>
          </cell>
          <cell r="R197">
            <v>1</v>
          </cell>
          <cell r="S197">
            <v>1.4046444981305601</v>
          </cell>
          <cell r="T197">
            <v>0.75</v>
          </cell>
          <cell r="U197">
            <v>112.07299999999999</v>
          </cell>
          <cell r="V197">
            <v>1.9236143895971061</v>
          </cell>
          <cell r="W197">
            <v>0.96712638994324607</v>
          </cell>
          <cell r="X197">
            <v>36.968095345116296</v>
          </cell>
          <cell r="Y197">
            <v>37.003091094650557</v>
          </cell>
          <cell r="Z197">
            <v>3.0342827966222119E-3</v>
          </cell>
          <cell r="AA197">
            <v>2.1452218799476681E-2</v>
          </cell>
          <cell r="AB197">
            <v>5.5502556253984103</v>
          </cell>
          <cell r="AC197">
            <v>1.0599665644348346</v>
          </cell>
          <cell r="AD197">
            <v>1.2406412615342097</v>
          </cell>
          <cell r="AE197">
            <v>3866.7644343818774</v>
          </cell>
          <cell r="AF197">
            <v>3952.2586221231081</v>
          </cell>
          <cell r="AG197">
            <v>2</v>
          </cell>
          <cell r="AH197">
            <v>1484572.5945745341</v>
          </cell>
          <cell r="AI197">
            <v>-69.46024642032242</v>
          </cell>
          <cell r="AJ197">
            <v>-2.7406978543372164E-4</v>
          </cell>
          <cell r="AK197">
            <v>-69.46024642032242</v>
          </cell>
        </row>
        <row r="198">
          <cell r="B198" t="str">
            <v>30_115_1_20</v>
          </cell>
          <cell r="F198">
            <v>30</v>
          </cell>
          <cell r="G198">
            <v>115</v>
          </cell>
          <cell r="H198">
            <v>23.200144700508403</v>
          </cell>
          <cell r="R198">
            <v>1</v>
          </cell>
          <cell r="W198">
            <v>0.96712638994324607</v>
          </cell>
          <cell r="X198">
            <v>6.7998552994915968</v>
          </cell>
          <cell r="AK198">
            <v>-237.50886273578084</v>
          </cell>
          <cell r="AL198">
            <v>2.7406978543372164E-4</v>
          </cell>
          <cell r="AM198">
            <v>-69.46024642032242</v>
          </cell>
        </row>
        <row r="199">
          <cell r="B199" t="str">
            <v>LoPGas</v>
          </cell>
          <cell r="C199" t="str">
            <v>Branch</v>
          </cell>
          <cell r="D199" t="str">
            <v>x</v>
          </cell>
          <cell r="E199" t="str">
            <v>B</v>
          </cell>
          <cell r="F199">
            <v>30</v>
          </cell>
          <cell r="G199">
            <v>115</v>
          </cell>
          <cell r="J199">
            <v>5.4</v>
          </cell>
          <cell r="K199">
            <v>5.4</v>
          </cell>
          <cell r="L199">
            <v>60</v>
          </cell>
          <cell r="M199">
            <v>35.4</v>
          </cell>
          <cell r="N199">
            <v>13200.000000000002</v>
          </cell>
          <cell r="O199">
            <v>1.2</v>
          </cell>
          <cell r="P199">
            <v>16</v>
          </cell>
          <cell r="Q199">
            <v>30</v>
          </cell>
          <cell r="R199">
            <v>1</v>
          </cell>
          <cell r="S199">
            <v>0.5</v>
          </cell>
          <cell r="T199">
            <v>0.75</v>
          </cell>
          <cell r="U199">
            <v>112.07299999999999</v>
          </cell>
          <cell r="V199">
            <v>2.5683372880264468</v>
          </cell>
          <cell r="W199">
            <v>1.2952789439482402</v>
          </cell>
          <cell r="X199">
            <v>35.970841146133523</v>
          </cell>
          <cell r="Y199">
            <v>36.541682292267055</v>
          </cell>
          <cell r="Z199">
            <v>4.6409849279148707E-2</v>
          </cell>
          <cell r="AA199">
            <v>9.372503387648301E-2</v>
          </cell>
          <cell r="AB199">
            <v>10.590508807326579</v>
          </cell>
          <cell r="AC199">
            <v>1.5116688462663237</v>
          </cell>
          <cell r="AD199">
            <v>1.2634111775338803</v>
          </cell>
          <cell r="AE199">
            <v>201.39398095738946</v>
          </cell>
          <cell r="AF199">
            <v>1903.7736748196137</v>
          </cell>
          <cell r="AG199">
            <v>2</v>
          </cell>
          <cell r="AH199">
            <v>235606.65254909598</v>
          </cell>
          <cell r="AI199">
            <v>-59.096825679200563</v>
          </cell>
          <cell r="AJ199">
            <v>-4.4770322484242843E-3</v>
          </cell>
          <cell r="AK199">
            <v>-945.54921086720901</v>
          </cell>
        </row>
        <row r="200">
          <cell r="B200" t="str">
            <v>LoPGas</v>
          </cell>
          <cell r="C200" t="str">
            <v>Header</v>
          </cell>
          <cell r="D200" t="str">
            <v>x</v>
          </cell>
          <cell r="E200" t="str">
            <v>H</v>
          </cell>
          <cell r="F200">
            <v>30</v>
          </cell>
          <cell r="G200">
            <v>115</v>
          </cell>
          <cell r="J200">
            <v>5.4</v>
          </cell>
          <cell r="K200">
            <v>5.4</v>
          </cell>
          <cell r="L200">
            <v>60</v>
          </cell>
          <cell r="M200">
            <v>36.541682292267055</v>
          </cell>
          <cell r="N200">
            <v>63360</v>
          </cell>
          <cell r="O200">
            <v>5.28</v>
          </cell>
          <cell r="P200">
            <v>1</v>
          </cell>
          <cell r="Q200">
            <v>20</v>
          </cell>
          <cell r="R200">
            <v>1</v>
          </cell>
          <cell r="S200">
            <v>0.73278748682815997</v>
          </cell>
          <cell r="T200">
            <v>0.75</v>
          </cell>
          <cell r="U200">
            <v>112.07299999999999</v>
          </cell>
          <cell r="V200">
            <v>4.1110019120243626</v>
          </cell>
          <cell r="W200">
            <v>2.0826456157150659</v>
          </cell>
          <cell r="X200">
            <v>36.63702734584399</v>
          </cell>
          <cell r="Y200">
            <v>36.732372399420917</v>
          </cell>
          <cell r="Z200">
            <v>8.1288909771649598E-3</v>
          </cell>
          <cell r="AA200">
            <v>3.7521215795826568E-2</v>
          </cell>
          <cell r="AB200">
            <v>8.5114816344094599</v>
          </cell>
          <cell r="AC200">
            <v>1.3623198871182991</v>
          </cell>
          <cell r="AD200">
            <v>1.2557549168247009</v>
          </cell>
          <cell r="AE200">
            <v>966.69110859546925</v>
          </cell>
          <cell r="AF200">
            <v>3971.3613229525304</v>
          </cell>
          <cell r="AG200">
            <v>2</v>
          </cell>
          <cell r="AH200">
            <v>740764.53851472982</v>
          </cell>
          <cell r="AI200">
            <v>-47.143743717495759</v>
          </cell>
          <cell r="AJ200">
            <v>-7.4406161170290021E-4</v>
          </cell>
          <cell r="AK200">
            <v>-47.143743717495759</v>
          </cell>
        </row>
        <row r="201">
          <cell r="B201" t="str">
            <v>LoPGas</v>
          </cell>
          <cell r="C201" t="str">
            <v>Header</v>
          </cell>
          <cell r="D201" t="str">
            <v>x</v>
          </cell>
          <cell r="E201" t="str">
            <v>H</v>
          </cell>
          <cell r="F201">
            <v>30</v>
          </cell>
          <cell r="G201">
            <v>115</v>
          </cell>
          <cell r="J201">
            <v>5.4</v>
          </cell>
          <cell r="K201">
            <v>5.4</v>
          </cell>
          <cell r="L201">
            <v>60</v>
          </cell>
          <cell r="M201">
            <v>36.732372399420917</v>
          </cell>
          <cell r="N201">
            <v>126720</v>
          </cell>
          <cell r="O201">
            <v>10.56</v>
          </cell>
          <cell r="P201">
            <v>1</v>
          </cell>
          <cell r="Q201">
            <v>20</v>
          </cell>
          <cell r="R201">
            <v>1</v>
          </cell>
          <cell r="S201">
            <v>1.01473233779264</v>
          </cell>
          <cell r="T201">
            <v>0.75</v>
          </cell>
          <cell r="U201">
            <v>112.07299999999999</v>
          </cell>
          <cell r="V201">
            <v>2.7519677725216152</v>
          </cell>
          <cell r="W201">
            <v>1.3888724630589273</v>
          </cell>
          <cell r="X201">
            <v>36.789643363820794</v>
          </cell>
          <cell r="Y201">
            <v>36.84691432822067</v>
          </cell>
          <cell r="Z201">
            <v>4.9228022197203014E-3</v>
          </cell>
          <cell r="AA201">
            <v>2.8444313558092248E-2</v>
          </cell>
          <cell r="AB201">
            <v>6.9331063611990746</v>
          </cell>
          <cell r="AC201">
            <v>1.2156610779623471</v>
          </cell>
          <cell r="AD201">
            <v>1.2494736297918441</v>
          </cell>
          <cell r="AE201">
            <v>1933.3822171909385</v>
          </cell>
          <cell r="AF201">
            <v>3927.6686275065804</v>
          </cell>
          <cell r="AG201">
            <v>2</v>
          </cell>
          <cell r="AH201">
            <v>1044923.4617771491</v>
          </cell>
          <cell r="AI201">
            <v>-56.768273179427922</v>
          </cell>
          <cell r="AJ201">
            <v>-4.4798195375179864E-4</v>
          </cell>
          <cell r="AK201">
            <v>-56.768273179427922</v>
          </cell>
        </row>
        <row r="202">
          <cell r="B202" t="str">
            <v>LoPGas</v>
          </cell>
          <cell r="C202" t="str">
            <v>Header</v>
          </cell>
          <cell r="D202" t="str">
            <v>x</v>
          </cell>
          <cell r="E202" t="str">
            <v>H</v>
          </cell>
          <cell r="F202">
            <v>30</v>
          </cell>
          <cell r="G202">
            <v>115</v>
          </cell>
          <cell r="J202">
            <v>5.4</v>
          </cell>
          <cell r="K202">
            <v>5.4</v>
          </cell>
          <cell r="L202">
            <v>60</v>
          </cell>
          <cell r="M202">
            <v>36.84691432822067</v>
          </cell>
          <cell r="N202">
            <v>190080</v>
          </cell>
          <cell r="O202">
            <v>15.84</v>
          </cell>
          <cell r="P202">
            <v>1</v>
          </cell>
          <cell r="Q202">
            <v>20</v>
          </cell>
          <cell r="R202">
            <v>1</v>
          </cell>
          <cell r="S202">
            <v>1.2386846748934399</v>
          </cell>
          <cell r="T202">
            <v>0.75</v>
          </cell>
          <cell r="U202">
            <v>112.07299999999999</v>
          </cell>
          <cell r="V202">
            <v>2.1183583619528306</v>
          </cell>
          <cell r="W202">
            <v>1.0659318868261174</v>
          </cell>
          <cell r="X202">
            <v>36.890006961901349</v>
          </cell>
          <cell r="Y202">
            <v>36.933099595582036</v>
          </cell>
          <cell r="Z202">
            <v>3.7224095562526927E-3</v>
          </cell>
          <cell r="AA202">
            <v>2.4313565981304124E-2</v>
          </cell>
          <cell r="AB202">
            <v>6.0613410564312922</v>
          </cell>
          <cell r="AC202">
            <v>1.1208285597329171</v>
          </cell>
          <cell r="AD202">
            <v>1.2443717787452802</v>
          </cell>
          <cell r="AE202">
            <v>2900.0733257864076</v>
          </cell>
          <cell r="AF202">
            <v>3858.1643982707974</v>
          </cell>
          <cell r="AG202">
            <v>2</v>
          </cell>
          <cell r="AH202">
            <v>1270004.3018371733</v>
          </cell>
          <cell r="AI202">
            <v>-64.136599418534729</v>
          </cell>
          <cell r="AJ202">
            <v>-3.3741897842242595E-4</v>
          </cell>
          <cell r="AK202">
            <v>-64.136599418534729</v>
          </cell>
        </row>
        <row r="203">
          <cell r="B203" t="str">
            <v>LoPGas</v>
          </cell>
          <cell r="C203" t="str">
            <v>Leader</v>
          </cell>
          <cell r="D203" t="str">
            <v>x</v>
          </cell>
          <cell r="E203" t="str">
            <v>L</v>
          </cell>
          <cell r="F203">
            <v>30</v>
          </cell>
          <cell r="G203">
            <v>115</v>
          </cell>
          <cell r="J203">
            <v>5.4</v>
          </cell>
          <cell r="K203">
            <v>5.4</v>
          </cell>
          <cell r="L203">
            <v>60</v>
          </cell>
          <cell r="M203">
            <v>36.933099595582036</v>
          </cell>
          <cell r="N203">
            <v>253440.00000000003</v>
          </cell>
          <cell r="O203">
            <v>21.12</v>
          </cell>
          <cell r="P203">
            <v>1</v>
          </cell>
          <cell r="Q203">
            <v>60</v>
          </cell>
          <cell r="R203">
            <v>1</v>
          </cell>
          <cell r="S203">
            <v>1.4046444981305601</v>
          </cell>
          <cell r="T203">
            <v>0.75</v>
          </cell>
          <cell r="U203">
            <v>112.07299999999999</v>
          </cell>
          <cell r="V203">
            <v>5.901160394310474</v>
          </cell>
          <cell r="W203">
            <v>3.007417702624668</v>
          </cell>
          <cell r="X203">
            <v>37.038641567795473</v>
          </cell>
          <cell r="Y203">
            <v>37.14418354000891</v>
          </cell>
          <cell r="Z203">
            <v>9.1509453253825201E-3</v>
          </cell>
          <cell r="AA203">
            <v>2.1539056286412745E-2</v>
          </cell>
          <cell r="AB203">
            <v>5.5502556253984103</v>
          </cell>
          <cell r="AC203">
            <v>1.0599678283031744</v>
          </cell>
          <cell r="AD203">
            <v>1.2406397822372259</v>
          </cell>
          <cell r="AE203">
            <v>3866.7644343818774</v>
          </cell>
          <cell r="AF203">
            <v>4041.7138942428646</v>
          </cell>
          <cell r="AG203">
            <v>2</v>
          </cell>
          <cell r="AH203">
            <v>1485445.248614158</v>
          </cell>
          <cell r="AI203">
            <v>-207.73841061423713</v>
          </cell>
          <cell r="AJ203">
            <v>-8.1967491561804411E-4</v>
          </cell>
          <cell r="AK203">
            <v>-207.73841061423713</v>
          </cell>
        </row>
        <row r="204">
          <cell r="B204" t="str">
            <v>30_115_1_60</v>
          </cell>
          <cell r="F204">
            <v>30</v>
          </cell>
          <cell r="G204">
            <v>115</v>
          </cell>
          <cell r="H204">
            <v>21.159853387826981</v>
          </cell>
          <cell r="R204">
            <v>1</v>
          </cell>
          <cell r="W204">
            <v>3.007417702624668</v>
          </cell>
          <cell r="X204">
            <v>8.8401466121730188</v>
          </cell>
          <cell r="AK204">
            <v>-375.78702692969557</v>
          </cell>
          <cell r="AL204">
            <v>8.1967491561804411E-4</v>
          </cell>
          <cell r="AM204">
            <v>-207.73841061423713</v>
          </cell>
        </row>
        <row r="205">
          <cell r="B205" t="str">
            <v>LoPGas</v>
          </cell>
          <cell r="C205" t="str">
            <v>Branch</v>
          </cell>
          <cell r="D205" t="str">
            <v>x</v>
          </cell>
          <cell r="E205" t="str">
            <v>B</v>
          </cell>
          <cell r="F205">
            <v>30</v>
          </cell>
          <cell r="G205">
            <v>115</v>
          </cell>
          <cell r="J205">
            <v>5.4</v>
          </cell>
          <cell r="K205">
            <v>5.4</v>
          </cell>
          <cell r="L205">
            <v>60</v>
          </cell>
          <cell r="M205">
            <v>35.4</v>
          </cell>
          <cell r="N205">
            <v>13200.000000000002</v>
          </cell>
          <cell r="O205">
            <v>1.2</v>
          </cell>
          <cell r="P205">
            <v>16</v>
          </cell>
          <cell r="Q205">
            <v>30</v>
          </cell>
          <cell r="R205">
            <v>1</v>
          </cell>
          <cell r="S205">
            <v>0.5</v>
          </cell>
          <cell r="T205">
            <v>0.75</v>
          </cell>
          <cell r="U205">
            <v>112.07299999999999</v>
          </cell>
          <cell r="V205">
            <v>2.5683372880264468</v>
          </cell>
          <cell r="W205">
            <v>1.2952789439482402</v>
          </cell>
          <cell r="X205">
            <v>35.970841146133523</v>
          </cell>
          <cell r="Y205">
            <v>36.541682292267055</v>
          </cell>
          <cell r="Z205">
            <v>4.6409849279148707E-2</v>
          </cell>
          <cell r="AA205">
            <v>9.372503387648301E-2</v>
          </cell>
          <cell r="AB205">
            <v>10.590508807326579</v>
          </cell>
          <cell r="AC205">
            <v>1.5116688462663237</v>
          </cell>
          <cell r="AD205">
            <v>1.2634111775338803</v>
          </cell>
          <cell r="AE205">
            <v>201.39398095738946</v>
          </cell>
          <cell r="AF205">
            <v>1903.7736748196137</v>
          </cell>
          <cell r="AG205">
            <v>2</v>
          </cell>
          <cell r="AH205">
            <v>235606.65254909598</v>
          </cell>
          <cell r="AI205">
            <v>-59.096825679200563</v>
          </cell>
          <cell r="AJ205">
            <v>-4.4770322484242843E-3</v>
          </cell>
          <cell r="AK205">
            <v>-945.54921086720901</v>
          </cell>
        </row>
        <row r="206">
          <cell r="B206" t="str">
            <v>LoPGas</v>
          </cell>
          <cell r="C206" t="str">
            <v>Header</v>
          </cell>
          <cell r="D206" t="str">
            <v>x</v>
          </cell>
          <cell r="E206" t="str">
            <v>H</v>
          </cell>
          <cell r="F206">
            <v>30</v>
          </cell>
          <cell r="G206">
            <v>115</v>
          </cell>
          <cell r="J206">
            <v>5.4</v>
          </cell>
          <cell r="K206">
            <v>5.4</v>
          </cell>
          <cell r="L206">
            <v>60</v>
          </cell>
          <cell r="M206">
            <v>36.541682292267055</v>
          </cell>
          <cell r="N206">
            <v>63360</v>
          </cell>
          <cell r="O206">
            <v>5.28</v>
          </cell>
          <cell r="P206">
            <v>1</v>
          </cell>
          <cell r="Q206">
            <v>20</v>
          </cell>
          <cell r="R206">
            <v>1</v>
          </cell>
          <cell r="S206">
            <v>0.73278748682815997</v>
          </cell>
          <cell r="T206">
            <v>0.75</v>
          </cell>
          <cell r="U206">
            <v>112.07299999999999</v>
          </cell>
          <cell r="V206">
            <v>4.1110019120243626</v>
          </cell>
          <cell r="W206">
            <v>2.0826456157150659</v>
          </cell>
          <cell r="X206">
            <v>36.63702734584399</v>
          </cell>
          <cell r="Y206">
            <v>36.732372399420917</v>
          </cell>
          <cell r="Z206">
            <v>8.1288909771649598E-3</v>
          </cell>
          <cell r="AA206">
            <v>3.7521215795826568E-2</v>
          </cell>
          <cell r="AB206">
            <v>8.5114816344094599</v>
          </cell>
          <cell r="AC206">
            <v>1.3623198871182991</v>
          </cell>
          <cell r="AD206">
            <v>1.2557549168247009</v>
          </cell>
          <cell r="AE206">
            <v>966.69110859546925</v>
          </cell>
          <cell r="AF206">
            <v>3971.3613229525304</v>
          </cell>
          <cell r="AG206">
            <v>2</v>
          </cell>
          <cell r="AH206">
            <v>740764.53851472982</v>
          </cell>
          <cell r="AI206">
            <v>-47.143743717495759</v>
          </cell>
          <cell r="AJ206">
            <v>-7.4406161170290021E-4</v>
          </cell>
          <cell r="AK206">
            <v>-47.143743717495759</v>
          </cell>
        </row>
        <row r="207">
          <cell r="B207" t="str">
            <v>LoPGas</v>
          </cell>
          <cell r="C207" t="str">
            <v>Header</v>
          </cell>
          <cell r="D207" t="str">
            <v>x</v>
          </cell>
          <cell r="E207" t="str">
            <v>H</v>
          </cell>
          <cell r="F207">
            <v>30</v>
          </cell>
          <cell r="G207">
            <v>115</v>
          </cell>
          <cell r="J207">
            <v>5.4</v>
          </cell>
          <cell r="K207">
            <v>5.4</v>
          </cell>
          <cell r="L207">
            <v>60</v>
          </cell>
          <cell r="M207">
            <v>36.732372399420917</v>
          </cell>
          <cell r="N207">
            <v>126720</v>
          </cell>
          <cell r="O207">
            <v>10.56</v>
          </cell>
          <cell r="P207">
            <v>1</v>
          </cell>
          <cell r="Q207">
            <v>20</v>
          </cell>
          <cell r="R207">
            <v>1</v>
          </cell>
          <cell r="S207">
            <v>1.01473233779264</v>
          </cell>
          <cell r="T207">
            <v>0.75</v>
          </cell>
          <cell r="U207">
            <v>112.07299999999999</v>
          </cell>
          <cell r="V207">
            <v>2.7519677725216152</v>
          </cell>
          <cell r="W207">
            <v>1.3888724630589273</v>
          </cell>
          <cell r="X207">
            <v>36.789643363820794</v>
          </cell>
          <cell r="Y207">
            <v>36.84691432822067</v>
          </cell>
          <cell r="Z207">
            <v>4.9228022197203014E-3</v>
          </cell>
          <cell r="AA207">
            <v>2.8444313558092248E-2</v>
          </cell>
          <cell r="AB207">
            <v>6.9331063611990746</v>
          </cell>
          <cell r="AC207">
            <v>1.2156610779623471</v>
          </cell>
          <cell r="AD207">
            <v>1.2494736297918441</v>
          </cell>
          <cell r="AE207">
            <v>1933.3822171909385</v>
          </cell>
          <cell r="AF207">
            <v>3927.6686275065804</v>
          </cell>
          <cell r="AG207">
            <v>2</v>
          </cell>
          <cell r="AH207">
            <v>1044923.4617771491</v>
          </cell>
          <cell r="AI207">
            <v>-56.768273179427922</v>
          </cell>
          <cell r="AJ207">
            <v>-4.4798195375179864E-4</v>
          </cell>
          <cell r="AK207">
            <v>-56.768273179427922</v>
          </cell>
        </row>
        <row r="208">
          <cell r="B208" t="str">
            <v>LoPGas</v>
          </cell>
          <cell r="C208" t="str">
            <v>Header</v>
          </cell>
          <cell r="D208" t="str">
            <v>x</v>
          </cell>
          <cell r="E208" t="str">
            <v>H</v>
          </cell>
          <cell r="F208">
            <v>30</v>
          </cell>
          <cell r="G208">
            <v>115</v>
          </cell>
          <cell r="J208">
            <v>5.4</v>
          </cell>
          <cell r="K208">
            <v>5.4</v>
          </cell>
          <cell r="L208">
            <v>60</v>
          </cell>
          <cell r="M208">
            <v>36.84691432822067</v>
          </cell>
          <cell r="N208">
            <v>190080</v>
          </cell>
          <cell r="O208">
            <v>15.84</v>
          </cell>
          <cell r="P208">
            <v>1</v>
          </cell>
          <cell r="Q208">
            <v>20</v>
          </cell>
          <cell r="R208">
            <v>1</v>
          </cell>
          <cell r="S208">
            <v>1.2386846748934399</v>
          </cell>
          <cell r="T208">
            <v>0.75</v>
          </cell>
          <cell r="U208">
            <v>112.07299999999999</v>
          </cell>
          <cell r="V208">
            <v>2.1183583619528306</v>
          </cell>
          <cell r="W208">
            <v>1.0659318868261174</v>
          </cell>
          <cell r="X208">
            <v>36.890006961901349</v>
          </cell>
          <cell r="Y208">
            <v>36.933099595582036</v>
          </cell>
          <cell r="Z208">
            <v>3.7224095562526927E-3</v>
          </cell>
          <cell r="AA208">
            <v>2.4313565981304124E-2</v>
          </cell>
          <cell r="AB208">
            <v>6.0613410564312922</v>
          </cell>
          <cell r="AC208">
            <v>1.1208285597329171</v>
          </cell>
          <cell r="AD208">
            <v>1.2443717787452802</v>
          </cell>
          <cell r="AE208">
            <v>2900.0733257864076</v>
          </cell>
          <cell r="AF208">
            <v>3858.1643982707974</v>
          </cell>
          <cell r="AG208">
            <v>2</v>
          </cell>
          <cell r="AH208">
            <v>1270004.3018371733</v>
          </cell>
          <cell r="AI208">
            <v>-64.136599418534729</v>
          </cell>
          <cell r="AJ208">
            <v>-3.3741897842242595E-4</v>
          </cell>
          <cell r="AK208">
            <v>-64.136599418534729</v>
          </cell>
        </row>
        <row r="209">
          <cell r="B209" t="str">
            <v>LoPGas</v>
          </cell>
          <cell r="C209" t="str">
            <v>Leader</v>
          </cell>
          <cell r="D209" t="str">
            <v>x</v>
          </cell>
          <cell r="E209" t="str">
            <v>L</v>
          </cell>
          <cell r="F209">
            <v>30</v>
          </cell>
          <cell r="G209">
            <v>115</v>
          </cell>
          <cell r="J209">
            <v>5.4</v>
          </cell>
          <cell r="K209">
            <v>5.4</v>
          </cell>
          <cell r="L209">
            <v>60</v>
          </cell>
          <cell r="M209">
            <v>36.933099595582036</v>
          </cell>
          <cell r="N209">
            <v>253440.00000000003</v>
          </cell>
          <cell r="O209">
            <v>21.12</v>
          </cell>
          <cell r="P209">
            <v>1</v>
          </cell>
          <cell r="Q209">
            <v>100</v>
          </cell>
          <cell r="R209">
            <v>1</v>
          </cell>
          <cell r="S209">
            <v>1.4046444981305601</v>
          </cell>
          <cell r="T209">
            <v>0.75</v>
          </cell>
          <cell r="U209">
            <v>112.07299999999999</v>
          </cell>
          <cell r="V209">
            <v>10.072243416615047</v>
          </cell>
          <cell r="W209">
            <v>5.2117627445423089</v>
          </cell>
          <cell r="X209">
            <v>37.110002910349152</v>
          </cell>
          <cell r="Y209">
            <v>37.286906225116276</v>
          </cell>
          <cell r="Z209">
            <v>1.5338282271617043E-2</v>
          </cell>
          <cell r="AA209">
            <v>2.1630959281960304E-2</v>
          </cell>
          <cell r="AB209">
            <v>5.5502556253984103</v>
          </cell>
          <cell r="AC209">
            <v>1.0599691062679759</v>
          </cell>
          <cell r="AD209">
            <v>1.2406382864445997</v>
          </cell>
          <cell r="AE209">
            <v>3866.7644343818774</v>
          </cell>
          <cell r="AF209">
            <v>4139.3175684680573</v>
          </cell>
          <cell r="AG209">
            <v>2</v>
          </cell>
          <cell r="AH209">
            <v>1486361.0659056092</v>
          </cell>
          <cell r="AI209">
            <v>-345.14534727337843</v>
          </cell>
          <cell r="AJ209">
            <v>-1.3618424371582166E-3</v>
          </cell>
          <cell r="AK209">
            <v>-345.14534727337843</v>
          </cell>
        </row>
        <row r="210">
          <cell r="B210" t="str">
            <v>30_115_1_100</v>
          </cell>
          <cell r="F210">
            <v>30</v>
          </cell>
          <cell r="G210">
            <v>115</v>
          </cell>
          <cell r="H210">
            <v>18.95550834590934</v>
          </cell>
          <cell r="R210">
            <v>1</v>
          </cell>
          <cell r="W210">
            <v>5.2117627445423089</v>
          </cell>
          <cell r="X210">
            <v>11.04449165409066</v>
          </cell>
          <cell r="AK210">
            <v>-513.19396358883682</v>
          </cell>
          <cell r="AL210">
            <v>1.3618424371582166E-3</v>
          </cell>
          <cell r="AM210">
            <v>-345.14534727337843</v>
          </cell>
        </row>
        <row r="211">
          <cell r="B211" t="str">
            <v>LoPGas</v>
          </cell>
          <cell r="C211" t="str">
            <v>Branch</v>
          </cell>
          <cell r="D211" t="str">
            <v>x</v>
          </cell>
          <cell r="E211" t="str">
            <v>B</v>
          </cell>
          <cell r="F211">
            <v>30</v>
          </cell>
          <cell r="G211">
            <v>115</v>
          </cell>
          <cell r="J211">
            <v>5.4</v>
          </cell>
          <cell r="K211">
            <v>5.4</v>
          </cell>
          <cell r="L211">
            <v>60</v>
          </cell>
          <cell r="M211">
            <v>35.4</v>
          </cell>
          <cell r="N211">
            <v>13200.000000000002</v>
          </cell>
          <cell r="O211">
            <v>1.2</v>
          </cell>
          <cell r="P211">
            <v>16</v>
          </cell>
          <cell r="Q211">
            <v>30</v>
          </cell>
          <cell r="R211">
            <v>1</v>
          </cell>
          <cell r="S211">
            <v>0.5</v>
          </cell>
          <cell r="T211">
            <v>0.75</v>
          </cell>
          <cell r="U211">
            <v>112.07299999999999</v>
          </cell>
          <cell r="V211">
            <v>2.5683372880264468</v>
          </cell>
          <cell r="W211">
            <v>1.2952789439482402</v>
          </cell>
          <cell r="X211">
            <v>35.970841146133523</v>
          </cell>
          <cell r="Y211">
            <v>36.541682292267055</v>
          </cell>
          <cell r="Z211">
            <v>4.6409849279148707E-2</v>
          </cell>
          <cell r="AA211">
            <v>9.372503387648301E-2</v>
          </cell>
          <cell r="AB211">
            <v>10.590508807326579</v>
          </cell>
          <cell r="AC211">
            <v>1.5116688462663237</v>
          </cell>
          <cell r="AD211">
            <v>1.2634111775338803</v>
          </cell>
          <cell r="AE211">
            <v>201.39398095738946</v>
          </cell>
          <cell r="AF211">
            <v>1903.7736748196137</v>
          </cell>
          <cell r="AG211">
            <v>2</v>
          </cell>
          <cell r="AH211">
            <v>235606.65254909598</v>
          </cell>
          <cell r="AI211">
            <v>-59.096825679200563</v>
          </cell>
          <cell r="AJ211">
            <v>-4.4770322484242843E-3</v>
          </cell>
          <cell r="AK211">
            <v>-945.54921086720901</v>
          </cell>
        </row>
        <row r="212">
          <cell r="B212" t="str">
            <v>LoPGas</v>
          </cell>
          <cell r="C212" t="str">
            <v>Header</v>
          </cell>
          <cell r="D212" t="str">
            <v>x</v>
          </cell>
          <cell r="E212" t="str">
            <v>H</v>
          </cell>
          <cell r="F212">
            <v>30</v>
          </cell>
          <cell r="G212">
            <v>115</v>
          </cell>
          <cell r="J212">
            <v>5.4</v>
          </cell>
          <cell r="K212">
            <v>5.4</v>
          </cell>
          <cell r="L212">
            <v>60</v>
          </cell>
          <cell r="M212">
            <v>36.541682292267055</v>
          </cell>
          <cell r="N212">
            <v>63360</v>
          </cell>
          <cell r="O212">
            <v>5.28</v>
          </cell>
          <cell r="P212">
            <v>1</v>
          </cell>
          <cell r="Q212">
            <v>20</v>
          </cell>
          <cell r="R212">
            <v>1</v>
          </cell>
          <cell r="S212">
            <v>0.73278748682815997</v>
          </cell>
          <cell r="T212">
            <v>0.75</v>
          </cell>
          <cell r="U212">
            <v>112.07299999999999</v>
          </cell>
          <cell r="V212">
            <v>4.1110019120243626</v>
          </cell>
          <cell r="W212">
            <v>2.0826456157150659</v>
          </cell>
          <cell r="X212">
            <v>36.63702734584399</v>
          </cell>
          <cell r="Y212">
            <v>36.732372399420917</v>
          </cell>
          <cell r="Z212">
            <v>8.1288909771649598E-3</v>
          </cell>
          <cell r="AA212">
            <v>3.7521215795826568E-2</v>
          </cell>
          <cell r="AB212">
            <v>8.5114816344094599</v>
          </cell>
          <cell r="AC212">
            <v>1.3623198871182991</v>
          </cell>
          <cell r="AD212">
            <v>1.2557549168247009</v>
          </cell>
          <cell r="AE212">
            <v>966.69110859546925</v>
          </cell>
          <cell r="AF212">
            <v>3971.3613229525304</v>
          </cell>
          <cell r="AG212">
            <v>2</v>
          </cell>
          <cell r="AH212">
            <v>740764.53851472982</v>
          </cell>
          <cell r="AI212">
            <v>-47.143743717495759</v>
          </cell>
          <cell r="AJ212">
            <v>-7.4406161170290021E-4</v>
          </cell>
          <cell r="AK212">
            <v>-47.143743717495759</v>
          </cell>
        </row>
        <row r="213">
          <cell r="B213" t="str">
            <v>LoPGas</v>
          </cell>
          <cell r="C213" t="str">
            <v>Header</v>
          </cell>
          <cell r="D213" t="str">
            <v>x</v>
          </cell>
          <cell r="E213" t="str">
            <v>H</v>
          </cell>
          <cell r="F213">
            <v>30</v>
          </cell>
          <cell r="G213">
            <v>115</v>
          </cell>
          <cell r="J213">
            <v>5.4</v>
          </cell>
          <cell r="K213">
            <v>5.4</v>
          </cell>
          <cell r="L213">
            <v>60</v>
          </cell>
          <cell r="M213">
            <v>36.732372399420917</v>
          </cell>
          <cell r="N213">
            <v>126720</v>
          </cell>
          <cell r="O213">
            <v>10.56</v>
          </cell>
          <cell r="P213">
            <v>1</v>
          </cell>
          <cell r="Q213">
            <v>20</v>
          </cell>
          <cell r="R213">
            <v>1</v>
          </cell>
          <cell r="S213">
            <v>1.01473233779264</v>
          </cell>
          <cell r="T213">
            <v>0.75</v>
          </cell>
          <cell r="U213">
            <v>112.07299999999999</v>
          </cell>
          <cell r="V213">
            <v>2.7519677725216152</v>
          </cell>
          <cell r="W213">
            <v>1.3888724630589273</v>
          </cell>
          <cell r="X213">
            <v>36.789643363820794</v>
          </cell>
          <cell r="Y213">
            <v>36.84691432822067</v>
          </cell>
          <cell r="Z213">
            <v>4.9228022197203014E-3</v>
          </cell>
          <cell r="AA213">
            <v>2.8444313558092248E-2</v>
          </cell>
          <cell r="AB213">
            <v>6.9331063611990746</v>
          </cell>
          <cell r="AC213">
            <v>1.2156610779623471</v>
          </cell>
          <cell r="AD213">
            <v>1.2494736297918441</v>
          </cell>
          <cell r="AE213">
            <v>1933.3822171909385</v>
          </cell>
          <cell r="AF213">
            <v>3927.6686275065804</v>
          </cell>
          <cell r="AG213">
            <v>2</v>
          </cell>
          <cell r="AH213">
            <v>1044923.4617771491</v>
          </cell>
          <cell r="AI213">
            <v>-56.768273179427922</v>
          </cell>
          <cell r="AJ213">
            <v>-4.4798195375179864E-4</v>
          </cell>
          <cell r="AK213">
            <v>-56.768273179427922</v>
          </cell>
        </row>
        <row r="214">
          <cell r="B214" t="str">
            <v>LoPGas</v>
          </cell>
          <cell r="C214" t="str">
            <v>Header</v>
          </cell>
          <cell r="D214" t="str">
            <v>x</v>
          </cell>
          <cell r="E214" t="str">
            <v>H</v>
          </cell>
          <cell r="F214">
            <v>30</v>
          </cell>
          <cell r="G214">
            <v>115</v>
          </cell>
          <cell r="J214">
            <v>5.4</v>
          </cell>
          <cell r="K214">
            <v>5.4</v>
          </cell>
          <cell r="L214">
            <v>60</v>
          </cell>
          <cell r="M214">
            <v>36.84691432822067</v>
          </cell>
          <cell r="N214">
            <v>190080</v>
          </cell>
          <cell r="O214">
            <v>15.84</v>
          </cell>
          <cell r="P214">
            <v>1</v>
          </cell>
          <cell r="Q214">
            <v>20</v>
          </cell>
          <cell r="R214">
            <v>1</v>
          </cell>
          <cell r="S214">
            <v>1.2386846748934399</v>
          </cell>
          <cell r="T214">
            <v>0.75</v>
          </cell>
          <cell r="U214">
            <v>112.07299999999999</v>
          </cell>
          <cell r="V214">
            <v>2.1183583619528306</v>
          </cell>
          <cell r="W214">
            <v>1.0659318868261174</v>
          </cell>
          <cell r="X214">
            <v>36.890006961901349</v>
          </cell>
          <cell r="Y214">
            <v>36.933099595582036</v>
          </cell>
          <cell r="Z214">
            <v>3.7224095562526927E-3</v>
          </cell>
          <cell r="AA214">
            <v>2.4313565981304124E-2</v>
          </cell>
          <cell r="AB214">
            <v>6.0613410564312922</v>
          </cell>
          <cell r="AC214">
            <v>1.1208285597329171</v>
          </cell>
          <cell r="AD214">
            <v>1.2443717787452802</v>
          </cell>
          <cell r="AE214">
            <v>2900.0733257864076</v>
          </cell>
          <cell r="AF214">
            <v>3858.1643982707974</v>
          </cell>
          <cell r="AG214">
            <v>2</v>
          </cell>
          <cell r="AH214">
            <v>1270004.3018371733</v>
          </cell>
          <cell r="AI214">
            <v>-64.136599418534729</v>
          </cell>
          <cell r="AJ214">
            <v>-3.3741897842242595E-4</v>
          </cell>
          <cell r="AK214">
            <v>-64.136599418534729</v>
          </cell>
        </row>
        <row r="215">
          <cell r="B215" t="str">
            <v>LoPGas</v>
          </cell>
          <cell r="C215" t="str">
            <v>Leader</v>
          </cell>
          <cell r="D215" t="str">
            <v>x</v>
          </cell>
          <cell r="E215" t="str">
            <v>L</v>
          </cell>
          <cell r="F215">
            <v>30</v>
          </cell>
          <cell r="G215">
            <v>115</v>
          </cell>
          <cell r="J215">
            <v>5.4</v>
          </cell>
          <cell r="K215">
            <v>5.4</v>
          </cell>
          <cell r="L215">
            <v>60</v>
          </cell>
          <cell r="M215">
            <v>36.933099595582036</v>
          </cell>
          <cell r="N215">
            <v>253440.00000000003</v>
          </cell>
          <cell r="O215">
            <v>21.12</v>
          </cell>
          <cell r="P215">
            <v>1</v>
          </cell>
          <cell r="Q215">
            <v>150</v>
          </cell>
          <cell r="R215">
            <v>1</v>
          </cell>
          <cell r="S215">
            <v>1.4046444981305601</v>
          </cell>
          <cell r="T215">
            <v>0.75</v>
          </cell>
          <cell r="U215">
            <v>112.07299999999999</v>
          </cell>
          <cell r="V215">
            <v>15.601004877597157</v>
          </cell>
          <cell r="W215">
            <v>8.2397556864666868</v>
          </cell>
          <cell r="X215">
            <v>37.200504724296863</v>
          </cell>
          <cell r="Y215">
            <v>37.467909853011697</v>
          </cell>
          <cell r="Z215">
            <v>2.3185180845850861E-2</v>
          </cell>
          <cell r="AA215">
            <v>2.1753639975180188E-2</v>
          </cell>
          <cell r="AB215">
            <v>5.5502556253984103</v>
          </cell>
          <cell r="AC215">
            <v>1.0599707239649254</v>
          </cell>
          <cell r="AD215">
            <v>1.2406363930179927</v>
          </cell>
          <cell r="AE215">
            <v>3866.7644343818774</v>
          </cell>
          <cell r="AF215">
            <v>4274.5891971250458</v>
          </cell>
          <cell r="AG215">
            <v>2</v>
          </cell>
          <cell r="AH215">
            <v>1487571.1580693447</v>
          </cell>
          <cell r="AI215">
            <v>-515.64803834083364</v>
          </cell>
          <cell r="AJ215">
            <v>-2.0345961108776578E-3</v>
          </cell>
          <cell r="AK215">
            <v>-515.64803834083364</v>
          </cell>
        </row>
        <row r="216">
          <cell r="B216" t="str">
            <v>30_115_1_150</v>
          </cell>
          <cell r="F216">
            <v>30</v>
          </cell>
          <cell r="G216">
            <v>115</v>
          </cell>
          <cell r="H216">
            <v>15.927515403984962</v>
          </cell>
          <cell r="R216">
            <v>1</v>
          </cell>
          <cell r="W216">
            <v>8.2397556864666868</v>
          </cell>
          <cell r="X216">
            <v>14.072484596015038</v>
          </cell>
          <cell r="AK216">
            <v>-683.69665465629203</v>
          </cell>
          <cell r="AL216">
            <v>2.0345961108776578E-3</v>
          </cell>
          <cell r="AM216">
            <v>-515.64803834083364</v>
          </cell>
        </row>
        <row r="217">
          <cell r="B217" t="str">
            <v>LoPGas</v>
          </cell>
          <cell r="C217" t="str">
            <v>Branch</v>
          </cell>
          <cell r="D217" t="str">
            <v>x</v>
          </cell>
          <cell r="E217" t="str">
            <v>B</v>
          </cell>
          <cell r="F217">
            <v>30</v>
          </cell>
          <cell r="G217">
            <v>115</v>
          </cell>
          <cell r="J217">
            <v>5.4</v>
          </cell>
          <cell r="K217">
            <v>5.4</v>
          </cell>
          <cell r="L217">
            <v>60</v>
          </cell>
          <cell r="M217">
            <v>35.4</v>
          </cell>
          <cell r="N217">
            <v>13200.000000000002</v>
          </cell>
          <cell r="O217">
            <v>1.2</v>
          </cell>
          <cell r="P217">
            <v>16</v>
          </cell>
          <cell r="Q217">
            <v>30</v>
          </cell>
          <cell r="R217">
            <v>1</v>
          </cell>
          <cell r="S217">
            <v>0.5</v>
          </cell>
          <cell r="T217">
            <v>0.75</v>
          </cell>
          <cell r="U217">
            <v>112.07299999999999</v>
          </cell>
          <cell r="V217">
            <v>2.5683372880264468</v>
          </cell>
          <cell r="W217">
            <v>1.2952789439482402</v>
          </cell>
          <cell r="X217">
            <v>35.970841146133523</v>
          </cell>
          <cell r="Y217">
            <v>36.541682292267055</v>
          </cell>
          <cell r="Z217">
            <v>4.6409849279148707E-2</v>
          </cell>
          <cell r="AA217">
            <v>9.372503387648301E-2</v>
          </cell>
          <cell r="AB217">
            <v>10.590508807326579</v>
          </cell>
          <cell r="AC217">
            <v>1.5116688462663237</v>
          </cell>
          <cell r="AD217">
            <v>1.2634111775338803</v>
          </cell>
          <cell r="AE217">
            <v>201.39398095738946</v>
          </cell>
          <cell r="AF217">
            <v>1903.7736748196137</v>
          </cell>
          <cell r="AG217">
            <v>2</v>
          </cell>
          <cell r="AH217">
            <v>235606.65254909598</v>
          </cell>
          <cell r="AI217">
            <v>-59.096825679200563</v>
          </cell>
          <cell r="AJ217">
            <v>-4.4770322484242843E-3</v>
          </cell>
          <cell r="AK217">
            <v>-945.54921086720901</v>
          </cell>
        </row>
        <row r="218">
          <cell r="B218" t="str">
            <v>LoPGas</v>
          </cell>
          <cell r="C218" t="str">
            <v>Header</v>
          </cell>
          <cell r="D218" t="str">
            <v>x</v>
          </cell>
          <cell r="E218" t="str">
            <v>H</v>
          </cell>
          <cell r="F218">
            <v>30</v>
          </cell>
          <cell r="G218">
            <v>115</v>
          </cell>
          <cell r="J218">
            <v>5.4</v>
          </cell>
          <cell r="K218">
            <v>5.4</v>
          </cell>
          <cell r="L218">
            <v>60</v>
          </cell>
          <cell r="M218">
            <v>36.541682292267055</v>
          </cell>
          <cell r="N218">
            <v>63360</v>
          </cell>
          <cell r="O218">
            <v>5.28</v>
          </cell>
          <cell r="P218">
            <v>1</v>
          </cell>
          <cell r="Q218">
            <v>20</v>
          </cell>
          <cell r="R218">
            <v>1</v>
          </cell>
          <cell r="S218">
            <v>0.73278748682815997</v>
          </cell>
          <cell r="T218">
            <v>0.75</v>
          </cell>
          <cell r="U218">
            <v>112.07299999999999</v>
          </cell>
          <cell r="V218">
            <v>4.1110019120243626</v>
          </cell>
          <cell r="W218">
            <v>2.0826456157150659</v>
          </cell>
          <cell r="X218">
            <v>36.63702734584399</v>
          </cell>
          <cell r="Y218">
            <v>36.732372399420917</v>
          </cell>
          <cell r="Z218">
            <v>8.1288909771649598E-3</v>
          </cell>
          <cell r="AA218">
            <v>3.7521215795826568E-2</v>
          </cell>
          <cell r="AB218">
            <v>8.5114816344094599</v>
          </cell>
          <cell r="AC218">
            <v>1.3623198871182991</v>
          </cell>
          <cell r="AD218">
            <v>1.2557549168247009</v>
          </cell>
          <cell r="AE218">
            <v>966.69110859546925</v>
          </cell>
          <cell r="AF218">
            <v>3971.3613229525304</v>
          </cell>
          <cell r="AG218">
            <v>2</v>
          </cell>
          <cell r="AH218">
            <v>740764.53851472982</v>
          </cell>
          <cell r="AI218">
            <v>-47.143743717495759</v>
          </cell>
          <cell r="AJ218">
            <v>-7.4406161170290021E-4</v>
          </cell>
          <cell r="AK218">
            <v>-47.143743717495759</v>
          </cell>
        </row>
        <row r="219">
          <cell r="B219" t="str">
            <v>LoPGas</v>
          </cell>
          <cell r="C219" t="str">
            <v>Header</v>
          </cell>
          <cell r="D219" t="str">
            <v>x</v>
          </cell>
          <cell r="E219" t="str">
            <v>H</v>
          </cell>
          <cell r="F219">
            <v>30</v>
          </cell>
          <cell r="G219">
            <v>115</v>
          </cell>
          <cell r="J219">
            <v>5.4</v>
          </cell>
          <cell r="K219">
            <v>5.4</v>
          </cell>
          <cell r="L219">
            <v>60</v>
          </cell>
          <cell r="M219">
            <v>36.732372399420917</v>
          </cell>
          <cell r="N219">
            <v>126720</v>
          </cell>
          <cell r="O219">
            <v>10.56</v>
          </cell>
          <cell r="P219">
            <v>1</v>
          </cell>
          <cell r="Q219">
            <v>20</v>
          </cell>
          <cell r="R219">
            <v>1</v>
          </cell>
          <cell r="S219">
            <v>1.01473233779264</v>
          </cell>
          <cell r="T219">
            <v>0.75</v>
          </cell>
          <cell r="U219">
            <v>112.07299999999999</v>
          </cell>
          <cell r="V219">
            <v>2.7519677725216152</v>
          </cell>
          <cell r="W219">
            <v>1.3888724630589273</v>
          </cell>
          <cell r="X219">
            <v>36.789643363820794</v>
          </cell>
          <cell r="Y219">
            <v>36.84691432822067</v>
          </cell>
          <cell r="Z219">
            <v>4.9228022197203014E-3</v>
          </cell>
          <cell r="AA219">
            <v>2.8444313558092248E-2</v>
          </cell>
          <cell r="AB219">
            <v>6.9331063611990746</v>
          </cell>
          <cell r="AC219">
            <v>1.2156610779623471</v>
          </cell>
          <cell r="AD219">
            <v>1.2494736297918441</v>
          </cell>
          <cell r="AE219">
            <v>1933.3822171909385</v>
          </cell>
          <cell r="AF219">
            <v>3927.6686275065804</v>
          </cell>
          <cell r="AG219">
            <v>2</v>
          </cell>
          <cell r="AH219">
            <v>1044923.4617771491</v>
          </cell>
          <cell r="AI219">
            <v>-56.768273179427922</v>
          </cell>
          <cell r="AJ219">
            <v>-4.4798195375179864E-4</v>
          </cell>
          <cell r="AK219">
            <v>-56.768273179427922</v>
          </cell>
        </row>
        <row r="220">
          <cell r="B220" t="str">
            <v>LoPGas</v>
          </cell>
          <cell r="C220" t="str">
            <v>Header</v>
          </cell>
          <cell r="D220" t="str">
            <v>x</v>
          </cell>
          <cell r="E220" t="str">
            <v>H</v>
          </cell>
          <cell r="F220">
            <v>30</v>
          </cell>
          <cell r="G220">
            <v>115</v>
          </cell>
          <cell r="J220">
            <v>5.4</v>
          </cell>
          <cell r="K220">
            <v>5.4</v>
          </cell>
          <cell r="L220">
            <v>60</v>
          </cell>
          <cell r="M220">
            <v>36.84691432822067</v>
          </cell>
          <cell r="N220">
            <v>190080</v>
          </cell>
          <cell r="O220">
            <v>15.84</v>
          </cell>
          <cell r="P220">
            <v>1</v>
          </cell>
          <cell r="Q220">
            <v>20</v>
          </cell>
          <cell r="R220">
            <v>1</v>
          </cell>
          <cell r="S220">
            <v>1.2386846748934399</v>
          </cell>
          <cell r="T220">
            <v>0.75</v>
          </cell>
          <cell r="U220">
            <v>112.07299999999999</v>
          </cell>
          <cell r="V220">
            <v>2.1183583619528306</v>
          </cell>
          <cell r="W220">
            <v>1.0659318868261174</v>
          </cell>
          <cell r="X220">
            <v>36.890006961901349</v>
          </cell>
          <cell r="Y220">
            <v>36.933099595582036</v>
          </cell>
          <cell r="Z220">
            <v>3.7224095562526927E-3</v>
          </cell>
          <cell r="AA220">
            <v>2.4313565981304124E-2</v>
          </cell>
          <cell r="AB220">
            <v>6.0613410564312922</v>
          </cell>
          <cell r="AC220">
            <v>1.1208285597329171</v>
          </cell>
          <cell r="AD220">
            <v>1.2443717787452802</v>
          </cell>
          <cell r="AE220">
            <v>2900.0733257864076</v>
          </cell>
          <cell r="AF220">
            <v>3858.1643982707974</v>
          </cell>
          <cell r="AG220">
            <v>2</v>
          </cell>
          <cell r="AH220">
            <v>1270004.3018371733</v>
          </cell>
          <cell r="AI220">
            <v>-64.136599418534729</v>
          </cell>
          <cell r="AJ220">
            <v>-3.3741897842242595E-4</v>
          </cell>
          <cell r="AK220">
            <v>-64.136599418534729</v>
          </cell>
        </row>
        <row r="221">
          <cell r="B221" t="str">
            <v>LoPGas</v>
          </cell>
          <cell r="C221" t="str">
            <v>Leader</v>
          </cell>
          <cell r="D221" t="str">
            <v>x</v>
          </cell>
          <cell r="E221" t="str">
            <v>L</v>
          </cell>
          <cell r="F221">
            <v>30</v>
          </cell>
          <cell r="G221">
            <v>115</v>
          </cell>
          <cell r="J221">
            <v>5.4</v>
          </cell>
          <cell r="K221">
            <v>5.4</v>
          </cell>
          <cell r="L221">
            <v>60</v>
          </cell>
          <cell r="M221">
            <v>36.933099595582036</v>
          </cell>
          <cell r="N221">
            <v>253440.00000000003</v>
          </cell>
          <cell r="O221">
            <v>21.12</v>
          </cell>
          <cell r="P221">
            <v>1</v>
          </cell>
          <cell r="Q221">
            <v>200</v>
          </cell>
          <cell r="R221">
            <v>1</v>
          </cell>
          <cell r="S221">
            <v>1.4046444981305601</v>
          </cell>
          <cell r="T221">
            <v>0.75</v>
          </cell>
          <cell r="U221">
            <v>112.07299999999999</v>
          </cell>
          <cell r="V221">
            <v>21.542713360065754</v>
          </cell>
          <cell r="W221">
            <v>11.644237469282807</v>
          </cell>
          <cell r="X221">
            <v>37.292661722080609</v>
          </cell>
          <cell r="Y221">
            <v>37.652223848579176</v>
          </cell>
          <cell r="Z221">
            <v>3.1175591015228488E-2</v>
          </cell>
          <cell r="AA221">
            <v>2.1885912775561706E-2</v>
          </cell>
          <cell r="AB221">
            <v>5.5502556253984103</v>
          </cell>
          <cell r="AC221">
            <v>1.0599723646676291</v>
          </cell>
          <cell r="AD221">
            <v>1.2406344726703005</v>
          </cell>
          <cell r="AE221">
            <v>3866.7644343818774</v>
          </cell>
          <cell r="AF221">
            <v>4427.2694950234099</v>
          </cell>
          <cell r="AG221">
            <v>2</v>
          </cell>
          <cell r="AH221">
            <v>1488859.9482193277</v>
          </cell>
          <cell r="AI221">
            <v>-684.71201309684909</v>
          </cell>
          <cell r="AJ221">
            <v>-2.7016730314743096E-3</v>
          </cell>
          <cell r="AK221">
            <v>-684.71201309684909</v>
          </cell>
        </row>
        <row r="222">
          <cell r="B222" t="str">
            <v>30_115_1_200</v>
          </cell>
          <cell r="F222">
            <v>30</v>
          </cell>
          <cell r="G222">
            <v>115</v>
          </cell>
          <cell r="H222">
            <v>12.523033621168842</v>
          </cell>
          <cell r="R222">
            <v>1</v>
          </cell>
          <cell r="W222">
            <v>11.644237469282807</v>
          </cell>
          <cell r="X222">
            <v>17.476966378831158</v>
          </cell>
          <cell r="AK222">
            <v>-852.76062941230748</v>
          </cell>
          <cell r="AL222">
            <v>2.7016730314743096E-3</v>
          </cell>
          <cell r="AM222">
            <v>-684.71201309684909</v>
          </cell>
        </row>
        <row r="223">
          <cell r="B223" t="str">
            <v>LoPGas</v>
          </cell>
          <cell r="C223" t="str">
            <v>Branch</v>
          </cell>
          <cell r="D223" t="str">
            <v>x</v>
          </cell>
          <cell r="E223" t="str">
            <v>B</v>
          </cell>
          <cell r="F223">
            <v>40</v>
          </cell>
          <cell r="G223">
            <v>115</v>
          </cell>
          <cell r="J223">
            <v>5.4</v>
          </cell>
          <cell r="K223">
            <v>5.4</v>
          </cell>
          <cell r="L223">
            <v>60</v>
          </cell>
          <cell r="M223">
            <v>45.4</v>
          </cell>
          <cell r="N223">
            <v>13200.000000000002</v>
          </cell>
          <cell r="O223">
            <v>1.2</v>
          </cell>
          <cell r="P223">
            <v>16</v>
          </cell>
          <cell r="Q223">
            <v>30</v>
          </cell>
          <cell r="R223">
            <v>1</v>
          </cell>
          <cell r="S223">
            <v>0.5</v>
          </cell>
          <cell r="T223">
            <v>0.75</v>
          </cell>
          <cell r="U223">
            <v>133.489</v>
          </cell>
          <cell r="V223">
            <v>2.1081202231424876</v>
          </cell>
          <cell r="W223">
            <v>0.92868732297025502</v>
          </cell>
          <cell r="X223">
            <v>45.726205371101081</v>
          </cell>
          <cell r="Y223">
            <v>46.052410742202163</v>
          </cell>
          <cell r="Z223">
            <v>4.46856672741206E-2</v>
          </cell>
          <cell r="AA223">
            <v>9.1419523974045236E-2</v>
          </cell>
          <cell r="AB223">
            <v>10.590508807326579</v>
          </cell>
          <cell r="AC223">
            <v>1.5756160234364454</v>
          </cell>
          <cell r="AD223">
            <v>1.2121349927231526</v>
          </cell>
          <cell r="AE223">
            <v>199.11925705619998</v>
          </cell>
          <cell r="AF223">
            <v>1571.0446172566315</v>
          </cell>
          <cell r="AG223">
            <v>2</v>
          </cell>
          <cell r="AH223">
            <v>227175.32368931925</v>
          </cell>
          <cell r="AI223">
            <v>-34.928633903162911</v>
          </cell>
          <cell r="AJ223">
            <v>-2.6461086290274927E-3</v>
          </cell>
          <cell r="AK223">
            <v>-558.85814245060658</v>
          </cell>
        </row>
        <row r="224">
          <cell r="B224" t="str">
            <v>LoPGas</v>
          </cell>
          <cell r="C224" t="str">
            <v>Header</v>
          </cell>
          <cell r="D224" t="str">
            <v>x</v>
          </cell>
          <cell r="E224" t="str">
            <v>H</v>
          </cell>
          <cell r="F224">
            <v>40</v>
          </cell>
          <cell r="G224">
            <v>115</v>
          </cell>
          <cell r="J224">
            <v>5.4</v>
          </cell>
          <cell r="K224">
            <v>5.4</v>
          </cell>
          <cell r="L224">
            <v>60</v>
          </cell>
          <cell r="M224">
            <v>46.052410742202163</v>
          </cell>
          <cell r="N224">
            <v>63360</v>
          </cell>
          <cell r="O224">
            <v>5.28</v>
          </cell>
          <cell r="P224">
            <v>1</v>
          </cell>
          <cell r="Q224">
            <v>20</v>
          </cell>
          <cell r="R224">
            <v>1</v>
          </cell>
          <cell r="S224">
            <v>0.73278748682815997</v>
          </cell>
          <cell r="T224">
            <v>0.75</v>
          </cell>
          <cell r="U224">
            <v>133.489</v>
          </cell>
          <cell r="V224">
            <v>3.3565683870701513</v>
          </cell>
          <cell r="W224">
            <v>1.484858718014344</v>
          </cell>
          <cell r="X224">
            <v>46.106856174058805</v>
          </cell>
          <cell r="Y224">
            <v>46.161301605915448</v>
          </cell>
          <cell r="Z224">
            <v>7.8071458587301024E-3</v>
          </cell>
          <cell r="AA224">
            <v>3.6593191313185343E-2</v>
          </cell>
          <cell r="AB224">
            <v>8.5114816344094599</v>
          </cell>
          <cell r="AC224">
            <v>1.4199661583076488</v>
          </cell>
          <cell r="AD224">
            <v>1.2047751184266096</v>
          </cell>
          <cell r="AE224">
            <v>955.77243386975988</v>
          </cell>
          <cell r="AF224">
            <v>3265.7502455905433</v>
          </cell>
          <cell r="AG224">
            <v>2</v>
          </cell>
          <cell r="AH224">
            <v>714616.72107113362</v>
          </cell>
          <cell r="AI224">
            <v>-27.875231906399925</v>
          </cell>
          <cell r="AJ224">
            <v>-4.3994999852272612E-4</v>
          </cell>
          <cell r="AK224">
            <v>-27.875231906399925</v>
          </cell>
        </row>
        <row r="225">
          <cell r="B225" t="str">
            <v>LoPGas</v>
          </cell>
          <cell r="C225" t="str">
            <v>Header</v>
          </cell>
          <cell r="D225" t="str">
            <v>x</v>
          </cell>
          <cell r="E225" t="str">
            <v>H</v>
          </cell>
          <cell r="F225">
            <v>40</v>
          </cell>
          <cell r="G225">
            <v>115</v>
          </cell>
          <cell r="J225">
            <v>5.4</v>
          </cell>
          <cell r="K225">
            <v>5.4</v>
          </cell>
          <cell r="L225">
            <v>60</v>
          </cell>
          <cell r="M225">
            <v>46.161301605915448</v>
          </cell>
          <cell r="N225">
            <v>126720</v>
          </cell>
          <cell r="O225">
            <v>10.56</v>
          </cell>
          <cell r="P225">
            <v>1</v>
          </cell>
          <cell r="Q225">
            <v>20</v>
          </cell>
          <cell r="R225">
            <v>1</v>
          </cell>
          <cell r="S225">
            <v>1.01473233779264</v>
          </cell>
          <cell r="T225">
            <v>0.75</v>
          </cell>
          <cell r="U225">
            <v>133.489</v>
          </cell>
          <cell r="V225">
            <v>2.2501735179664402</v>
          </cell>
          <cell r="W225">
            <v>0.99126586694556096</v>
          </cell>
          <cell r="X225">
            <v>46.194014671012113</v>
          </cell>
          <cell r="Y225">
            <v>46.226727736108785</v>
          </cell>
          <cell r="Z225">
            <v>4.7277661764276724E-3</v>
          </cell>
          <cell r="AA225">
            <v>2.7748760270988132E-2</v>
          </cell>
          <cell r="AB225">
            <v>6.9331063611990746</v>
          </cell>
          <cell r="AC225">
            <v>1.2673376091401565</v>
          </cell>
          <cell r="AD225">
            <v>1.1985255142146567</v>
          </cell>
          <cell r="AE225">
            <v>1911.5448677395198</v>
          </cell>
          <cell r="AF225">
            <v>3236.284296255636</v>
          </cell>
          <cell r="AG225">
            <v>2</v>
          </cell>
          <cell r="AH225">
            <v>1008194.7862599373</v>
          </cell>
          <cell r="AI225">
            <v>-33.557695944313437</v>
          </cell>
          <cell r="AJ225">
            <v>-2.6481767632823103E-4</v>
          </cell>
          <cell r="AK225">
            <v>-33.557695944313437</v>
          </cell>
        </row>
        <row r="226">
          <cell r="B226" t="str">
            <v>LoPGas</v>
          </cell>
          <cell r="C226" t="str">
            <v>Header</v>
          </cell>
          <cell r="D226" t="str">
            <v>x</v>
          </cell>
          <cell r="E226" t="str">
            <v>H</v>
          </cell>
          <cell r="F226">
            <v>40</v>
          </cell>
          <cell r="G226">
            <v>115</v>
          </cell>
          <cell r="J226">
            <v>5.4</v>
          </cell>
          <cell r="K226">
            <v>5.4</v>
          </cell>
          <cell r="L226">
            <v>60</v>
          </cell>
          <cell r="M226">
            <v>46.226727736108785</v>
          </cell>
          <cell r="N226">
            <v>190080</v>
          </cell>
          <cell r="O226">
            <v>15.84</v>
          </cell>
          <cell r="P226">
            <v>1</v>
          </cell>
          <cell r="Q226">
            <v>20</v>
          </cell>
          <cell r="R226">
            <v>1</v>
          </cell>
          <cell r="S226">
            <v>1.2386846748934399</v>
          </cell>
          <cell r="T226">
            <v>0.75</v>
          </cell>
          <cell r="U226">
            <v>133.489</v>
          </cell>
          <cell r="V226">
            <v>1.7330645448340214</v>
          </cell>
          <cell r="W226">
            <v>0.76346455719559714</v>
          </cell>
          <cell r="X226">
            <v>46.251344593197885</v>
          </cell>
          <cell r="Y226">
            <v>46.275961450286992</v>
          </cell>
          <cell r="Z226">
            <v>3.5745836744462967E-3</v>
          </cell>
          <cell r="AA226">
            <v>2.3722368853525976E-2</v>
          </cell>
          <cell r="AB226">
            <v>6.0613410564312922</v>
          </cell>
          <cell r="AC226">
            <v>1.168557020606503</v>
          </cell>
          <cell r="AD226">
            <v>1.1935467452152833</v>
          </cell>
          <cell r="AE226">
            <v>2867.3173016092796</v>
          </cell>
          <cell r="AF226">
            <v>3181.7958183973456</v>
          </cell>
          <cell r="AG226">
            <v>2</v>
          </cell>
          <cell r="AH226">
            <v>1225480.9780065019</v>
          </cell>
          <cell r="AI226">
            <v>-37.908354365252698</v>
          </cell>
          <cell r="AJ226">
            <v>-1.9943368247712909E-4</v>
          </cell>
          <cell r="AK226">
            <v>-37.908354365252698</v>
          </cell>
        </row>
        <row r="227">
          <cell r="B227" t="str">
            <v>LoPGas</v>
          </cell>
          <cell r="C227" t="str">
            <v>Leader</v>
          </cell>
          <cell r="D227" t="str">
            <v>x</v>
          </cell>
          <cell r="E227" t="str">
            <v>L</v>
          </cell>
          <cell r="F227">
            <v>40</v>
          </cell>
          <cell r="G227">
            <v>115</v>
          </cell>
          <cell r="J227">
            <v>5.4</v>
          </cell>
          <cell r="K227">
            <v>5.4</v>
          </cell>
          <cell r="L227">
            <v>60</v>
          </cell>
          <cell r="M227">
            <v>46.275961450286992</v>
          </cell>
          <cell r="N227">
            <v>253440.00000000003</v>
          </cell>
          <cell r="O227">
            <v>21.12</v>
          </cell>
          <cell r="P227">
            <v>1</v>
          </cell>
          <cell r="Q227">
            <v>40</v>
          </cell>
          <cell r="R227">
            <v>1</v>
          </cell>
          <cell r="S227">
            <v>1.4046444981305601</v>
          </cell>
          <cell r="T227">
            <v>0.75</v>
          </cell>
          <cell r="U227">
            <v>133.489</v>
          </cell>
          <cell r="V227">
            <v>3.1717599426603265</v>
          </cell>
          <cell r="W227">
            <v>1.4023917637930907</v>
          </cell>
          <cell r="X227">
            <v>46.316012247602792</v>
          </cell>
          <cell r="Y227">
            <v>46.356063044918592</v>
          </cell>
          <cell r="Z227">
            <v>5.8365906173640791E-3</v>
          </cell>
          <cell r="AA227">
            <v>2.0965834494415907E-2</v>
          </cell>
          <cell r="AB227">
            <v>5.5502556253984103</v>
          </cell>
          <cell r="AC227">
            <v>1.1051282809842533</v>
          </cell>
          <cell r="AD227">
            <v>1.1899417274104245</v>
          </cell>
          <cell r="AE227">
            <v>3823.08973547904</v>
          </cell>
          <cell r="AF227">
            <v>3285.4282644418304</v>
          </cell>
          <cell r="AG227">
            <v>2</v>
          </cell>
          <cell r="AH227">
            <v>1433020.0821661111</v>
          </cell>
          <cell r="AI227">
            <v>-81.984612606365161</v>
          </cell>
          <cell r="AJ227">
            <v>-3.2348726565011504E-4</v>
          </cell>
          <cell r="AK227">
            <v>-81.984612606365161</v>
          </cell>
        </row>
        <row r="228">
          <cell r="B228" t="str">
            <v>40_115_1_40</v>
          </cell>
          <cell r="F228">
            <v>40</v>
          </cell>
          <cell r="G228">
            <v>115</v>
          </cell>
          <cell r="H228">
            <v>34.429331771081152</v>
          </cell>
          <cell r="R228">
            <v>1</v>
          </cell>
          <cell r="W228">
            <v>1.4023917637930907</v>
          </cell>
          <cell r="X228">
            <v>5.5706682289188478</v>
          </cell>
          <cell r="AK228">
            <v>-181.32589482233124</v>
          </cell>
          <cell r="AL228">
            <v>3.2348726565011504E-4</v>
          </cell>
          <cell r="AM228">
            <v>-81.984612606365161</v>
          </cell>
        </row>
        <row r="229">
          <cell r="B229" t="str">
            <v>LoPGas</v>
          </cell>
          <cell r="C229" t="str">
            <v>Branch</v>
          </cell>
          <cell r="D229" t="str">
            <v>x</v>
          </cell>
          <cell r="E229" t="str">
            <v>B</v>
          </cell>
          <cell r="F229">
            <v>40</v>
          </cell>
          <cell r="G229">
            <v>115</v>
          </cell>
          <cell r="J229">
            <v>5.4</v>
          </cell>
          <cell r="K229">
            <v>5.4</v>
          </cell>
          <cell r="L229">
            <v>60</v>
          </cell>
          <cell r="M229">
            <v>45.4</v>
          </cell>
          <cell r="N229">
            <v>13200.000000000002</v>
          </cell>
          <cell r="O229">
            <v>1.2</v>
          </cell>
          <cell r="P229">
            <v>16</v>
          </cell>
          <cell r="Q229">
            <v>30</v>
          </cell>
          <cell r="R229">
            <v>1</v>
          </cell>
          <cell r="S229">
            <v>0.5</v>
          </cell>
          <cell r="T229">
            <v>0.75</v>
          </cell>
          <cell r="U229">
            <v>133.489</v>
          </cell>
          <cell r="V229">
            <v>2.1081202231424876</v>
          </cell>
          <cell r="W229">
            <v>0.92868732297025502</v>
          </cell>
          <cell r="X229">
            <v>45.726205371101081</v>
          </cell>
          <cell r="Y229">
            <v>46.052410742202163</v>
          </cell>
          <cell r="Z229">
            <v>4.46856672741206E-2</v>
          </cell>
          <cell r="AA229">
            <v>9.1419523974045236E-2</v>
          </cell>
          <cell r="AB229">
            <v>10.590508807326579</v>
          </cell>
          <cell r="AC229">
            <v>1.5756160234364454</v>
          </cell>
          <cell r="AD229">
            <v>1.2121349927231526</v>
          </cell>
          <cell r="AE229">
            <v>199.11925705619998</v>
          </cell>
          <cell r="AF229">
            <v>1571.0446172566315</v>
          </cell>
          <cell r="AG229">
            <v>2</v>
          </cell>
          <cell r="AH229">
            <v>227175.32368931925</v>
          </cell>
          <cell r="AI229">
            <v>-34.928633903162911</v>
          </cell>
          <cell r="AJ229">
            <v>-2.6461086290274927E-3</v>
          </cell>
          <cell r="AK229">
            <v>-558.85814245060658</v>
          </cell>
        </row>
        <row r="230">
          <cell r="B230" t="str">
            <v>LoPGas</v>
          </cell>
          <cell r="C230" t="str">
            <v>Header</v>
          </cell>
          <cell r="D230" t="str">
            <v>x</v>
          </cell>
          <cell r="E230" t="str">
            <v>H</v>
          </cell>
          <cell r="F230">
            <v>40</v>
          </cell>
          <cell r="G230">
            <v>115</v>
          </cell>
          <cell r="J230">
            <v>5.4</v>
          </cell>
          <cell r="K230">
            <v>5.4</v>
          </cell>
          <cell r="L230">
            <v>60</v>
          </cell>
          <cell r="M230">
            <v>46.052410742202163</v>
          </cell>
          <cell r="N230">
            <v>63360</v>
          </cell>
          <cell r="O230">
            <v>5.28</v>
          </cell>
          <cell r="P230">
            <v>1</v>
          </cell>
          <cell r="Q230">
            <v>20</v>
          </cell>
          <cell r="R230">
            <v>1</v>
          </cell>
          <cell r="S230">
            <v>0.73278748682815997</v>
          </cell>
          <cell r="T230">
            <v>0.75</v>
          </cell>
          <cell r="U230">
            <v>133.489</v>
          </cell>
          <cell r="V230">
            <v>3.3565683870701513</v>
          </cell>
          <cell r="W230">
            <v>1.484858718014344</v>
          </cell>
          <cell r="X230">
            <v>46.106856174058805</v>
          </cell>
          <cell r="Y230">
            <v>46.161301605915448</v>
          </cell>
          <cell r="Z230">
            <v>7.8071458587301024E-3</v>
          </cell>
          <cell r="AA230">
            <v>3.6593191313185343E-2</v>
          </cell>
          <cell r="AB230">
            <v>8.5114816344094599</v>
          </cell>
          <cell r="AC230">
            <v>1.4199661583076488</v>
          </cell>
          <cell r="AD230">
            <v>1.2047751184266096</v>
          </cell>
          <cell r="AE230">
            <v>955.77243386975988</v>
          </cell>
          <cell r="AF230">
            <v>3265.7502455905433</v>
          </cell>
          <cell r="AG230">
            <v>2</v>
          </cell>
          <cell r="AH230">
            <v>714616.72107113362</v>
          </cell>
          <cell r="AI230">
            <v>-27.875231906399925</v>
          </cell>
          <cell r="AJ230">
            <v>-4.3994999852272612E-4</v>
          </cell>
          <cell r="AK230">
            <v>-27.875231906399925</v>
          </cell>
        </row>
        <row r="231">
          <cell r="B231" t="str">
            <v>LoPGas</v>
          </cell>
          <cell r="C231" t="str">
            <v>Header</v>
          </cell>
          <cell r="D231" t="str">
            <v>x</v>
          </cell>
          <cell r="E231" t="str">
            <v>H</v>
          </cell>
          <cell r="F231">
            <v>40</v>
          </cell>
          <cell r="G231">
            <v>115</v>
          </cell>
          <cell r="J231">
            <v>5.4</v>
          </cell>
          <cell r="K231">
            <v>5.4</v>
          </cell>
          <cell r="L231">
            <v>60</v>
          </cell>
          <cell r="M231">
            <v>46.161301605915448</v>
          </cell>
          <cell r="N231">
            <v>126720</v>
          </cell>
          <cell r="O231">
            <v>10.56</v>
          </cell>
          <cell r="P231">
            <v>1</v>
          </cell>
          <cell r="Q231">
            <v>20</v>
          </cell>
          <cell r="R231">
            <v>1</v>
          </cell>
          <cell r="S231">
            <v>1.01473233779264</v>
          </cell>
          <cell r="T231">
            <v>0.75</v>
          </cell>
          <cell r="U231">
            <v>133.489</v>
          </cell>
          <cell r="V231">
            <v>2.2501735179664402</v>
          </cell>
          <cell r="W231">
            <v>0.99126586694556096</v>
          </cell>
          <cell r="X231">
            <v>46.194014671012113</v>
          </cell>
          <cell r="Y231">
            <v>46.226727736108785</v>
          </cell>
          <cell r="Z231">
            <v>4.7277661764276724E-3</v>
          </cell>
          <cell r="AA231">
            <v>2.7748760270988132E-2</v>
          </cell>
          <cell r="AB231">
            <v>6.9331063611990746</v>
          </cell>
          <cell r="AC231">
            <v>1.2673376091401565</v>
          </cell>
          <cell r="AD231">
            <v>1.1985255142146567</v>
          </cell>
          <cell r="AE231">
            <v>1911.5448677395198</v>
          </cell>
          <cell r="AF231">
            <v>3236.284296255636</v>
          </cell>
          <cell r="AG231">
            <v>2</v>
          </cell>
          <cell r="AH231">
            <v>1008194.7862599373</v>
          </cell>
          <cell r="AI231">
            <v>-33.557695944313437</v>
          </cell>
          <cell r="AJ231">
            <v>-2.6481767632823103E-4</v>
          </cell>
          <cell r="AK231">
            <v>-33.557695944313437</v>
          </cell>
        </row>
        <row r="232">
          <cell r="B232" t="str">
            <v>LoPGas</v>
          </cell>
          <cell r="C232" t="str">
            <v>Header</v>
          </cell>
          <cell r="D232" t="str">
            <v>x</v>
          </cell>
          <cell r="E232" t="str">
            <v>H</v>
          </cell>
          <cell r="F232">
            <v>40</v>
          </cell>
          <cell r="G232">
            <v>115</v>
          </cell>
          <cell r="J232">
            <v>5.4</v>
          </cell>
          <cell r="K232">
            <v>5.4</v>
          </cell>
          <cell r="L232">
            <v>60</v>
          </cell>
          <cell r="M232">
            <v>46.226727736108785</v>
          </cell>
          <cell r="N232">
            <v>190080</v>
          </cell>
          <cell r="O232">
            <v>15.84</v>
          </cell>
          <cell r="P232">
            <v>1</v>
          </cell>
          <cell r="Q232">
            <v>20</v>
          </cell>
          <cell r="R232">
            <v>1</v>
          </cell>
          <cell r="S232">
            <v>1.2386846748934399</v>
          </cell>
          <cell r="T232">
            <v>0.75</v>
          </cell>
          <cell r="U232">
            <v>133.489</v>
          </cell>
          <cell r="V232">
            <v>1.7330645448340214</v>
          </cell>
          <cell r="W232">
            <v>0.76346455719559714</v>
          </cell>
          <cell r="X232">
            <v>46.251344593197885</v>
          </cell>
          <cell r="Y232">
            <v>46.275961450286992</v>
          </cell>
          <cell r="Z232">
            <v>3.5745836744462967E-3</v>
          </cell>
          <cell r="AA232">
            <v>2.3722368853525976E-2</v>
          </cell>
          <cell r="AB232">
            <v>6.0613410564312922</v>
          </cell>
          <cell r="AC232">
            <v>1.168557020606503</v>
          </cell>
          <cell r="AD232">
            <v>1.1935467452152833</v>
          </cell>
          <cell r="AE232">
            <v>2867.3173016092796</v>
          </cell>
          <cell r="AF232">
            <v>3181.7958183973456</v>
          </cell>
          <cell r="AG232">
            <v>2</v>
          </cell>
          <cell r="AH232">
            <v>1225480.9780065019</v>
          </cell>
          <cell r="AI232">
            <v>-37.908354365252698</v>
          </cell>
          <cell r="AJ232">
            <v>-1.9943368247712909E-4</v>
          </cell>
          <cell r="AK232">
            <v>-37.908354365252698</v>
          </cell>
        </row>
        <row r="233">
          <cell r="B233" t="str">
            <v>LoPGas</v>
          </cell>
          <cell r="C233" t="str">
            <v>Leader</v>
          </cell>
          <cell r="D233" t="str">
            <v>x</v>
          </cell>
          <cell r="E233" t="str">
            <v>L</v>
          </cell>
          <cell r="F233">
            <v>40</v>
          </cell>
          <cell r="G233">
            <v>115</v>
          </cell>
          <cell r="J233">
            <v>5.4</v>
          </cell>
          <cell r="K233">
            <v>5.4</v>
          </cell>
          <cell r="L233">
            <v>60</v>
          </cell>
          <cell r="M233">
            <v>46.275961450286992</v>
          </cell>
          <cell r="N233">
            <v>253440.00000000003</v>
          </cell>
          <cell r="O233">
            <v>21.12</v>
          </cell>
          <cell r="P233">
            <v>1</v>
          </cell>
          <cell r="Q233">
            <v>20</v>
          </cell>
          <cell r="R233">
            <v>1</v>
          </cell>
          <cell r="S233">
            <v>1.4046444981305601</v>
          </cell>
          <cell r="T233">
            <v>0.75</v>
          </cell>
          <cell r="U233">
            <v>133.489</v>
          </cell>
          <cell r="V233">
            <v>1.573661082951914</v>
          </cell>
          <cell r="W233">
            <v>0.69324276782021599</v>
          </cell>
          <cell r="X233">
            <v>46.295952689041705</v>
          </cell>
          <cell r="Y233">
            <v>46.315943927796418</v>
          </cell>
          <cell r="Z233">
            <v>2.9133171962899551E-3</v>
          </cell>
          <cell r="AA233">
            <v>2.0931738369455669E-2</v>
          </cell>
          <cell r="AB233">
            <v>5.5502556253984103</v>
          </cell>
          <cell r="AC233">
            <v>1.1051278017009938</v>
          </cell>
          <cell r="AD233">
            <v>1.1899422434766649</v>
          </cell>
          <cell r="AE233">
            <v>3823.08973547904</v>
          </cell>
          <cell r="AF233">
            <v>3260.0353835647375</v>
          </cell>
          <cell r="AG233">
            <v>2</v>
          </cell>
          <cell r="AH233">
            <v>1432623.9426557554</v>
          </cell>
          <cell r="AI233">
            <v>-41.052698233507684</v>
          </cell>
          <cell r="AJ233">
            <v>-1.6198192169155493E-4</v>
          </cell>
          <cell r="AK233">
            <v>-41.052698233507684</v>
          </cell>
        </row>
        <row r="234">
          <cell r="B234" t="str">
            <v>40_115_1_20</v>
          </cell>
          <cell r="F234">
            <v>40</v>
          </cell>
          <cell r="G234">
            <v>115</v>
          </cell>
          <cell r="H234">
            <v>35.138480767054027</v>
          </cell>
          <cell r="R234">
            <v>1</v>
          </cell>
          <cell r="W234">
            <v>0.69324276782021599</v>
          </cell>
          <cell r="X234">
            <v>4.8615192329459731</v>
          </cell>
          <cell r="AK234">
            <v>-140.39398044947376</v>
          </cell>
          <cell r="AL234">
            <v>1.6198192169155493E-4</v>
          </cell>
          <cell r="AM234">
            <v>-41.052698233507684</v>
          </cell>
        </row>
        <row r="235">
          <cell r="B235" t="str">
            <v>LoPGas</v>
          </cell>
          <cell r="C235" t="str">
            <v>Branch</v>
          </cell>
          <cell r="D235" t="str">
            <v>x</v>
          </cell>
          <cell r="E235" t="str">
            <v>B</v>
          </cell>
          <cell r="F235">
            <v>40</v>
          </cell>
          <cell r="G235">
            <v>115</v>
          </cell>
          <cell r="J235">
            <v>5.4</v>
          </cell>
          <cell r="K235">
            <v>5.4</v>
          </cell>
          <cell r="L235">
            <v>60</v>
          </cell>
          <cell r="M235">
            <v>45.4</v>
          </cell>
          <cell r="N235">
            <v>13200.000000000002</v>
          </cell>
          <cell r="O235">
            <v>1.2</v>
          </cell>
          <cell r="P235">
            <v>16</v>
          </cell>
          <cell r="Q235">
            <v>30</v>
          </cell>
          <cell r="R235">
            <v>1</v>
          </cell>
          <cell r="S235">
            <v>0.5</v>
          </cell>
          <cell r="T235">
            <v>0.75</v>
          </cell>
          <cell r="U235">
            <v>133.489</v>
          </cell>
          <cell r="V235">
            <v>2.1081202231424876</v>
          </cell>
          <cell r="W235">
            <v>0.92868732297025502</v>
          </cell>
          <cell r="X235">
            <v>45.726205371101081</v>
          </cell>
          <cell r="Y235">
            <v>46.052410742202163</v>
          </cell>
          <cell r="Z235">
            <v>4.46856672741206E-2</v>
          </cell>
          <cell r="AA235">
            <v>9.1419523974045236E-2</v>
          </cell>
          <cell r="AB235">
            <v>10.590508807326579</v>
          </cell>
          <cell r="AC235">
            <v>1.5756160234364454</v>
          </cell>
          <cell r="AD235">
            <v>1.2121349927231526</v>
          </cell>
          <cell r="AE235">
            <v>199.11925705619998</v>
          </cell>
          <cell r="AF235">
            <v>1571.0446172566315</v>
          </cell>
          <cell r="AG235">
            <v>2</v>
          </cell>
          <cell r="AH235">
            <v>227175.32368931925</v>
          </cell>
          <cell r="AI235">
            <v>-34.928633903162911</v>
          </cell>
          <cell r="AJ235">
            <v>-2.6461086290274927E-3</v>
          </cell>
          <cell r="AK235">
            <v>-558.85814245060658</v>
          </cell>
        </row>
        <row r="236">
          <cell r="B236" t="str">
            <v>LoPGas</v>
          </cell>
          <cell r="C236" t="str">
            <v>Header</v>
          </cell>
          <cell r="D236" t="str">
            <v>x</v>
          </cell>
          <cell r="E236" t="str">
            <v>H</v>
          </cell>
          <cell r="F236">
            <v>40</v>
          </cell>
          <cell r="G236">
            <v>115</v>
          </cell>
          <cell r="J236">
            <v>5.4</v>
          </cell>
          <cell r="K236">
            <v>5.4</v>
          </cell>
          <cell r="L236">
            <v>60</v>
          </cell>
          <cell r="M236">
            <v>46.052410742202163</v>
          </cell>
          <cell r="N236">
            <v>63360</v>
          </cell>
          <cell r="O236">
            <v>5.28</v>
          </cell>
          <cell r="P236">
            <v>1</v>
          </cell>
          <cell r="Q236">
            <v>20</v>
          </cell>
          <cell r="R236">
            <v>1</v>
          </cell>
          <cell r="S236">
            <v>0.73278748682815997</v>
          </cell>
          <cell r="T236">
            <v>0.75</v>
          </cell>
          <cell r="U236">
            <v>133.489</v>
          </cell>
          <cell r="V236">
            <v>3.3565683870701513</v>
          </cell>
          <cell r="W236">
            <v>1.484858718014344</v>
          </cell>
          <cell r="X236">
            <v>46.106856174058805</v>
          </cell>
          <cell r="Y236">
            <v>46.161301605915448</v>
          </cell>
          <cell r="Z236">
            <v>7.8071458587301024E-3</v>
          </cell>
          <cell r="AA236">
            <v>3.6593191313185343E-2</v>
          </cell>
          <cell r="AB236">
            <v>8.5114816344094599</v>
          </cell>
          <cell r="AC236">
            <v>1.4199661583076488</v>
          </cell>
          <cell r="AD236">
            <v>1.2047751184266096</v>
          </cell>
          <cell r="AE236">
            <v>955.77243386975988</v>
          </cell>
          <cell r="AF236">
            <v>3265.7502455905433</v>
          </cell>
          <cell r="AG236">
            <v>2</v>
          </cell>
          <cell r="AH236">
            <v>714616.72107113362</v>
          </cell>
          <cell r="AI236">
            <v>-27.875231906399925</v>
          </cell>
          <cell r="AJ236">
            <v>-4.3994999852272612E-4</v>
          </cell>
          <cell r="AK236">
            <v>-27.875231906399925</v>
          </cell>
        </row>
        <row r="237">
          <cell r="B237" t="str">
            <v>LoPGas</v>
          </cell>
          <cell r="C237" t="str">
            <v>Header</v>
          </cell>
          <cell r="D237" t="str">
            <v>x</v>
          </cell>
          <cell r="E237" t="str">
            <v>H</v>
          </cell>
          <cell r="F237">
            <v>40</v>
          </cell>
          <cell r="G237">
            <v>115</v>
          </cell>
          <cell r="J237">
            <v>5.4</v>
          </cell>
          <cell r="K237">
            <v>5.4</v>
          </cell>
          <cell r="L237">
            <v>60</v>
          </cell>
          <cell r="M237">
            <v>46.161301605915448</v>
          </cell>
          <cell r="N237">
            <v>126720</v>
          </cell>
          <cell r="O237">
            <v>10.56</v>
          </cell>
          <cell r="P237">
            <v>1</v>
          </cell>
          <cell r="Q237">
            <v>20</v>
          </cell>
          <cell r="R237">
            <v>1</v>
          </cell>
          <cell r="S237">
            <v>1.01473233779264</v>
          </cell>
          <cell r="T237">
            <v>0.75</v>
          </cell>
          <cell r="U237">
            <v>133.489</v>
          </cell>
          <cell r="V237">
            <v>2.2501735179664402</v>
          </cell>
          <cell r="W237">
            <v>0.99126586694556096</v>
          </cell>
          <cell r="X237">
            <v>46.194014671012113</v>
          </cell>
          <cell r="Y237">
            <v>46.226727736108785</v>
          </cell>
          <cell r="Z237">
            <v>4.7277661764276724E-3</v>
          </cell>
          <cell r="AA237">
            <v>2.7748760270988132E-2</v>
          </cell>
          <cell r="AB237">
            <v>6.9331063611990746</v>
          </cell>
          <cell r="AC237">
            <v>1.2673376091401565</v>
          </cell>
          <cell r="AD237">
            <v>1.1985255142146567</v>
          </cell>
          <cell r="AE237">
            <v>1911.5448677395198</v>
          </cell>
          <cell r="AF237">
            <v>3236.284296255636</v>
          </cell>
          <cell r="AG237">
            <v>2</v>
          </cell>
          <cell r="AH237">
            <v>1008194.7862599373</v>
          </cell>
          <cell r="AI237">
            <v>-33.557695944313437</v>
          </cell>
          <cell r="AJ237">
            <v>-2.6481767632823103E-4</v>
          </cell>
          <cell r="AK237">
            <v>-33.557695944313437</v>
          </cell>
        </row>
        <row r="238">
          <cell r="B238" t="str">
            <v>LoPGas</v>
          </cell>
          <cell r="C238" t="str">
            <v>Header</v>
          </cell>
          <cell r="D238" t="str">
            <v>x</v>
          </cell>
          <cell r="E238" t="str">
            <v>H</v>
          </cell>
          <cell r="F238">
            <v>40</v>
          </cell>
          <cell r="G238">
            <v>115</v>
          </cell>
          <cell r="J238">
            <v>5.4</v>
          </cell>
          <cell r="K238">
            <v>5.4</v>
          </cell>
          <cell r="L238">
            <v>60</v>
          </cell>
          <cell r="M238">
            <v>46.226727736108785</v>
          </cell>
          <cell r="N238">
            <v>190080</v>
          </cell>
          <cell r="O238">
            <v>15.84</v>
          </cell>
          <cell r="P238">
            <v>1</v>
          </cell>
          <cell r="Q238">
            <v>20</v>
          </cell>
          <cell r="R238">
            <v>1</v>
          </cell>
          <cell r="S238">
            <v>1.2386846748934399</v>
          </cell>
          <cell r="T238">
            <v>0.75</v>
          </cell>
          <cell r="U238">
            <v>133.489</v>
          </cell>
          <cell r="V238">
            <v>1.7330645448340214</v>
          </cell>
          <cell r="W238">
            <v>0.76346455719559714</v>
          </cell>
          <cell r="X238">
            <v>46.251344593197885</v>
          </cell>
          <cell r="Y238">
            <v>46.275961450286992</v>
          </cell>
          <cell r="Z238">
            <v>3.5745836744462967E-3</v>
          </cell>
          <cell r="AA238">
            <v>2.3722368853525976E-2</v>
          </cell>
          <cell r="AB238">
            <v>6.0613410564312922</v>
          </cell>
          <cell r="AC238">
            <v>1.168557020606503</v>
          </cell>
          <cell r="AD238">
            <v>1.1935467452152833</v>
          </cell>
          <cell r="AE238">
            <v>2867.3173016092796</v>
          </cell>
          <cell r="AF238">
            <v>3181.7958183973456</v>
          </cell>
          <cell r="AG238">
            <v>2</v>
          </cell>
          <cell r="AH238">
            <v>1225480.9780065019</v>
          </cell>
          <cell r="AI238">
            <v>-37.908354365252698</v>
          </cell>
          <cell r="AJ238">
            <v>-1.9943368247712909E-4</v>
          </cell>
          <cell r="AK238">
            <v>-37.908354365252698</v>
          </cell>
        </row>
        <row r="239">
          <cell r="B239" t="str">
            <v>LoPGas</v>
          </cell>
          <cell r="C239" t="str">
            <v>Leader</v>
          </cell>
          <cell r="D239" t="str">
            <v>x</v>
          </cell>
          <cell r="E239" t="str">
            <v>L</v>
          </cell>
          <cell r="F239">
            <v>40</v>
          </cell>
          <cell r="G239">
            <v>115</v>
          </cell>
          <cell r="J239">
            <v>5.4</v>
          </cell>
          <cell r="K239">
            <v>5.4</v>
          </cell>
          <cell r="L239">
            <v>60</v>
          </cell>
          <cell r="M239">
            <v>46.275961450286992</v>
          </cell>
          <cell r="N239">
            <v>253440.00000000003</v>
          </cell>
          <cell r="O239">
            <v>21.12</v>
          </cell>
          <cell r="P239">
            <v>1</v>
          </cell>
          <cell r="Q239">
            <v>60</v>
          </cell>
          <cell r="R239">
            <v>1</v>
          </cell>
          <cell r="S239">
            <v>1.4046444981305601</v>
          </cell>
          <cell r="T239">
            <v>0.75</v>
          </cell>
          <cell r="U239">
            <v>133.489</v>
          </cell>
          <cell r="V239">
            <v>4.7954236009244315</v>
          </cell>
          <cell r="W239">
            <v>2.1285820980671062</v>
          </cell>
          <cell r="X239">
            <v>46.336143400285266</v>
          </cell>
          <cell r="Y239">
            <v>46.396325350283533</v>
          </cell>
          <cell r="Z239">
            <v>8.7702974281615997E-3</v>
          </cell>
          <cell r="AA239">
            <v>2.1000625622070286E-2</v>
          </cell>
          <cell r="AB239">
            <v>5.5502556253984103</v>
          </cell>
          <cell r="AC239">
            <v>1.1051287623542529</v>
          </cell>
          <cell r="AD239">
            <v>1.1899412090977461</v>
          </cell>
          <cell r="AE239">
            <v>3823.08973547904</v>
          </cell>
          <cell r="AF239">
            <v>3311.6019620832885</v>
          </cell>
          <cell r="AG239">
            <v>2</v>
          </cell>
          <cell r="AH239">
            <v>1433422.7308271495</v>
          </cell>
          <cell r="AI239">
            <v>-122.79490965990441</v>
          </cell>
          <cell r="AJ239">
            <v>-4.8451274329192073E-4</v>
          </cell>
          <cell r="AK239">
            <v>-122.79490965990441</v>
          </cell>
        </row>
        <row r="240">
          <cell r="B240" t="str">
            <v>40_115_1_60</v>
          </cell>
          <cell r="F240">
            <v>40</v>
          </cell>
          <cell r="G240">
            <v>115</v>
          </cell>
          <cell r="H240">
            <v>33.703141436807137</v>
          </cell>
          <cell r="R240">
            <v>1</v>
          </cell>
          <cell r="W240">
            <v>2.1285820980671062</v>
          </cell>
          <cell r="X240">
            <v>6.2968585631928633</v>
          </cell>
          <cell r="AK240">
            <v>-222.13619187587045</v>
          </cell>
          <cell r="AL240">
            <v>4.8451274329192073E-4</v>
          </cell>
          <cell r="AM240">
            <v>-122.79490965990441</v>
          </cell>
        </row>
        <row r="241">
          <cell r="B241" t="str">
            <v>LoPGas</v>
          </cell>
          <cell r="C241" t="str">
            <v>Branch</v>
          </cell>
          <cell r="D241" t="str">
            <v>x</v>
          </cell>
          <cell r="E241" t="str">
            <v>B</v>
          </cell>
          <cell r="F241">
            <v>40</v>
          </cell>
          <cell r="G241">
            <v>115</v>
          </cell>
          <cell r="J241">
            <v>5.4</v>
          </cell>
          <cell r="K241">
            <v>5.4</v>
          </cell>
          <cell r="L241">
            <v>60</v>
          </cell>
          <cell r="M241">
            <v>45.4</v>
          </cell>
          <cell r="N241">
            <v>13200.000000000002</v>
          </cell>
          <cell r="O241">
            <v>1.2</v>
          </cell>
          <cell r="P241">
            <v>16</v>
          </cell>
          <cell r="Q241">
            <v>30</v>
          </cell>
          <cell r="R241">
            <v>1</v>
          </cell>
          <cell r="S241">
            <v>0.5</v>
          </cell>
          <cell r="T241">
            <v>0.75</v>
          </cell>
          <cell r="U241">
            <v>133.489</v>
          </cell>
          <cell r="V241">
            <v>2.1081202231424876</v>
          </cell>
          <cell r="W241">
            <v>0.92868732297025502</v>
          </cell>
          <cell r="X241">
            <v>45.726205371101081</v>
          </cell>
          <cell r="Y241">
            <v>46.052410742202163</v>
          </cell>
          <cell r="Z241">
            <v>4.46856672741206E-2</v>
          </cell>
          <cell r="AA241">
            <v>9.1419523974045236E-2</v>
          </cell>
          <cell r="AB241">
            <v>10.590508807326579</v>
          </cell>
          <cell r="AC241">
            <v>1.5756160234364454</v>
          </cell>
          <cell r="AD241">
            <v>1.2121349927231526</v>
          </cell>
          <cell r="AE241">
            <v>199.11925705619998</v>
          </cell>
          <cell r="AF241">
            <v>1571.0446172566315</v>
          </cell>
          <cell r="AG241">
            <v>2</v>
          </cell>
          <cell r="AH241">
            <v>227175.32368931925</v>
          </cell>
          <cell r="AI241">
            <v>-34.928633903162911</v>
          </cell>
          <cell r="AJ241">
            <v>-2.6461086290274927E-3</v>
          </cell>
          <cell r="AK241">
            <v>-558.85814245060658</v>
          </cell>
        </row>
        <row r="242">
          <cell r="B242" t="str">
            <v>LoPGas</v>
          </cell>
          <cell r="C242" t="str">
            <v>Header</v>
          </cell>
          <cell r="D242" t="str">
            <v>x</v>
          </cell>
          <cell r="E242" t="str">
            <v>H</v>
          </cell>
          <cell r="F242">
            <v>40</v>
          </cell>
          <cell r="G242">
            <v>115</v>
          </cell>
          <cell r="J242">
            <v>5.4</v>
          </cell>
          <cell r="K242">
            <v>5.4</v>
          </cell>
          <cell r="L242">
            <v>60</v>
          </cell>
          <cell r="M242">
            <v>46.052410742202163</v>
          </cell>
          <cell r="N242">
            <v>63360</v>
          </cell>
          <cell r="O242">
            <v>5.28</v>
          </cell>
          <cell r="P242">
            <v>1</v>
          </cell>
          <cell r="Q242">
            <v>20</v>
          </cell>
          <cell r="R242">
            <v>1</v>
          </cell>
          <cell r="S242">
            <v>0.73278748682815997</v>
          </cell>
          <cell r="T242">
            <v>0.75</v>
          </cell>
          <cell r="U242">
            <v>133.489</v>
          </cell>
          <cell r="V242">
            <v>3.3565683870701513</v>
          </cell>
          <cell r="W242">
            <v>1.484858718014344</v>
          </cell>
          <cell r="X242">
            <v>46.106856174058805</v>
          </cell>
          <cell r="Y242">
            <v>46.161301605915448</v>
          </cell>
          <cell r="Z242">
            <v>7.8071458587301024E-3</v>
          </cell>
          <cell r="AA242">
            <v>3.6593191313185343E-2</v>
          </cell>
          <cell r="AB242">
            <v>8.5114816344094599</v>
          </cell>
          <cell r="AC242">
            <v>1.4199661583076488</v>
          </cell>
          <cell r="AD242">
            <v>1.2047751184266096</v>
          </cell>
          <cell r="AE242">
            <v>955.77243386975988</v>
          </cell>
          <cell r="AF242">
            <v>3265.7502455905433</v>
          </cell>
          <cell r="AG242">
            <v>2</v>
          </cell>
          <cell r="AH242">
            <v>714616.72107113362</v>
          </cell>
          <cell r="AI242">
            <v>-27.875231906399925</v>
          </cell>
          <cell r="AJ242">
            <v>-4.3994999852272612E-4</v>
          </cell>
          <cell r="AK242">
            <v>-27.875231906399925</v>
          </cell>
        </row>
        <row r="243">
          <cell r="B243" t="str">
            <v>LoPGas</v>
          </cell>
          <cell r="C243" t="str">
            <v>Header</v>
          </cell>
          <cell r="D243" t="str">
            <v>x</v>
          </cell>
          <cell r="E243" t="str">
            <v>H</v>
          </cell>
          <cell r="F243">
            <v>40</v>
          </cell>
          <cell r="G243">
            <v>115</v>
          </cell>
          <cell r="J243">
            <v>5.4</v>
          </cell>
          <cell r="K243">
            <v>5.4</v>
          </cell>
          <cell r="L243">
            <v>60</v>
          </cell>
          <cell r="M243">
            <v>46.161301605915448</v>
          </cell>
          <cell r="N243">
            <v>126720</v>
          </cell>
          <cell r="O243">
            <v>10.56</v>
          </cell>
          <cell r="P243">
            <v>1</v>
          </cell>
          <cell r="Q243">
            <v>20</v>
          </cell>
          <cell r="R243">
            <v>1</v>
          </cell>
          <cell r="S243">
            <v>1.01473233779264</v>
          </cell>
          <cell r="T243">
            <v>0.75</v>
          </cell>
          <cell r="U243">
            <v>133.489</v>
          </cell>
          <cell r="V243">
            <v>2.2501735179664402</v>
          </cell>
          <cell r="W243">
            <v>0.99126586694556096</v>
          </cell>
          <cell r="X243">
            <v>46.194014671012113</v>
          </cell>
          <cell r="Y243">
            <v>46.226727736108785</v>
          </cell>
          <cell r="Z243">
            <v>4.7277661764276724E-3</v>
          </cell>
          <cell r="AA243">
            <v>2.7748760270988132E-2</v>
          </cell>
          <cell r="AB243">
            <v>6.9331063611990746</v>
          </cell>
          <cell r="AC243">
            <v>1.2673376091401565</v>
          </cell>
          <cell r="AD243">
            <v>1.1985255142146567</v>
          </cell>
          <cell r="AE243">
            <v>1911.5448677395198</v>
          </cell>
          <cell r="AF243">
            <v>3236.284296255636</v>
          </cell>
          <cell r="AG243">
            <v>2</v>
          </cell>
          <cell r="AH243">
            <v>1008194.7862599373</v>
          </cell>
          <cell r="AI243">
            <v>-33.557695944313437</v>
          </cell>
          <cell r="AJ243">
            <v>-2.6481767632823103E-4</v>
          </cell>
          <cell r="AK243">
            <v>-33.557695944313437</v>
          </cell>
        </row>
        <row r="244">
          <cell r="B244" t="str">
            <v>LoPGas</v>
          </cell>
          <cell r="C244" t="str">
            <v>Header</v>
          </cell>
          <cell r="D244" t="str">
            <v>x</v>
          </cell>
          <cell r="E244" t="str">
            <v>H</v>
          </cell>
          <cell r="F244">
            <v>40</v>
          </cell>
          <cell r="G244">
            <v>115</v>
          </cell>
          <cell r="J244">
            <v>5.4</v>
          </cell>
          <cell r="K244">
            <v>5.4</v>
          </cell>
          <cell r="L244">
            <v>60</v>
          </cell>
          <cell r="M244">
            <v>46.226727736108785</v>
          </cell>
          <cell r="N244">
            <v>190080</v>
          </cell>
          <cell r="O244">
            <v>15.84</v>
          </cell>
          <cell r="P244">
            <v>1</v>
          </cell>
          <cell r="Q244">
            <v>20</v>
          </cell>
          <cell r="R244">
            <v>1</v>
          </cell>
          <cell r="S244">
            <v>1.2386846748934399</v>
          </cell>
          <cell r="T244">
            <v>0.75</v>
          </cell>
          <cell r="U244">
            <v>133.489</v>
          </cell>
          <cell r="V244">
            <v>1.7330645448340214</v>
          </cell>
          <cell r="W244">
            <v>0.76346455719559714</v>
          </cell>
          <cell r="X244">
            <v>46.251344593197885</v>
          </cell>
          <cell r="Y244">
            <v>46.275961450286992</v>
          </cell>
          <cell r="Z244">
            <v>3.5745836744462967E-3</v>
          </cell>
          <cell r="AA244">
            <v>2.3722368853525976E-2</v>
          </cell>
          <cell r="AB244">
            <v>6.0613410564312922</v>
          </cell>
          <cell r="AC244">
            <v>1.168557020606503</v>
          </cell>
          <cell r="AD244">
            <v>1.1935467452152833</v>
          </cell>
          <cell r="AE244">
            <v>2867.3173016092796</v>
          </cell>
          <cell r="AF244">
            <v>3181.7958183973456</v>
          </cell>
          <cell r="AG244">
            <v>2</v>
          </cell>
          <cell r="AH244">
            <v>1225480.9780065019</v>
          </cell>
          <cell r="AI244">
            <v>-37.908354365252698</v>
          </cell>
          <cell r="AJ244">
            <v>-1.9943368247712909E-4</v>
          </cell>
          <cell r="AK244">
            <v>-37.908354365252698</v>
          </cell>
        </row>
        <row r="245">
          <cell r="B245" t="str">
            <v>LoPGas</v>
          </cell>
          <cell r="C245" t="str">
            <v>Leader</v>
          </cell>
          <cell r="D245" t="str">
            <v>x</v>
          </cell>
          <cell r="E245" t="str">
            <v>L</v>
          </cell>
          <cell r="F245">
            <v>40</v>
          </cell>
          <cell r="G245">
            <v>115</v>
          </cell>
          <cell r="J245">
            <v>5.4</v>
          </cell>
          <cell r="K245">
            <v>5.4</v>
          </cell>
          <cell r="L245">
            <v>60</v>
          </cell>
          <cell r="M245">
            <v>46.275961450286992</v>
          </cell>
          <cell r="N245">
            <v>253440.00000000003</v>
          </cell>
          <cell r="O245">
            <v>21.12</v>
          </cell>
          <cell r="P245">
            <v>1</v>
          </cell>
          <cell r="Q245">
            <v>100</v>
          </cell>
          <cell r="R245">
            <v>1</v>
          </cell>
          <cell r="S245">
            <v>1.4046444981305601</v>
          </cell>
          <cell r="T245">
            <v>0.75</v>
          </cell>
          <cell r="U245">
            <v>133.489</v>
          </cell>
          <cell r="V245">
            <v>8.124312581617696</v>
          </cell>
          <cell r="W245">
            <v>3.6419205596049906</v>
          </cell>
          <cell r="X245">
            <v>46.376634267990319</v>
          </cell>
          <cell r="Y245">
            <v>46.477307085693646</v>
          </cell>
          <cell r="Z245">
            <v>1.4671019370669391E-2</v>
          </cell>
          <cell r="AA245">
            <v>2.1072377692716623E-2</v>
          </cell>
          <cell r="AB245">
            <v>5.5502556253984103</v>
          </cell>
          <cell r="AC245">
            <v>1.1051297314168926</v>
          </cell>
          <cell r="AD245">
            <v>1.1899401656658879</v>
          </cell>
          <cell r="AE245">
            <v>3823.08973547904</v>
          </cell>
          <cell r="AF245">
            <v>3366.4411186123957</v>
          </cell>
          <cell r="AG245">
            <v>2</v>
          </cell>
          <cell r="AH245">
            <v>1434248.1845011932</v>
          </cell>
          <cell r="AI245">
            <v>-204.04709037210182</v>
          </cell>
          <cell r="AJ245">
            <v>-8.051100472384067E-4</v>
          </cell>
          <cell r="AK245">
            <v>-204.04709037210182</v>
          </cell>
        </row>
        <row r="246">
          <cell r="B246" t="str">
            <v>40_115_1_100</v>
          </cell>
          <cell r="F246">
            <v>40</v>
          </cell>
          <cell r="G246">
            <v>115</v>
          </cell>
          <cell r="H246">
            <v>32.189802975269252</v>
          </cell>
          <cell r="R246">
            <v>1</v>
          </cell>
          <cell r="W246">
            <v>3.6419205596049906</v>
          </cell>
          <cell r="X246">
            <v>7.8101970247307477</v>
          </cell>
          <cell r="AK246">
            <v>-303.38837258806791</v>
          </cell>
          <cell r="AL246">
            <v>8.051100472384067E-4</v>
          </cell>
          <cell r="AM246">
            <v>-204.04709037210182</v>
          </cell>
        </row>
        <row r="247">
          <cell r="B247" t="str">
            <v>LoPGas</v>
          </cell>
          <cell r="C247" t="str">
            <v>Branch</v>
          </cell>
          <cell r="D247" t="str">
            <v>x</v>
          </cell>
          <cell r="E247" t="str">
            <v>B</v>
          </cell>
          <cell r="F247">
            <v>40</v>
          </cell>
          <cell r="G247">
            <v>115</v>
          </cell>
          <cell r="J247">
            <v>5.4</v>
          </cell>
          <cell r="K247">
            <v>5.4</v>
          </cell>
          <cell r="L247">
            <v>60</v>
          </cell>
          <cell r="M247">
            <v>45.4</v>
          </cell>
          <cell r="N247">
            <v>13200.000000000002</v>
          </cell>
          <cell r="O247">
            <v>1.2</v>
          </cell>
          <cell r="P247">
            <v>16</v>
          </cell>
          <cell r="Q247">
            <v>30</v>
          </cell>
          <cell r="R247">
            <v>1</v>
          </cell>
          <cell r="S247">
            <v>0.5</v>
          </cell>
          <cell r="T247">
            <v>0.75</v>
          </cell>
          <cell r="U247">
            <v>133.489</v>
          </cell>
          <cell r="V247">
            <v>2.1081202231424876</v>
          </cell>
          <cell r="W247">
            <v>0.92868732297025502</v>
          </cell>
          <cell r="X247">
            <v>45.726205371101081</v>
          </cell>
          <cell r="Y247">
            <v>46.052410742202163</v>
          </cell>
          <cell r="Z247">
            <v>4.46856672741206E-2</v>
          </cell>
          <cell r="AA247">
            <v>9.1419523974045236E-2</v>
          </cell>
          <cell r="AB247">
            <v>10.590508807326579</v>
          </cell>
          <cell r="AC247">
            <v>1.5756160234364454</v>
          </cell>
          <cell r="AD247">
            <v>1.2121349927231526</v>
          </cell>
          <cell r="AE247">
            <v>199.11925705619998</v>
          </cell>
          <cell r="AF247">
            <v>1571.0446172566315</v>
          </cell>
          <cell r="AG247">
            <v>2</v>
          </cell>
          <cell r="AH247">
            <v>227175.32368931925</v>
          </cell>
          <cell r="AI247">
            <v>-34.928633903162911</v>
          </cell>
          <cell r="AJ247">
            <v>-2.6461086290274927E-3</v>
          </cell>
          <cell r="AK247">
            <v>-558.85814245060658</v>
          </cell>
        </row>
        <row r="248">
          <cell r="B248" t="str">
            <v>LoPGas</v>
          </cell>
          <cell r="C248" t="str">
            <v>Header</v>
          </cell>
          <cell r="D248" t="str">
            <v>x</v>
          </cell>
          <cell r="E248" t="str">
            <v>H</v>
          </cell>
          <cell r="F248">
            <v>40</v>
          </cell>
          <cell r="G248">
            <v>115</v>
          </cell>
          <cell r="J248">
            <v>5.4</v>
          </cell>
          <cell r="K248">
            <v>5.4</v>
          </cell>
          <cell r="L248">
            <v>60</v>
          </cell>
          <cell r="M248">
            <v>46.052410742202163</v>
          </cell>
          <cell r="N248">
            <v>63360</v>
          </cell>
          <cell r="O248">
            <v>5.28</v>
          </cell>
          <cell r="P248">
            <v>1</v>
          </cell>
          <cell r="Q248">
            <v>20</v>
          </cell>
          <cell r="R248">
            <v>1</v>
          </cell>
          <cell r="S248">
            <v>0.73278748682815997</v>
          </cell>
          <cell r="T248">
            <v>0.75</v>
          </cell>
          <cell r="U248">
            <v>133.489</v>
          </cell>
          <cell r="V248">
            <v>3.3565683870701513</v>
          </cell>
          <cell r="W248">
            <v>1.484858718014344</v>
          </cell>
          <cell r="X248">
            <v>46.106856174058805</v>
          </cell>
          <cell r="Y248">
            <v>46.161301605915448</v>
          </cell>
          <cell r="Z248">
            <v>7.8071458587301024E-3</v>
          </cell>
          <cell r="AA248">
            <v>3.6593191313185343E-2</v>
          </cell>
          <cell r="AB248">
            <v>8.5114816344094599</v>
          </cell>
          <cell r="AC248">
            <v>1.4199661583076488</v>
          </cell>
          <cell r="AD248">
            <v>1.2047751184266096</v>
          </cell>
          <cell r="AE248">
            <v>955.77243386975988</v>
          </cell>
          <cell r="AF248">
            <v>3265.7502455905433</v>
          </cell>
          <cell r="AG248">
            <v>2</v>
          </cell>
          <cell r="AH248">
            <v>714616.72107113362</v>
          </cell>
          <cell r="AI248">
            <v>-27.875231906399925</v>
          </cell>
          <cell r="AJ248">
            <v>-4.3994999852272612E-4</v>
          </cell>
          <cell r="AK248">
            <v>-27.875231906399925</v>
          </cell>
        </row>
        <row r="249">
          <cell r="B249" t="str">
            <v>LoPGas</v>
          </cell>
          <cell r="C249" t="str">
            <v>Header</v>
          </cell>
          <cell r="D249" t="str">
            <v>x</v>
          </cell>
          <cell r="E249" t="str">
            <v>H</v>
          </cell>
          <cell r="F249">
            <v>40</v>
          </cell>
          <cell r="G249">
            <v>115</v>
          </cell>
          <cell r="J249">
            <v>5.4</v>
          </cell>
          <cell r="K249">
            <v>5.4</v>
          </cell>
          <cell r="L249">
            <v>60</v>
          </cell>
          <cell r="M249">
            <v>46.161301605915448</v>
          </cell>
          <cell r="N249">
            <v>126720</v>
          </cell>
          <cell r="O249">
            <v>10.56</v>
          </cell>
          <cell r="P249">
            <v>1</v>
          </cell>
          <cell r="Q249">
            <v>20</v>
          </cell>
          <cell r="R249">
            <v>1</v>
          </cell>
          <cell r="S249">
            <v>1.01473233779264</v>
          </cell>
          <cell r="T249">
            <v>0.75</v>
          </cell>
          <cell r="U249">
            <v>133.489</v>
          </cell>
          <cell r="V249">
            <v>2.2501735179664402</v>
          </cell>
          <cell r="W249">
            <v>0.99126586694556096</v>
          </cell>
          <cell r="X249">
            <v>46.194014671012113</v>
          </cell>
          <cell r="Y249">
            <v>46.226727736108785</v>
          </cell>
          <cell r="Z249">
            <v>4.7277661764276724E-3</v>
          </cell>
          <cell r="AA249">
            <v>2.7748760270988132E-2</v>
          </cell>
          <cell r="AB249">
            <v>6.9331063611990746</v>
          </cell>
          <cell r="AC249">
            <v>1.2673376091401565</v>
          </cell>
          <cell r="AD249">
            <v>1.1985255142146567</v>
          </cell>
          <cell r="AE249">
            <v>1911.5448677395198</v>
          </cell>
          <cell r="AF249">
            <v>3236.284296255636</v>
          </cell>
          <cell r="AG249">
            <v>2</v>
          </cell>
          <cell r="AH249">
            <v>1008194.7862599373</v>
          </cell>
          <cell r="AI249">
            <v>-33.557695944313437</v>
          </cell>
          <cell r="AJ249">
            <v>-2.6481767632823103E-4</v>
          </cell>
          <cell r="AK249">
            <v>-33.557695944313437</v>
          </cell>
        </row>
        <row r="250">
          <cell r="B250" t="str">
            <v>LoPGas</v>
          </cell>
          <cell r="C250" t="str">
            <v>Header</v>
          </cell>
          <cell r="D250" t="str">
            <v>x</v>
          </cell>
          <cell r="E250" t="str">
            <v>H</v>
          </cell>
          <cell r="F250">
            <v>40</v>
          </cell>
          <cell r="G250">
            <v>115</v>
          </cell>
          <cell r="J250">
            <v>5.4</v>
          </cell>
          <cell r="K250">
            <v>5.4</v>
          </cell>
          <cell r="L250">
            <v>60</v>
          </cell>
          <cell r="M250">
            <v>46.226727736108785</v>
          </cell>
          <cell r="N250">
            <v>190080</v>
          </cell>
          <cell r="O250">
            <v>15.84</v>
          </cell>
          <cell r="P250">
            <v>1</v>
          </cell>
          <cell r="Q250">
            <v>20</v>
          </cell>
          <cell r="R250">
            <v>1</v>
          </cell>
          <cell r="S250">
            <v>1.2386846748934399</v>
          </cell>
          <cell r="T250">
            <v>0.75</v>
          </cell>
          <cell r="U250">
            <v>133.489</v>
          </cell>
          <cell r="V250">
            <v>1.7330645448340214</v>
          </cell>
          <cell r="W250">
            <v>0.76346455719559714</v>
          </cell>
          <cell r="X250">
            <v>46.251344593197885</v>
          </cell>
          <cell r="Y250">
            <v>46.275961450286992</v>
          </cell>
          <cell r="Z250">
            <v>3.5745836744462967E-3</v>
          </cell>
          <cell r="AA250">
            <v>2.3722368853525976E-2</v>
          </cell>
          <cell r="AB250">
            <v>6.0613410564312922</v>
          </cell>
          <cell r="AC250">
            <v>1.168557020606503</v>
          </cell>
          <cell r="AD250">
            <v>1.1935467452152833</v>
          </cell>
          <cell r="AE250">
            <v>2867.3173016092796</v>
          </cell>
          <cell r="AF250">
            <v>3181.7958183973456</v>
          </cell>
          <cell r="AG250">
            <v>2</v>
          </cell>
          <cell r="AH250">
            <v>1225480.9780065019</v>
          </cell>
          <cell r="AI250">
            <v>-37.908354365252698</v>
          </cell>
          <cell r="AJ250">
            <v>-1.9943368247712909E-4</v>
          </cell>
          <cell r="AK250">
            <v>-37.908354365252698</v>
          </cell>
        </row>
        <row r="251">
          <cell r="B251" t="str">
            <v>LoPGas</v>
          </cell>
          <cell r="C251" t="str">
            <v>Leader</v>
          </cell>
          <cell r="D251" t="str">
            <v>x</v>
          </cell>
          <cell r="E251" t="str">
            <v>L</v>
          </cell>
          <cell r="F251">
            <v>40</v>
          </cell>
          <cell r="G251">
            <v>115</v>
          </cell>
          <cell r="J251">
            <v>5.4</v>
          </cell>
          <cell r="K251">
            <v>5.4</v>
          </cell>
          <cell r="L251">
            <v>60</v>
          </cell>
          <cell r="M251">
            <v>46.275961450286992</v>
          </cell>
          <cell r="N251">
            <v>253440.00000000003</v>
          </cell>
          <cell r="O251">
            <v>21.12</v>
          </cell>
          <cell r="P251">
            <v>1</v>
          </cell>
          <cell r="Q251">
            <v>150</v>
          </cell>
          <cell r="R251">
            <v>1</v>
          </cell>
          <cell r="S251">
            <v>1.4046444981305601</v>
          </cell>
          <cell r="T251">
            <v>0.75</v>
          </cell>
          <cell r="U251">
            <v>133.489</v>
          </cell>
          <cell r="V251">
            <v>12.452254089850271</v>
          </cell>
          <cell r="W251">
            <v>5.6540921908087753</v>
          </cell>
          <cell r="X251">
            <v>46.427714409610445</v>
          </cell>
          <cell r="Y251">
            <v>46.579467368933898</v>
          </cell>
          <cell r="Z251">
            <v>2.2114913008114079E-2</v>
          </cell>
          <cell r="AA251">
            <v>2.1166369690745326E-2</v>
          </cell>
          <cell r="AB251">
            <v>5.5502556253984103</v>
          </cell>
          <cell r="AC251">
            <v>1.1051309547639014</v>
          </cell>
          <cell r="AD251">
            <v>1.1899388484376119</v>
          </cell>
          <cell r="AE251">
            <v>3823.08973547904</v>
          </cell>
          <cell r="AF251">
            <v>3440.0886058961514</v>
          </cell>
          <cell r="AG251">
            <v>2</v>
          </cell>
          <cell r="AH251">
            <v>1435319.501862746</v>
          </cell>
          <cell r="AI251">
            <v>-304.91153336736045</v>
          </cell>
          <cell r="AJ251">
            <v>-1.2030915931477289E-3</v>
          </cell>
          <cell r="AK251">
            <v>-304.91153336736045</v>
          </cell>
        </row>
        <row r="252">
          <cell r="B252" t="str">
            <v>40_115_1_150</v>
          </cell>
          <cell r="F252">
            <v>40</v>
          </cell>
          <cell r="G252">
            <v>115</v>
          </cell>
          <cell r="H252">
            <v>30.177631344065468</v>
          </cell>
          <cell r="R252">
            <v>1</v>
          </cell>
          <cell r="W252">
            <v>5.6540921908087753</v>
          </cell>
          <cell r="X252">
            <v>9.8223686559345325</v>
          </cell>
          <cell r="AK252">
            <v>-404.25281558332654</v>
          </cell>
          <cell r="AL252">
            <v>1.2030915931477289E-3</v>
          </cell>
          <cell r="AM252">
            <v>-304.91153336736045</v>
          </cell>
        </row>
        <row r="253">
          <cell r="B253" t="str">
            <v>LoPGas</v>
          </cell>
          <cell r="C253" t="str">
            <v>Branch</v>
          </cell>
          <cell r="D253" t="str">
            <v>x</v>
          </cell>
          <cell r="E253" t="str">
            <v>B</v>
          </cell>
          <cell r="F253">
            <v>40</v>
          </cell>
          <cell r="G253">
            <v>115</v>
          </cell>
          <cell r="J253">
            <v>5.4</v>
          </cell>
          <cell r="K253">
            <v>5.4</v>
          </cell>
          <cell r="L253">
            <v>60</v>
          </cell>
          <cell r="M253">
            <v>45.4</v>
          </cell>
          <cell r="N253">
            <v>13200.000000000002</v>
          </cell>
          <cell r="O253">
            <v>1.2</v>
          </cell>
          <cell r="P253">
            <v>16</v>
          </cell>
          <cell r="Q253">
            <v>30</v>
          </cell>
          <cell r="R253">
            <v>1</v>
          </cell>
          <cell r="S253">
            <v>0.5</v>
          </cell>
          <cell r="T253">
            <v>0.75</v>
          </cell>
          <cell r="U253">
            <v>133.489</v>
          </cell>
          <cell r="V253">
            <v>2.1081202231424876</v>
          </cell>
          <cell r="W253">
            <v>0.92868732297025502</v>
          </cell>
          <cell r="X253">
            <v>45.726205371101081</v>
          </cell>
          <cell r="Y253">
            <v>46.052410742202163</v>
          </cell>
          <cell r="Z253">
            <v>4.46856672741206E-2</v>
          </cell>
          <cell r="AA253">
            <v>9.1419523974045236E-2</v>
          </cell>
          <cell r="AB253">
            <v>10.590508807326579</v>
          </cell>
          <cell r="AC253">
            <v>1.5756160234364454</v>
          </cell>
          <cell r="AD253">
            <v>1.2121349927231526</v>
          </cell>
          <cell r="AE253">
            <v>199.11925705619998</v>
          </cell>
          <cell r="AF253">
            <v>1571.0446172566315</v>
          </cell>
          <cell r="AG253">
            <v>2</v>
          </cell>
          <cell r="AH253">
            <v>227175.32368931925</v>
          </cell>
          <cell r="AI253">
            <v>-34.928633903162911</v>
          </cell>
          <cell r="AJ253">
            <v>-2.6461086290274927E-3</v>
          </cell>
          <cell r="AK253">
            <v>-558.85814245060658</v>
          </cell>
        </row>
        <row r="254">
          <cell r="B254" t="str">
            <v>LoPGas</v>
          </cell>
          <cell r="C254" t="str">
            <v>Header</v>
          </cell>
          <cell r="D254" t="str">
            <v>x</v>
          </cell>
          <cell r="E254" t="str">
            <v>H</v>
          </cell>
          <cell r="F254">
            <v>40</v>
          </cell>
          <cell r="G254">
            <v>115</v>
          </cell>
          <cell r="J254">
            <v>5.4</v>
          </cell>
          <cell r="K254">
            <v>5.4</v>
          </cell>
          <cell r="L254">
            <v>60</v>
          </cell>
          <cell r="M254">
            <v>46.052410742202163</v>
          </cell>
          <cell r="N254">
            <v>63360</v>
          </cell>
          <cell r="O254">
            <v>5.28</v>
          </cell>
          <cell r="P254">
            <v>1</v>
          </cell>
          <cell r="Q254">
            <v>20</v>
          </cell>
          <cell r="R254">
            <v>1</v>
          </cell>
          <cell r="S254">
            <v>0.73278748682815997</v>
          </cell>
          <cell r="T254">
            <v>0.75</v>
          </cell>
          <cell r="U254">
            <v>133.489</v>
          </cell>
          <cell r="V254">
            <v>3.3565683870701513</v>
          </cell>
          <cell r="W254">
            <v>1.484858718014344</v>
          </cell>
          <cell r="X254">
            <v>46.106856174058805</v>
          </cell>
          <cell r="Y254">
            <v>46.161301605915448</v>
          </cell>
          <cell r="Z254">
            <v>7.8071458587301024E-3</v>
          </cell>
          <cell r="AA254">
            <v>3.6593191313185343E-2</v>
          </cell>
          <cell r="AB254">
            <v>8.5114816344094599</v>
          </cell>
          <cell r="AC254">
            <v>1.4199661583076488</v>
          </cell>
          <cell r="AD254">
            <v>1.2047751184266096</v>
          </cell>
          <cell r="AE254">
            <v>955.77243386975988</v>
          </cell>
          <cell r="AF254">
            <v>3265.7502455905433</v>
          </cell>
          <cell r="AG254">
            <v>2</v>
          </cell>
          <cell r="AH254">
            <v>714616.72107113362</v>
          </cell>
          <cell r="AI254">
            <v>-27.875231906399925</v>
          </cell>
          <cell r="AJ254">
            <v>-4.3994999852272612E-4</v>
          </cell>
          <cell r="AK254">
            <v>-27.875231906399925</v>
          </cell>
        </row>
        <row r="255">
          <cell r="B255" t="str">
            <v>LoPGas</v>
          </cell>
          <cell r="C255" t="str">
            <v>Header</v>
          </cell>
          <cell r="D255" t="str">
            <v>x</v>
          </cell>
          <cell r="E255" t="str">
            <v>H</v>
          </cell>
          <cell r="F255">
            <v>40</v>
          </cell>
          <cell r="G255">
            <v>115</v>
          </cell>
          <cell r="J255">
            <v>5.4</v>
          </cell>
          <cell r="K255">
            <v>5.4</v>
          </cell>
          <cell r="L255">
            <v>60</v>
          </cell>
          <cell r="M255">
            <v>46.161301605915448</v>
          </cell>
          <cell r="N255">
            <v>126720</v>
          </cell>
          <cell r="O255">
            <v>10.56</v>
          </cell>
          <cell r="P255">
            <v>1</v>
          </cell>
          <cell r="Q255">
            <v>20</v>
          </cell>
          <cell r="R255">
            <v>1</v>
          </cell>
          <cell r="S255">
            <v>1.01473233779264</v>
          </cell>
          <cell r="T255">
            <v>0.75</v>
          </cell>
          <cell r="U255">
            <v>133.489</v>
          </cell>
          <cell r="V255">
            <v>2.2501735179664402</v>
          </cell>
          <cell r="W255">
            <v>0.99126586694556096</v>
          </cell>
          <cell r="X255">
            <v>46.194014671012113</v>
          </cell>
          <cell r="Y255">
            <v>46.226727736108785</v>
          </cell>
          <cell r="Z255">
            <v>4.7277661764276724E-3</v>
          </cell>
          <cell r="AA255">
            <v>2.7748760270988132E-2</v>
          </cell>
          <cell r="AB255">
            <v>6.9331063611990746</v>
          </cell>
          <cell r="AC255">
            <v>1.2673376091401565</v>
          </cell>
          <cell r="AD255">
            <v>1.1985255142146567</v>
          </cell>
          <cell r="AE255">
            <v>1911.5448677395198</v>
          </cell>
          <cell r="AF255">
            <v>3236.284296255636</v>
          </cell>
          <cell r="AG255">
            <v>2</v>
          </cell>
          <cell r="AH255">
            <v>1008194.7862599373</v>
          </cell>
          <cell r="AI255">
            <v>-33.557695944313437</v>
          </cell>
          <cell r="AJ255">
            <v>-2.6481767632823103E-4</v>
          </cell>
          <cell r="AK255">
            <v>-33.557695944313437</v>
          </cell>
        </row>
        <row r="256">
          <cell r="B256" t="str">
            <v>LoPGas</v>
          </cell>
          <cell r="C256" t="str">
            <v>Header</v>
          </cell>
          <cell r="D256" t="str">
            <v>x</v>
          </cell>
          <cell r="E256" t="str">
            <v>H</v>
          </cell>
          <cell r="F256">
            <v>40</v>
          </cell>
          <cell r="G256">
            <v>115</v>
          </cell>
          <cell r="J256">
            <v>5.4</v>
          </cell>
          <cell r="K256">
            <v>5.4</v>
          </cell>
          <cell r="L256">
            <v>60</v>
          </cell>
          <cell r="M256">
            <v>46.226727736108785</v>
          </cell>
          <cell r="N256">
            <v>190080</v>
          </cell>
          <cell r="O256">
            <v>15.84</v>
          </cell>
          <cell r="P256">
            <v>1</v>
          </cell>
          <cell r="Q256">
            <v>20</v>
          </cell>
          <cell r="R256">
            <v>1</v>
          </cell>
          <cell r="S256">
            <v>1.2386846748934399</v>
          </cell>
          <cell r="T256">
            <v>0.75</v>
          </cell>
          <cell r="U256">
            <v>133.489</v>
          </cell>
          <cell r="V256">
            <v>1.7330645448340214</v>
          </cell>
          <cell r="W256">
            <v>0.76346455719559714</v>
          </cell>
          <cell r="X256">
            <v>46.251344593197885</v>
          </cell>
          <cell r="Y256">
            <v>46.275961450286992</v>
          </cell>
          <cell r="Z256">
            <v>3.5745836744462967E-3</v>
          </cell>
          <cell r="AA256">
            <v>2.3722368853525976E-2</v>
          </cell>
          <cell r="AB256">
            <v>6.0613410564312922</v>
          </cell>
          <cell r="AC256">
            <v>1.168557020606503</v>
          </cell>
          <cell r="AD256">
            <v>1.1935467452152833</v>
          </cell>
          <cell r="AE256">
            <v>2867.3173016092796</v>
          </cell>
          <cell r="AF256">
            <v>3181.7958183973456</v>
          </cell>
          <cell r="AG256">
            <v>2</v>
          </cell>
          <cell r="AH256">
            <v>1225480.9780065019</v>
          </cell>
          <cell r="AI256">
            <v>-37.908354365252698</v>
          </cell>
          <cell r="AJ256">
            <v>-1.9943368247712909E-4</v>
          </cell>
          <cell r="AK256">
            <v>-37.908354365252698</v>
          </cell>
        </row>
        <row r="257">
          <cell r="B257" t="str">
            <v>LoPGas</v>
          </cell>
          <cell r="C257" t="str">
            <v>Leader</v>
          </cell>
          <cell r="D257" t="str">
            <v>x</v>
          </cell>
          <cell r="E257" t="str">
            <v>L</v>
          </cell>
          <cell r="F257">
            <v>40</v>
          </cell>
          <cell r="G257">
            <v>115</v>
          </cell>
          <cell r="J257">
            <v>5.4</v>
          </cell>
          <cell r="K257">
            <v>5.4</v>
          </cell>
          <cell r="L257">
            <v>60</v>
          </cell>
          <cell r="M257">
            <v>46.275961450286992</v>
          </cell>
          <cell r="N257">
            <v>253440.00000000003</v>
          </cell>
          <cell r="O257">
            <v>21.12</v>
          </cell>
          <cell r="P257">
            <v>1</v>
          </cell>
          <cell r="Q257">
            <v>200</v>
          </cell>
          <cell r="R257">
            <v>1</v>
          </cell>
          <cell r="S257">
            <v>1.4046444981305601</v>
          </cell>
          <cell r="T257">
            <v>0.75</v>
          </cell>
          <cell r="U257">
            <v>133.489</v>
          </cell>
          <cell r="V257">
            <v>16.98784134370398</v>
          </cell>
          <cell r="W257">
            <v>7.8217485966701972</v>
          </cell>
          <cell r="X257">
            <v>46.479370781899405</v>
          </cell>
          <cell r="Y257">
            <v>46.682780113511811</v>
          </cell>
          <cell r="Z257">
            <v>2.9642780567191163E-2</v>
          </cell>
          <cell r="AA257">
            <v>2.1265456428350159E-2</v>
          </cell>
          <cell r="AB257">
            <v>5.5502556253984103</v>
          </cell>
          <cell r="AC257">
            <v>1.1051321917016621</v>
          </cell>
          <cell r="AD257">
            <v>1.1899375165785768</v>
          </cell>
          <cell r="AE257">
            <v>3823.08973547904</v>
          </cell>
          <cell r="AF257">
            <v>3520.066071346952</v>
          </cell>
          <cell r="AG257">
            <v>2</v>
          </cell>
          <cell r="AH257">
            <v>1436436.6109647318</v>
          </cell>
          <cell r="AI257">
            <v>-404.98161422079414</v>
          </cell>
          <cell r="AJ257">
            <v>-1.5979388187373504E-3</v>
          </cell>
          <cell r="AK257">
            <v>-404.98161422079414</v>
          </cell>
        </row>
        <row r="258">
          <cell r="B258" t="str">
            <v>40_115_1_200</v>
          </cell>
          <cell r="F258">
            <v>40</v>
          </cell>
          <cell r="G258">
            <v>115</v>
          </cell>
          <cell r="H258">
            <v>28.009974938204046</v>
          </cell>
          <cell r="R258">
            <v>1</v>
          </cell>
          <cell r="W258">
            <v>7.8217485966701972</v>
          </cell>
          <cell r="X258">
            <v>11.990025061795954</v>
          </cell>
          <cell r="AK258">
            <v>-504.32289643676017</v>
          </cell>
          <cell r="AL258">
            <v>1.5979388187373504E-3</v>
          </cell>
          <cell r="AM258">
            <v>-404.98161422079414</v>
          </cell>
        </row>
      </sheetData>
      <sheetData sheetId="10">
        <row r="5">
          <cell r="B5" t="str">
            <v>Pipe</v>
          </cell>
          <cell r="C5" t="str">
            <v>Description</v>
          </cell>
          <cell r="D5" t="str">
            <v>Include</v>
          </cell>
          <cell r="E5" t="str">
            <v>trunk or branch</v>
          </cell>
          <cell r="F5" t="str">
            <v>SST coil</v>
          </cell>
          <cell r="G5" t="str">
            <v>SDT coil</v>
          </cell>
          <cell r="H5" t="str">
            <v>SST comp</v>
          </cell>
          <cell r="I5" t="str">
            <v>SDT comp</v>
          </cell>
          <cell r="J5" t="str">
            <v>SH</v>
          </cell>
          <cell r="K5" t="str">
            <v>SC</v>
          </cell>
          <cell r="L5" t="str">
            <v>T envir</v>
          </cell>
          <cell r="M5" t="str">
            <v>Tin</v>
          </cell>
          <cell r="N5" t="str">
            <v>CapBtuh</v>
          </cell>
          <cell r="O5" t="str">
            <v>Tons</v>
          </cell>
          <cell r="P5" t="str">
            <v>num units</v>
          </cell>
          <cell r="Q5" t="str">
            <v>Pipe Len</v>
          </cell>
          <cell r="R5" t="str">
            <v>PLR</v>
          </cell>
          <cell r="S5" t="str">
            <v>Dia</v>
          </cell>
          <cell r="T5" t="str">
            <v>Ins Thk</v>
          </cell>
          <cell r="U5" t="str">
            <v>Pin</v>
          </cell>
          <cell r="V5" t="str">
            <v>DP</v>
          </cell>
          <cell r="W5" t="str">
            <v>DTsat</v>
          </cell>
          <cell r="X5" t="str">
            <v>Tavg</v>
          </cell>
          <cell r="Y5" t="str">
            <v>Tout</v>
          </cell>
          <cell r="Z5" t="str">
            <v>hin</v>
          </cell>
          <cell r="AA5" t="str">
            <v>hout</v>
          </cell>
          <cell r="AB5" t="str">
            <v>Eff</v>
          </cell>
          <cell r="AC5" t="str">
            <v>Ri/L</v>
          </cell>
          <cell r="AD5" t="str">
            <v>Rins/L</v>
          </cell>
          <cell r="AE5" t="str">
            <v>Ro/L</v>
          </cell>
          <cell r="AF5" t="str">
            <v>ho_t</v>
          </cell>
          <cell r="AG5" t="str">
            <v>Mrefg</v>
          </cell>
          <cell r="AH5" t="str">
            <v>V</v>
          </cell>
          <cell r="AI5" t="str">
            <v>Iter Count</v>
          </cell>
          <cell r="AJ5" t="str">
            <v>Re</v>
          </cell>
          <cell r="AK5" t="str">
            <v>Qloss</v>
          </cell>
          <cell r="AL5" t="str">
            <v>PctLoss</v>
          </cell>
          <cell r="AM5" t="str">
            <v>Tot Loss</v>
          </cell>
          <cell r="AN5" t="str">
            <v>Pct of Full Cap</v>
          </cell>
        </row>
        <row r="6">
          <cell r="W6">
            <v>1.4716076797684565</v>
          </cell>
        </row>
        <row r="7">
          <cell r="B7" t="str">
            <v>HiPGas</v>
          </cell>
          <cell r="C7" t="str">
            <v>Trunk</v>
          </cell>
          <cell r="D7" t="str">
            <v>x</v>
          </cell>
          <cell r="E7" t="str">
            <v>T</v>
          </cell>
          <cell r="F7">
            <v>25</v>
          </cell>
          <cell r="G7">
            <v>120</v>
          </cell>
          <cell r="H7">
            <v>25</v>
          </cell>
          <cell r="I7">
            <v>122</v>
          </cell>
          <cell r="J7">
            <v>5.4</v>
          </cell>
          <cell r="K7">
            <v>5.4</v>
          </cell>
          <cell r="L7">
            <v>70</v>
          </cell>
          <cell r="M7">
            <v>-999</v>
          </cell>
          <cell r="N7">
            <v>264000.00000000006</v>
          </cell>
          <cell r="O7">
            <v>22.000000000000004</v>
          </cell>
          <cell r="P7">
            <v>1</v>
          </cell>
          <cell r="Q7">
            <v>90</v>
          </cell>
          <cell r="R7">
            <v>1</v>
          </cell>
          <cell r="S7">
            <v>1.1496940872400001</v>
          </cell>
          <cell r="T7">
            <v>0.75</v>
          </cell>
          <cell r="U7">
            <v>445.34699999999998</v>
          </cell>
          <cell r="V7">
            <v>7.5480459621632576</v>
          </cell>
          <cell r="W7">
            <v>1.339300315009524</v>
          </cell>
          <cell r="X7">
            <v>154.50208673777081</v>
          </cell>
          <cell r="Y7">
            <v>154.15004821893274</v>
          </cell>
          <cell r="AB7">
            <v>8.2974992146459536E-3</v>
          </cell>
          <cell r="AC7">
            <v>1.2669284973147132E-2</v>
          </cell>
          <cell r="AD7">
            <v>6.3785351500167433</v>
          </cell>
          <cell r="AE7">
            <v>0.97028120286776121</v>
          </cell>
          <cell r="AF7">
            <v>1.4857235891721687</v>
          </cell>
          <cell r="AG7">
            <v>4188.7909895940757</v>
          </cell>
          <cell r="AH7">
            <v>1692.4758171746648</v>
          </cell>
          <cell r="AI7">
            <v>3</v>
          </cell>
          <cell r="AJ7">
            <v>1449591.1643489716</v>
          </cell>
          <cell r="AK7">
            <v>1033.0990485069785</v>
          </cell>
          <cell r="AL7">
            <v>3.9132539716173424E-3</v>
          </cell>
          <cell r="AM7">
            <v>1033.0990485069785</v>
          </cell>
        </row>
        <row r="8">
          <cell r="B8" t="str">
            <v>HiPGas</v>
          </cell>
          <cell r="C8" t="str">
            <v>Branch</v>
          </cell>
          <cell r="D8" t="str">
            <v>x</v>
          </cell>
          <cell r="E8" t="str">
            <v>B</v>
          </cell>
          <cell r="F8">
            <v>25</v>
          </cell>
          <cell r="G8">
            <v>120</v>
          </cell>
          <cell r="H8">
            <v>25</v>
          </cell>
          <cell r="I8">
            <v>122</v>
          </cell>
          <cell r="J8">
            <v>5.4</v>
          </cell>
          <cell r="K8">
            <v>5.4</v>
          </cell>
          <cell r="L8">
            <v>70</v>
          </cell>
          <cell r="M8">
            <v>154.15004821893274</v>
          </cell>
          <cell r="N8">
            <v>13200.000000000002</v>
          </cell>
          <cell r="O8">
            <v>1.1000000000000001</v>
          </cell>
          <cell r="P8">
            <v>8</v>
          </cell>
          <cell r="Q8">
            <v>52</v>
          </cell>
          <cell r="R8">
            <v>1</v>
          </cell>
          <cell r="S8">
            <v>0.5</v>
          </cell>
          <cell r="T8">
            <v>0.75</v>
          </cell>
          <cell r="U8">
            <v>445.34699999999998</v>
          </cell>
          <cell r="V8">
            <v>1.2791784214558795</v>
          </cell>
          <cell r="W8">
            <v>0.2264032604346653</v>
          </cell>
          <cell r="X8">
            <v>151.78506803850649</v>
          </cell>
          <cell r="Y8">
            <v>149.42008785808025</v>
          </cell>
          <cell r="AB8">
            <v>5.6208647065139838E-2</v>
          </cell>
          <cell r="AC8">
            <v>6.6776590706241035E-2</v>
          </cell>
          <cell r="AD8">
            <v>10.590508807326579</v>
          </cell>
          <cell r="AE8">
            <v>1.2874990628560365</v>
          </cell>
          <cell r="AF8">
            <v>1.4833869570871849</v>
          </cell>
          <cell r="AG8">
            <v>209.43954947970377</v>
          </cell>
          <cell r="AH8">
            <v>502.09928606778101</v>
          </cell>
          <cell r="AI8">
            <v>3</v>
          </cell>
          <cell r="AJ8">
            <v>178858.4808008117</v>
          </cell>
          <cell r="AK8">
            <v>355.94094581705406</v>
          </cell>
          <cell r="AL8">
            <v>2.6965223167958637E-2</v>
          </cell>
          <cell r="AM8">
            <v>2847.5275665364325</v>
          </cell>
        </row>
        <row r="9">
          <cell r="B9" t="str">
            <v>HiPGas</v>
          </cell>
          <cell r="C9" t="str">
            <v>Branch</v>
          </cell>
          <cell r="D9" t="str">
            <v>x</v>
          </cell>
          <cell r="E9" t="str">
            <v>B</v>
          </cell>
          <cell r="F9">
            <v>25</v>
          </cell>
          <cell r="G9">
            <v>120</v>
          </cell>
          <cell r="H9">
            <v>25</v>
          </cell>
          <cell r="I9">
            <v>122</v>
          </cell>
          <cell r="J9">
            <v>5.4</v>
          </cell>
          <cell r="K9">
            <v>5.4</v>
          </cell>
          <cell r="L9">
            <v>70</v>
          </cell>
          <cell r="M9">
            <v>154.15004821893274</v>
          </cell>
          <cell r="N9">
            <v>26400.000000000004</v>
          </cell>
          <cell r="O9">
            <v>2.2000000000000002</v>
          </cell>
          <cell r="P9">
            <v>6</v>
          </cell>
          <cell r="Q9">
            <v>31</v>
          </cell>
          <cell r="R9">
            <v>1</v>
          </cell>
          <cell r="S9">
            <v>0.625</v>
          </cell>
          <cell r="T9">
            <v>0.75</v>
          </cell>
          <cell r="U9">
            <v>445.34699999999998</v>
          </cell>
          <cell r="V9">
            <v>0.82463263649280216</v>
          </cell>
          <cell r="W9">
            <v>0.14595267902528519</v>
          </cell>
          <cell r="X9">
            <v>153.3321549436136</v>
          </cell>
          <cell r="Y9">
            <v>152.51426166829449</v>
          </cell>
          <cell r="AB9">
            <v>1.9438925886084091E-2</v>
          </cell>
          <cell r="AC9">
            <v>4.7009202665379446E-2</v>
          </cell>
          <cell r="AD9">
            <v>9.3489556404991045</v>
          </cell>
          <cell r="AE9">
            <v>1.2111454363947534</v>
          </cell>
          <cell r="AF9">
            <v>1.4841443458197769</v>
          </cell>
          <cell r="AG9">
            <v>418.87909895940754</v>
          </cell>
          <cell r="AH9">
            <v>615.65587603969868</v>
          </cell>
          <cell r="AI9">
            <v>2</v>
          </cell>
          <cell r="AJ9">
            <v>278589.68421718531</v>
          </cell>
          <cell r="AK9">
            <v>243.53606044799005</v>
          </cell>
          <cell r="AL9">
            <v>9.2248507745450771E-3</v>
          </cell>
          <cell r="AM9">
            <v>1461.2163626879403</v>
          </cell>
        </row>
        <row r="10">
          <cell r="B10" t="str">
            <v>HiPLiq</v>
          </cell>
          <cell r="C10" t="str">
            <v>Branch</v>
          </cell>
          <cell r="D10" t="str">
            <v>x</v>
          </cell>
          <cell r="E10" t="str">
            <v>B</v>
          </cell>
          <cell r="F10">
            <v>25</v>
          </cell>
          <cell r="G10">
            <v>120</v>
          </cell>
          <cell r="H10">
            <v>25</v>
          </cell>
          <cell r="I10">
            <v>122</v>
          </cell>
          <cell r="J10">
            <v>5.4</v>
          </cell>
          <cell r="K10">
            <v>5.4</v>
          </cell>
          <cell r="L10">
            <v>70</v>
          </cell>
          <cell r="M10">
            <v>114.6</v>
          </cell>
          <cell r="N10">
            <v>13200.000000000002</v>
          </cell>
          <cell r="O10">
            <v>1.1000000000000001</v>
          </cell>
          <cell r="P10">
            <v>8</v>
          </cell>
          <cell r="Q10">
            <v>52</v>
          </cell>
          <cell r="R10">
            <v>1</v>
          </cell>
          <cell r="S10">
            <v>0.25</v>
          </cell>
          <cell r="T10">
            <v>0.375</v>
          </cell>
          <cell r="U10">
            <v>434.10300000000001</v>
          </cell>
          <cell r="V10">
            <v>11.27771749577653</v>
          </cell>
          <cell r="W10">
            <v>2.0469092994063516</v>
          </cell>
          <cell r="X10">
            <v>113.73770933078873</v>
          </cell>
          <cell r="Y10">
            <v>112.87541866157746</v>
          </cell>
          <cell r="AB10">
            <v>3.8667743013958367E-2</v>
          </cell>
          <cell r="AC10">
            <v>2.7449525460957889E-2</v>
          </cell>
          <cell r="AD10">
            <v>10.590508807326579</v>
          </cell>
          <cell r="AE10">
            <v>2.4066527697207509</v>
          </cell>
          <cell r="AF10">
            <v>1.5871498714990975</v>
          </cell>
          <cell r="AG10">
            <v>209.43954947970377</v>
          </cell>
          <cell r="AH10">
            <v>314.7372426733163</v>
          </cell>
          <cell r="AI10">
            <v>3</v>
          </cell>
          <cell r="AJ10">
            <v>79289.226969393159</v>
          </cell>
          <cell r="AK10">
            <v>174.59762663529062</v>
          </cell>
          <cell r="AL10">
            <v>1.3227092926915955E-2</v>
          </cell>
        </row>
        <row r="11">
          <cell r="B11" t="str">
            <v>HiPLiq</v>
          </cell>
          <cell r="C11" t="str">
            <v>Branch</v>
          </cell>
          <cell r="D11" t="str">
            <v>x</v>
          </cell>
          <cell r="E11" t="str">
            <v>B</v>
          </cell>
          <cell r="F11">
            <v>25</v>
          </cell>
          <cell r="G11">
            <v>120</v>
          </cell>
          <cell r="H11">
            <v>25</v>
          </cell>
          <cell r="I11">
            <v>122</v>
          </cell>
          <cell r="J11">
            <v>5.4</v>
          </cell>
          <cell r="K11">
            <v>5.4</v>
          </cell>
          <cell r="L11">
            <v>70</v>
          </cell>
          <cell r="M11">
            <v>114.6</v>
          </cell>
          <cell r="N11">
            <v>26400.000000000004</v>
          </cell>
          <cell r="O11">
            <v>2.2000000000000002</v>
          </cell>
          <cell r="P11">
            <v>6</v>
          </cell>
          <cell r="Q11">
            <v>31</v>
          </cell>
          <cell r="R11">
            <v>1</v>
          </cell>
          <cell r="S11">
            <v>0.375</v>
          </cell>
          <cell r="T11">
            <v>0.375</v>
          </cell>
          <cell r="U11">
            <v>434.10300000000001</v>
          </cell>
          <cell r="V11">
            <v>2.1386056472480099</v>
          </cell>
          <cell r="W11">
            <v>0.38609959329265564</v>
          </cell>
          <cell r="X11">
            <v>114.28045792573877</v>
          </cell>
          <cell r="Y11">
            <v>113.96091585147757</v>
          </cell>
          <cell r="AB11">
            <v>1.4329240998260717E-2</v>
          </cell>
          <cell r="AC11">
            <v>2.3465824729501226E-2</v>
          </cell>
          <cell r="AD11">
            <v>8.3927796615848838</v>
          </cell>
          <cell r="AE11">
            <v>2.1477491536317679</v>
          </cell>
          <cell r="AF11">
            <v>1.5808668563018804</v>
          </cell>
          <cell r="AG11">
            <v>418.87909895940754</v>
          </cell>
          <cell r="AH11">
            <v>232.54897728955197</v>
          </cell>
          <cell r="AI11">
            <v>3</v>
          </cell>
          <cell r="AJ11">
            <v>96570.400042017878</v>
          </cell>
          <cell r="AK11">
            <v>129.93857099752753</v>
          </cell>
          <cell r="AL11">
            <v>4.9219155680881631E-3</v>
          </cell>
        </row>
        <row r="12">
          <cell r="B12" t="str">
            <v>HiPLiq</v>
          </cell>
          <cell r="C12" t="str">
            <v>Trunk</v>
          </cell>
          <cell r="D12" t="str">
            <v>x</v>
          </cell>
          <cell r="E12" t="str">
            <v>T</v>
          </cell>
          <cell r="F12">
            <v>25</v>
          </cell>
          <cell r="G12">
            <v>120</v>
          </cell>
          <cell r="H12">
            <v>25</v>
          </cell>
          <cell r="I12">
            <v>122</v>
          </cell>
          <cell r="J12">
            <v>5.4</v>
          </cell>
          <cell r="K12">
            <v>5.4</v>
          </cell>
          <cell r="L12">
            <v>70</v>
          </cell>
          <cell r="M12">
            <v>113.52671697551753</v>
          </cell>
          <cell r="N12">
            <v>264000.00000000006</v>
          </cell>
          <cell r="O12">
            <v>22.000000000000004</v>
          </cell>
          <cell r="P12">
            <v>1</v>
          </cell>
          <cell r="Q12">
            <v>90</v>
          </cell>
          <cell r="R12">
            <v>1</v>
          </cell>
          <cell r="S12">
            <v>0.72835326800000011</v>
          </cell>
          <cell r="T12">
            <v>0.5</v>
          </cell>
          <cell r="U12">
            <v>434.10300000000001</v>
          </cell>
          <cell r="V12">
            <v>11.402329878545194</v>
          </cell>
          <cell r="W12">
            <v>2.0698581728444054</v>
          </cell>
          <cell r="X12">
            <v>113.40736547942043</v>
          </cell>
          <cell r="Y12">
            <v>113.28801398332332</v>
          </cell>
          <cell r="AB12">
            <v>5.484056891505662E-3</v>
          </cell>
          <cell r="AC12">
            <v>6.7816922349719731E-3</v>
          </cell>
          <cell r="AD12">
            <v>6.6015293961929959</v>
          </cell>
          <cell r="AE12">
            <v>1.4907173206684121</v>
          </cell>
          <cell r="AF12">
            <v>1.4825302398744487</v>
          </cell>
          <cell r="AG12">
            <v>4188.7909895940757</v>
          </cell>
          <cell r="AH12">
            <v>520.3683224171574</v>
          </cell>
          <cell r="AI12">
            <v>3</v>
          </cell>
          <cell r="AJ12">
            <v>454221.01380373968</v>
          </cell>
          <cell r="AK12">
            <v>482.36070437649346</v>
          </cell>
          <cell r="AL12">
            <v>1.82712388021399E-3</v>
          </cell>
        </row>
        <row r="13">
          <cell r="B13" t="str">
            <v>HiPGas</v>
          </cell>
          <cell r="C13" t="str">
            <v>Trunk</v>
          </cell>
          <cell r="D13" t="str">
            <v>x</v>
          </cell>
          <cell r="E13" t="str">
            <v>T</v>
          </cell>
          <cell r="F13">
            <v>25</v>
          </cell>
          <cell r="G13">
            <v>120</v>
          </cell>
          <cell r="H13">
            <v>25</v>
          </cell>
          <cell r="I13">
            <v>121.51743322659856</v>
          </cell>
          <cell r="J13">
            <v>5.4</v>
          </cell>
          <cell r="K13">
            <v>8.5202816485825394</v>
          </cell>
          <cell r="L13">
            <v>70</v>
          </cell>
          <cell r="M13">
            <v>-999</v>
          </cell>
          <cell r="N13">
            <v>264000.00000000006</v>
          </cell>
          <cell r="O13">
            <v>22.000000000000004</v>
          </cell>
          <cell r="P13">
            <v>1</v>
          </cell>
          <cell r="Q13">
            <v>90</v>
          </cell>
          <cell r="R13">
            <v>1</v>
          </cell>
          <cell r="S13">
            <v>1.1496940872400001</v>
          </cell>
          <cell r="T13">
            <v>0.75</v>
          </cell>
          <cell r="U13">
            <v>442.62049773028184</v>
          </cell>
          <cell r="V13">
            <v>7.296292319809444</v>
          </cell>
          <cell r="W13">
            <v>1.2991269322702692</v>
          </cell>
          <cell r="X13">
            <v>154.31375109652922</v>
          </cell>
          <cell r="Y13">
            <v>153.95337107985782</v>
          </cell>
          <cell r="AB13">
            <v>8.512163323875499E-3</v>
          </cell>
          <cell r="AC13">
            <v>1.2925795522237266E-2</v>
          </cell>
          <cell r="AD13">
            <v>6.3785351500167433</v>
          </cell>
          <cell r="AE13">
            <v>0.97052431409591333</v>
          </cell>
          <cell r="AF13">
            <v>1.4853514232395773</v>
          </cell>
          <cell r="AG13">
            <v>4098.8761053459002</v>
          </cell>
          <cell r="AH13">
            <v>1668.9510258521393</v>
          </cell>
          <cell r="AI13">
            <v>3</v>
          </cell>
          <cell r="AJ13">
            <v>1420636.8698139477</v>
          </cell>
          <cell r="AK13">
            <v>1030.7262402693398</v>
          </cell>
          <cell r="AL13">
            <v>3.9042660616262861E-3</v>
          </cell>
          <cell r="AM13">
            <v>1030.7262402693398</v>
          </cell>
        </row>
        <row r="14">
          <cell r="B14" t="str">
            <v>HiPGas</v>
          </cell>
          <cell r="C14" t="str">
            <v>Branch</v>
          </cell>
          <cell r="D14" t="str">
            <v>x</v>
          </cell>
          <cell r="E14" t="str">
            <v>B</v>
          </cell>
          <cell r="F14">
            <v>25</v>
          </cell>
          <cell r="G14">
            <v>120</v>
          </cell>
          <cell r="H14">
            <v>25</v>
          </cell>
          <cell r="I14">
            <v>121.51743322659856</v>
          </cell>
          <cell r="J14">
            <v>5.4</v>
          </cell>
          <cell r="K14">
            <v>8.5202816485825394</v>
          </cell>
          <cell r="L14">
            <v>70</v>
          </cell>
          <cell r="M14">
            <v>153.95337107985782</v>
          </cell>
          <cell r="N14">
            <v>13200.000000000002</v>
          </cell>
          <cell r="O14">
            <v>1.1000000000000001</v>
          </cell>
          <cell r="P14">
            <v>8</v>
          </cell>
          <cell r="Q14">
            <v>52</v>
          </cell>
          <cell r="R14">
            <v>1</v>
          </cell>
          <cell r="S14">
            <v>0.5</v>
          </cell>
          <cell r="T14">
            <v>0.75</v>
          </cell>
          <cell r="U14">
            <v>442.62049773028184</v>
          </cell>
          <cell r="V14">
            <v>1.2387092235838806</v>
          </cell>
          <cell r="W14">
            <v>0.21924057054582136</v>
          </cell>
          <cell r="X14">
            <v>151.53442462604076</v>
          </cell>
          <cell r="Y14">
            <v>149.1154781722237</v>
          </cell>
          <cell r="AB14">
            <v>5.7625951708743628E-2</v>
          </cell>
          <cell r="AC14">
            <v>6.8136495392478139E-2</v>
          </cell>
          <cell r="AD14">
            <v>10.590508807326579</v>
          </cell>
          <cell r="AE14">
            <v>1.2878473694542285</v>
          </cell>
          <cell r="AF14">
            <v>1.4829857655507652</v>
          </cell>
          <cell r="AG14">
            <v>204.94380526729498</v>
          </cell>
          <cell r="AH14">
            <v>495.1472915407254</v>
          </cell>
          <cell r="AI14">
            <v>3</v>
          </cell>
          <cell r="AJ14">
            <v>175307.21057452026</v>
          </cell>
          <cell r="AK14">
            <v>354.79416273099395</v>
          </cell>
          <cell r="AL14">
            <v>2.6878345661438933E-2</v>
          </cell>
          <cell r="AM14">
            <v>2838.3533018479516</v>
          </cell>
        </row>
        <row r="15">
          <cell r="B15" t="str">
            <v>HiPGas</v>
          </cell>
          <cell r="C15" t="str">
            <v>Branch</v>
          </cell>
          <cell r="D15" t="str">
            <v>x</v>
          </cell>
          <cell r="E15" t="str">
            <v>B</v>
          </cell>
          <cell r="F15">
            <v>25</v>
          </cell>
          <cell r="G15">
            <v>120</v>
          </cell>
          <cell r="H15">
            <v>25</v>
          </cell>
          <cell r="I15">
            <v>121.51743322659856</v>
          </cell>
          <cell r="J15">
            <v>5.4</v>
          </cell>
          <cell r="K15">
            <v>8.5202816485825394</v>
          </cell>
          <cell r="L15">
            <v>70</v>
          </cell>
          <cell r="M15">
            <v>153.95337107985782</v>
          </cell>
          <cell r="N15">
            <v>26400.000000000004</v>
          </cell>
          <cell r="O15">
            <v>2.2000000000000002</v>
          </cell>
          <cell r="P15">
            <v>6</v>
          </cell>
          <cell r="Q15">
            <v>31</v>
          </cell>
          <cell r="R15">
            <v>1</v>
          </cell>
          <cell r="S15">
            <v>0.625</v>
          </cell>
          <cell r="T15">
            <v>0.75</v>
          </cell>
          <cell r="U15">
            <v>442.62049773028184</v>
          </cell>
          <cell r="V15">
            <v>0.79838755655198379</v>
          </cell>
          <cell r="W15">
            <v>0.14130753213309788</v>
          </cell>
          <cell r="X15">
            <v>153.11634581901274</v>
          </cell>
          <cell r="Y15">
            <v>152.27932055816768</v>
          </cell>
          <cell r="AB15">
            <v>1.9940241828976024E-2</v>
          </cell>
          <cell r="AC15">
            <v>4.7966076358116068E-2</v>
          </cell>
          <cell r="AD15">
            <v>9.3489556404991045</v>
          </cell>
          <cell r="AE15">
            <v>1.2114704101531995</v>
          </cell>
          <cell r="AF15">
            <v>1.4837462279936251</v>
          </cell>
          <cell r="AG15">
            <v>409.88761053458995</v>
          </cell>
          <cell r="AH15">
            <v>607.20840131511056</v>
          </cell>
          <cell r="AI15">
            <v>2</v>
          </cell>
          <cell r="AJ15">
            <v>273048.3631710707</v>
          </cell>
          <cell r="AK15">
            <v>242.8756011829289</v>
          </cell>
          <cell r="AL15">
            <v>9.199833378141245E-3</v>
          </cell>
          <cell r="AM15">
            <v>1457.2536070975734</v>
          </cell>
        </row>
        <row r="16">
          <cell r="B16" t="str">
            <v>HiPLiq</v>
          </cell>
          <cell r="C16" t="str">
            <v>Branch</v>
          </cell>
          <cell r="D16" t="str">
            <v>x</v>
          </cell>
          <cell r="E16" t="str">
            <v>B</v>
          </cell>
          <cell r="F16">
            <v>25</v>
          </cell>
          <cell r="G16">
            <v>120</v>
          </cell>
          <cell r="H16">
            <v>25</v>
          </cell>
          <cell r="I16">
            <v>121.51743322659856</v>
          </cell>
          <cell r="J16">
            <v>5.4</v>
          </cell>
          <cell r="K16">
            <v>8.5202816485825394</v>
          </cell>
          <cell r="L16">
            <v>70</v>
          </cell>
          <cell r="M16">
            <v>111.47971835141746</v>
          </cell>
          <cell r="N16">
            <v>13200.000000000002</v>
          </cell>
          <cell r="O16">
            <v>1.1000000000000001</v>
          </cell>
          <cell r="P16">
            <v>8</v>
          </cell>
          <cell r="Q16">
            <v>52</v>
          </cell>
          <cell r="R16">
            <v>1</v>
          </cell>
          <cell r="S16">
            <v>0.25</v>
          </cell>
          <cell r="T16">
            <v>0.375</v>
          </cell>
          <cell r="U16">
            <v>434.10300000000001</v>
          </cell>
          <cell r="V16">
            <v>10.814474318658892</v>
          </cell>
          <cell r="W16">
            <v>1.9619756233878292</v>
          </cell>
          <cell r="X16">
            <v>110.64634745520385</v>
          </cell>
          <cell r="Y16">
            <v>109.81297655899023</v>
          </cell>
          <cell r="AB16">
            <v>4.018209039672227E-2</v>
          </cell>
          <cell r="AC16">
            <v>2.8396631635672655E-2</v>
          </cell>
          <cell r="AD16">
            <v>10.590508807326579</v>
          </cell>
          <cell r="AE16">
            <v>2.4256109731563416</v>
          </cell>
          <cell r="AF16">
            <v>1.5747449514687855</v>
          </cell>
          <cell r="AG16">
            <v>204.94380526729498</v>
          </cell>
          <cell r="AH16">
            <v>304.54319769646941</v>
          </cell>
          <cell r="AI16">
            <v>3</v>
          </cell>
          <cell r="AJ16">
            <v>74473.166588502718</v>
          </cell>
          <cell r="AK16">
            <v>162.00783534760907</v>
          </cell>
          <cell r="AL16">
            <v>1.2273320859667352E-2</v>
          </cell>
        </row>
        <row r="17">
          <cell r="B17" t="str">
            <v>HiPLiq</v>
          </cell>
          <cell r="C17" t="str">
            <v>Branch</v>
          </cell>
          <cell r="D17" t="str">
            <v>x</v>
          </cell>
          <cell r="E17" t="str">
            <v>B</v>
          </cell>
          <cell r="F17">
            <v>25</v>
          </cell>
          <cell r="G17">
            <v>120</v>
          </cell>
          <cell r="H17">
            <v>25</v>
          </cell>
          <cell r="I17">
            <v>121.51743322659856</v>
          </cell>
          <cell r="J17">
            <v>5.4</v>
          </cell>
          <cell r="K17">
            <v>8.5202816485825394</v>
          </cell>
          <cell r="L17">
            <v>70</v>
          </cell>
          <cell r="M17">
            <v>111.47971835141746</v>
          </cell>
          <cell r="N17">
            <v>26400.000000000004</v>
          </cell>
          <cell r="O17">
            <v>2.2000000000000002</v>
          </cell>
          <cell r="P17">
            <v>6</v>
          </cell>
          <cell r="Q17">
            <v>31</v>
          </cell>
          <cell r="R17">
            <v>1</v>
          </cell>
          <cell r="S17">
            <v>0.375</v>
          </cell>
          <cell r="T17">
            <v>0.375</v>
          </cell>
          <cell r="U17">
            <v>434.10300000000001</v>
          </cell>
          <cell r="V17">
            <v>2.0479176074438685</v>
          </cell>
          <cell r="W17">
            <v>0.36972695566778668</v>
          </cell>
          <cell r="X17">
            <v>111.17016566162469</v>
          </cell>
          <cell r="Y17">
            <v>110.86061297183193</v>
          </cell>
          <cell r="AB17">
            <v>1.4925496223008428E-2</v>
          </cell>
          <cell r="AC17">
            <v>2.4266071102738068E-2</v>
          </cell>
          <cell r="AD17">
            <v>8.3927796615848838</v>
          </cell>
          <cell r="AE17">
            <v>2.1650591457895589</v>
          </cell>
          <cell r="AF17">
            <v>1.5682275743966656</v>
          </cell>
          <cell r="AG17">
            <v>409.88761053458995</v>
          </cell>
          <cell r="AH17">
            <v>224.87587020263632</v>
          </cell>
          <cell r="AI17">
            <v>3</v>
          </cell>
          <cell r="AJ17">
            <v>90869.037639927876</v>
          </cell>
          <cell r="AK17">
            <v>120.60465277414555</v>
          </cell>
          <cell r="AL17">
            <v>4.5683580596267244E-3</v>
          </cell>
        </row>
        <row r="18">
          <cell r="B18" t="str">
            <v>HiPLiq</v>
          </cell>
          <cell r="C18" t="str">
            <v>Trunk</v>
          </cell>
          <cell r="D18" t="str">
            <v>x</v>
          </cell>
          <cell r="E18" t="str">
            <v>T</v>
          </cell>
          <cell r="F18">
            <v>25</v>
          </cell>
          <cell r="G18">
            <v>120</v>
          </cell>
          <cell r="H18">
            <v>25</v>
          </cell>
          <cell r="I18">
            <v>121.51743322659856</v>
          </cell>
          <cell r="J18">
            <v>5.4</v>
          </cell>
          <cell r="K18">
            <v>8.5202816485825394</v>
          </cell>
          <cell r="L18">
            <v>70</v>
          </cell>
          <cell r="M18">
            <v>110.44155840669524</v>
          </cell>
          <cell r="N18">
            <v>264000.00000000006</v>
          </cell>
          <cell r="O18">
            <v>22.000000000000004</v>
          </cell>
          <cell r="P18">
            <v>1</v>
          </cell>
          <cell r="Q18">
            <v>90</v>
          </cell>
          <cell r="R18">
            <v>1</v>
          </cell>
          <cell r="S18">
            <v>0.72835326800000011</v>
          </cell>
          <cell r="T18">
            <v>0.5</v>
          </cell>
          <cell r="U18">
            <v>434.10300000000001</v>
          </cell>
          <cell r="V18">
            <v>10.890909050540889</v>
          </cell>
          <cell r="W18">
            <v>1.9759133936070157</v>
          </cell>
          <cell r="X18">
            <v>110.32624525608017</v>
          </cell>
          <cell r="Y18">
            <v>110.21093210546509</v>
          </cell>
          <cell r="AB18">
            <v>5.7027055908893676E-3</v>
          </cell>
          <cell r="AC18">
            <v>7.0149307760098709E-3</v>
          </cell>
          <cell r="AD18">
            <v>6.6015293961929959</v>
          </cell>
          <cell r="AE18">
            <v>1.5025410974936391</v>
          </cell>
          <cell r="AF18">
            <v>1.4708639322292432</v>
          </cell>
          <cell r="AG18">
            <v>4098.8761053459002</v>
          </cell>
          <cell r="AH18">
            <v>503.54014144648971</v>
          </cell>
          <cell r="AI18">
            <v>3</v>
          </cell>
          <cell r="AJ18">
            <v>426751.74345100013</v>
          </cell>
          <cell r="AK18">
            <v>447.45579548693001</v>
          </cell>
          <cell r="AL18">
            <v>1.694908316238371E-3</v>
          </cell>
        </row>
        <row r="19">
          <cell r="B19" t="str">
            <v>25_120_1</v>
          </cell>
          <cell r="F19">
            <v>25</v>
          </cell>
          <cell r="G19">
            <v>120</v>
          </cell>
          <cell r="R19">
            <v>1</v>
          </cell>
          <cell r="W19">
            <v>1.4716076797684565</v>
          </cell>
          <cell r="AM19">
            <v>5326.3331492148645</v>
          </cell>
          <cell r="AN19">
            <v>2.0175504353086602E-2</v>
          </cell>
        </row>
        <row r="20">
          <cell r="AM20">
            <v>5313.3782980263586</v>
          </cell>
          <cell r="AN20">
            <v>1.8146783804734831E-2</v>
          </cell>
        </row>
        <row r="21">
          <cell r="B21" t="str">
            <v>HiPGas</v>
          </cell>
          <cell r="C21" t="str">
            <v>Trunk</v>
          </cell>
          <cell r="D21" t="str">
            <v>x</v>
          </cell>
          <cell r="E21" t="str">
            <v>T</v>
          </cell>
          <cell r="F21">
            <v>25</v>
          </cell>
          <cell r="G21">
            <v>120</v>
          </cell>
          <cell r="H21">
            <v>25</v>
          </cell>
          <cell r="I21">
            <v>122</v>
          </cell>
          <cell r="J21">
            <v>5.4</v>
          </cell>
          <cell r="K21">
            <v>5.4</v>
          </cell>
          <cell r="L21">
            <v>70</v>
          </cell>
          <cell r="M21">
            <v>-999</v>
          </cell>
          <cell r="N21">
            <v>292800</v>
          </cell>
          <cell r="O21">
            <v>24.4</v>
          </cell>
          <cell r="P21">
            <v>1</v>
          </cell>
          <cell r="Q21">
            <v>90</v>
          </cell>
          <cell r="R21">
            <v>0.8</v>
          </cell>
          <cell r="S21">
            <v>1.2031108812496001</v>
          </cell>
          <cell r="T21">
            <v>0.75</v>
          </cell>
          <cell r="U21">
            <v>445.34699999999998</v>
          </cell>
          <cell r="V21">
            <v>4.7296230607939425</v>
          </cell>
          <cell r="W21">
            <v>0.83710142668918763</v>
          </cell>
          <cell r="X21">
            <v>154.44721179606429</v>
          </cell>
          <cell r="Y21">
            <v>154.04029833551968</v>
          </cell>
          <cell r="AB21">
            <v>9.5908940034220569E-3</v>
          </cell>
          <cell r="AC21">
            <v>1.445613650478701E-2</v>
          </cell>
          <cell r="AD21">
            <v>6.1840685835677105</v>
          </cell>
          <cell r="AE21">
            <v>0.95147276446317042</v>
          </cell>
          <cell r="AF21">
            <v>1.4851528442541602</v>
          </cell>
          <cell r="AG21">
            <v>3716.6000053125608</v>
          </cell>
          <cell r="AH21">
            <v>1358.2539266234164</v>
          </cell>
          <cell r="AI21">
            <v>3</v>
          </cell>
          <cell r="AJ21">
            <v>1225406.8822705876</v>
          </cell>
          <cell r="AK21">
            <v>1062.964043789337</v>
          </cell>
          <cell r="AL21">
            <v>4.537927099510489E-3</v>
          </cell>
          <cell r="AM21">
            <v>1062.964043789337</v>
          </cell>
        </row>
        <row r="22">
          <cell r="B22" t="str">
            <v>HiPGas</v>
          </cell>
          <cell r="C22" t="str">
            <v>Branch</v>
          </cell>
          <cell r="D22" t="str">
            <v>x</v>
          </cell>
          <cell r="E22" t="str">
            <v>B</v>
          </cell>
          <cell r="F22">
            <v>25</v>
          </cell>
          <cell r="G22">
            <v>120</v>
          </cell>
          <cell r="H22">
            <v>25</v>
          </cell>
          <cell r="I22">
            <v>122</v>
          </cell>
          <cell r="J22">
            <v>5.4</v>
          </cell>
          <cell r="K22">
            <v>5.4</v>
          </cell>
          <cell r="L22">
            <v>70</v>
          </cell>
          <cell r="M22">
            <v>154.04029833551968</v>
          </cell>
          <cell r="N22">
            <v>13200.000000000002</v>
          </cell>
          <cell r="O22">
            <v>1.1000000000000001</v>
          </cell>
          <cell r="P22">
            <v>8</v>
          </cell>
          <cell r="Q22">
            <v>52</v>
          </cell>
          <cell r="R22">
            <v>0.8</v>
          </cell>
          <cell r="S22">
            <v>0.5</v>
          </cell>
          <cell r="T22">
            <v>0.75</v>
          </cell>
          <cell r="U22">
            <v>445.34699999999998</v>
          </cell>
          <cell r="V22">
            <v>0.84821884347409937</v>
          </cell>
          <cell r="W22">
            <v>0.15012722893347075</v>
          </cell>
          <cell r="X22">
            <v>151.12627823916452</v>
          </cell>
          <cell r="Y22">
            <v>148.21225814280936</v>
          </cell>
          <cell r="AB22">
            <v>6.9348161633632666E-2</v>
          </cell>
          <cell r="AC22">
            <v>7.9641882584913129E-2</v>
          </cell>
          <cell r="AD22">
            <v>10.590508807326579</v>
          </cell>
          <cell r="AE22">
            <v>1.2878361519547867</v>
          </cell>
          <cell r="AF22">
            <v>1.4829986828710098</v>
          </cell>
          <cell r="AG22">
            <v>167.55163958376301</v>
          </cell>
          <cell r="AH22">
            <v>400.02182933883887</v>
          </cell>
          <cell r="AI22">
            <v>3</v>
          </cell>
          <cell r="AJ22">
            <v>143152.57379962123</v>
          </cell>
          <cell r="AK22">
            <v>352.63055680642174</v>
          </cell>
          <cell r="AL22">
            <v>3.3393045152123262E-2</v>
          </cell>
          <cell r="AM22">
            <v>2821.0444544513739</v>
          </cell>
        </row>
        <row r="23">
          <cell r="B23" t="str">
            <v>HiPGas</v>
          </cell>
          <cell r="C23" t="str">
            <v>Branch</v>
          </cell>
          <cell r="D23" t="str">
            <v>x</v>
          </cell>
          <cell r="E23" t="str">
            <v>B</v>
          </cell>
          <cell r="F23">
            <v>25</v>
          </cell>
          <cell r="G23">
            <v>120</v>
          </cell>
          <cell r="H23">
            <v>25</v>
          </cell>
          <cell r="I23">
            <v>122</v>
          </cell>
          <cell r="J23">
            <v>5.4</v>
          </cell>
          <cell r="K23">
            <v>5.4</v>
          </cell>
          <cell r="L23">
            <v>70</v>
          </cell>
          <cell r="M23">
            <v>154.04029833551968</v>
          </cell>
          <cell r="N23">
            <v>31200</v>
          </cell>
          <cell r="O23">
            <v>2.6</v>
          </cell>
          <cell r="P23">
            <v>6</v>
          </cell>
          <cell r="Q23">
            <v>31</v>
          </cell>
          <cell r="R23">
            <v>0.8</v>
          </cell>
          <cell r="S23">
            <v>0.625</v>
          </cell>
          <cell r="T23">
            <v>0.75</v>
          </cell>
          <cell r="U23">
            <v>445.34699999999998</v>
          </cell>
          <cell r="V23">
            <v>0.7430210818925499</v>
          </cell>
          <cell r="W23">
            <v>0.13150815608717892</v>
          </cell>
          <cell r="X23">
            <v>153.17799001214962</v>
          </cell>
          <cell r="Y23">
            <v>152.31568168877953</v>
          </cell>
          <cell r="AB23">
            <v>2.0521305622391184E-2</v>
          </cell>
          <cell r="AC23">
            <v>4.9141190362629712E-2</v>
          </cell>
          <cell r="AD23">
            <v>9.3489556404991045</v>
          </cell>
          <cell r="AE23">
            <v>1.2113480139309802</v>
          </cell>
          <cell r="AF23">
            <v>1.4838961476954364</v>
          </cell>
          <cell r="AG23">
            <v>396.03114810707615</v>
          </cell>
          <cell r="AH23">
            <v>581.54526788033309</v>
          </cell>
          <cell r="AI23">
            <v>2</v>
          </cell>
          <cell r="AJ23">
            <v>263422.96221080935</v>
          </cell>
          <cell r="AK23">
            <v>243.03112461303363</v>
          </cell>
          <cell r="AL23">
            <v>9.7368239027657705E-3</v>
          </cell>
          <cell r="AM23">
            <v>1458.1867476782018</v>
          </cell>
        </row>
        <row r="24">
          <cell r="B24" t="str">
            <v>HiPLiq</v>
          </cell>
          <cell r="C24" t="str">
            <v>Branch</v>
          </cell>
          <cell r="D24" t="str">
            <v>x</v>
          </cell>
          <cell r="E24" t="str">
            <v>B</v>
          </cell>
          <cell r="F24">
            <v>25</v>
          </cell>
          <cell r="G24">
            <v>120</v>
          </cell>
          <cell r="H24">
            <v>25</v>
          </cell>
          <cell r="I24">
            <v>122</v>
          </cell>
          <cell r="J24">
            <v>5.4</v>
          </cell>
          <cell r="K24">
            <v>5.4</v>
          </cell>
          <cell r="L24">
            <v>70</v>
          </cell>
          <cell r="M24">
            <v>114.6</v>
          </cell>
          <cell r="N24">
            <v>13200.000000000002</v>
          </cell>
          <cell r="O24">
            <v>1.1000000000000001</v>
          </cell>
          <cell r="P24">
            <v>8</v>
          </cell>
          <cell r="Q24">
            <v>52</v>
          </cell>
          <cell r="R24">
            <v>0.8</v>
          </cell>
          <cell r="S24">
            <v>0.25</v>
          </cell>
          <cell r="T24">
            <v>0.375</v>
          </cell>
          <cell r="U24">
            <v>434.10300000000001</v>
          </cell>
          <cell r="V24">
            <v>7.556664086549671</v>
          </cell>
          <cell r="W24">
            <v>1.3679183235867356</v>
          </cell>
          <cell r="X24">
            <v>113.52664479560345</v>
          </cell>
          <cell r="Y24">
            <v>112.4532895912069</v>
          </cell>
          <cell r="AB24">
            <v>4.8132520376526822E-2</v>
          </cell>
          <cell r="AC24">
            <v>3.2870369283715298E-2</v>
          </cell>
          <cell r="AD24">
            <v>10.590508807326579</v>
          </cell>
          <cell r="AE24">
            <v>2.4067608149313182</v>
          </cell>
          <cell r="AF24">
            <v>1.5870786205708773</v>
          </cell>
          <cell r="AG24">
            <v>167.55163958376301</v>
          </cell>
          <cell r="AH24">
            <v>251.59656183007405</v>
          </cell>
          <cell r="AI24">
            <v>3</v>
          </cell>
          <cell r="AJ24">
            <v>63152.695732601343</v>
          </cell>
          <cell r="AK24">
            <v>173.66863798379882</v>
          </cell>
          <cell r="AL24">
            <v>1.6445893748465796E-2</v>
          </cell>
        </row>
        <row r="25">
          <cell r="B25" t="str">
            <v>HiPLiq</v>
          </cell>
          <cell r="C25" t="str">
            <v>Branch</v>
          </cell>
          <cell r="D25" t="str">
            <v>x</v>
          </cell>
          <cell r="E25" t="str">
            <v>B</v>
          </cell>
          <cell r="F25">
            <v>25</v>
          </cell>
          <cell r="G25">
            <v>120</v>
          </cell>
          <cell r="H25">
            <v>25</v>
          </cell>
          <cell r="I25">
            <v>122</v>
          </cell>
          <cell r="J25">
            <v>5.4</v>
          </cell>
          <cell r="K25">
            <v>5.4</v>
          </cell>
          <cell r="L25">
            <v>70</v>
          </cell>
          <cell r="M25">
            <v>114.6</v>
          </cell>
          <cell r="N25">
            <v>31200</v>
          </cell>
          <cell r="O25">
            <v>2.6</v>
          </cell>
          <cell r="P25">
            <v>6</v>
          </cell>
          <cell r="Q25">
            <v>31</v>
          </cell>
          <cell r="R25">
            <v>0.8</v>
          </cell>
          <cell r="S25">
            <v>0.375</v>
          </cell>
          <cell r="T25">
            <v>0.375</v>
          </cell>
          <cell r="U25">
            <v>434.10300000000001</v>
          </cell>
          <cell r="V25">
            <v>1.9327755998293072</v>
          </cell>
          <cell r="W25">
            <v>0.34893944752289485</v>
          </cell>
          <cell r="X25">
            <v>114.26216326394439</v>
          </cell>
          <cell r="Y25">
            <v>113.92432652788877</v>
          </cell>
          <cell r="AB25">
            <v>1.5149629419534238E-2</v>
          </cell>
          <cell r="AC25">
            <v>2.4545961782777199E-2</v>
          </cell>
          <cell r="AD25">
            <v>8.3927796615848838</v>
          </cell>
          <cell r="AE25">
            <v>2.1477733584841192</v>
          </cell>
          <cell r="AF25">
            <v>1.5808490403397384</v>
          </cell>
          <cell r="AG25">
            <v>396.03114810707615</v>
          </cell>
          <cell r="AH25">
            <v>219.84974125641739</v>
          </cell>
          <cell r="AI25">
            <v>3</v>
          </cell>
          <cell r="AJ25">
            <v>91272.503751552169</v>
          </cell>
          <cell r="AK25">
            <v>129.87104217082469</v>
          </cell>
          <cell r="AL25">
            <v>5.2031667536388097E-3</v>
          </cell>
        </row>
        <row r="26">
          <cell r="B26" t="str">
            <v>HiPLiq</v>
          </cell>
          <cell r="C26" t="str">
            <v>Trunk</v>
          </cell>
          <cell r="D26" t="str">
            <v>x</v>
          </cell>
          <cell r="E26" t="str">
            <v>T</v>
          </cell>
          <cell r="F26">
            <v>25</v>
          </cell>
          <cell r="G26">
            <v>120</v>
          </cell>
          <cell r="H26">
            <v>25</v>
          </cell>
          <cell r="I26">
            <v>122</v>
          </cell>
          <cell r="J26">
            <v>5.4</v>
          </cell>
          <cell r="K26">
            <v>5.4</v>
          </cell>
          <cell r="L26">
            <v>70</v>
          </cell>
          <cell r="M26">
            <v>113.39378861629859</v>
          </cell>
          <cell r="N26">
            <v>292800</v>
          </cell>
          <cell r="O26">
            <v>24.4</v>
          </cell>
          <cell r="P26">
            <v>1</v>
          </cell>
          <cell r="Q26">
            <v>90</v>
          </cell>
          <cell r="R26">
            <v>0.8</v>
          </cell>
          <cell r="S26">
            <v>0.75</v>
          </cell>
          <cell r="T26">
            <v>0.5</v>
          </cell>
          <cell r="U26">
            <v>434.10300000000001</v>
          </cell>
          <cell r="V26">
            <v>7.8244637181436607</v>
          </cell>
          <cell r="W26">
            <v>1.4167512250444219</v>
          </cell>
          <cell r="X26">
            <v>113.25714022356824</v>
          </cell>
          <cell r="Y26">
            <v>113.12049183083789</v>
          </cell>
          <cell r="AB26">
            <v>6.2980623304702554E-3</v>
          </cell>
          <cell r="AC26">
            <v>7.6650235423039483E-3</v>
          </cell>
          <cell r="AD26">
            <v>6.472878852086458</v>
          </cell>
          <cell r="AE26">
            <v>1.4714509380976148</v>
          </cell>
          <cell r="AF26">
            <v>1.4833633292761501</v>
          </cell>
          <cell r="AG26">
            <v>3716.6000053125608</v>
          </cell>
          <cell r="AH26">
            <v>433.06968426527305</v>
          </cell>
          <cell r="AI26">
            <v>2</v>
          </cell>
          <cell r="AJ26">
            <v>389047.94757017522</v>
          </cell>
          <cell r="AK26">
            <v>489.57900013778811</v>
          </cell>
          <cell r="AL26">
            <v>2.0900742833751202E-3</v>
          </cell>
        </row>
        <row r="27">
          <cell r="B27" t="str">
            <v>HiPGas</v>
          </cell>
          <cell r="C27" t="str">
            <v>Trunk</v>
          </cell>
          <cell r="D27" t="str">
            <v>x</v>
          </cell>
          <cell r="E27" t="str">
            <v>T</v>
          </cell>
          <cell r="F27">
            <v>25</v>
          </cell>
          <cell r="G27">
            <v>120</v>
          </cell>
          <cell r="H27">
            <v>25</v>
          </cell>
          <cell r="I27">
            <v>120.97532465822913</v>
          </cell>
          <cell r="J27">
            <v>5.4</v>
          </cell>
          <cell r="K27">
            <v>7.5331912508198497</v>
          </cell>
          <cell r="L27">
            <v>70</v>
          </cell>
          <cell r="M27">
            <v>-999</v>
          </cell>
          <cell r="N27">
            <v>292800</v>
          </cell>
          <cell r="O27">
            <v>24.4</v>
          </cell>
          <cell r="P27">
            <v>1</v>
          </cell>
          <cell r="Q27">
            <v>90</v>
          </cell>
          <cell r="R27">
            <v>0.8</v>
          </cell>
          <cell r="S27">
            <v>1.2031108812496001</v>
          </cell>
          <cell r="T27">
            <v>0.75</v>
          </cell>
          <cell r="U27">
            <v>439.55896613813371</v>
          </cell>
          <cell r="V27">
            <v>4.6758028333035142</v>
          </cell>
          <cell r="W27">
            <v>0.83586035632883693</v>
          </cell>
          <cell r="X27">
            <v>154.05718168776968</v>
          </cell>
          <cell r="Y27">
            <v>153.64234386978774</v>
          </cell>
          <cell r="AB27">
            <v>9.821898905913895E-3</v>
          </cell>
          <cell r="AC27">
            <v>1.4718229025175689E-2</v>
          </cell>
          <cell r="AD27">
            <v>6.1840685835677105</v>
          </cell>
          <cell r="AE27">
            <v>0.95197653458192577</v>
          </cell>
          <cell r="AF27">
            <v>1.484366926116957</v>
          </cell>
          <cell r="AG27">
            <v>3661.6859036657675</v>
          </cell>
          <cell r="AH27">
            <v>1361.4425508471163</v>
          </cell>
          <cell r="AI27">
            <v>3</v>
          </cell>
          <cell r="AJ27">
            <v>1211354.9963997598</v>
          </cell>
          <cell r="AK27">
            <v>1057.9408889872882</v>
          </cell>
          <cell r="AL27">
            <v>4.5164826203350763E-3</v>
          </cell>
          <cell r="AM27">
            <v>1057.9408889872882</v>
          </cell>
        </row>
        <row r="28">
          <cell r="B28" t="str">
            <v>HiPGas</v>
          </cell>
          <cell r="C28" t="str">
            <v>Branch</v>
          </cell>
          <cell r="D28" t="str">
            <v>x</v>
          </cell>
          <cell r="E28" t="str">
            <v>B</v>
          </cell>
          <cell r="F28">
            <v>25</v>
          </cell>
          <cell r="G28">
            <v>120</v>
          </cell>
          <cell r="H28">
            <v>25</v>
          </cell>
          <cell r="I28">
            <v>120.97532465822913</v>
          </cell>
          <cell r="J28">
            <v>5.4</v>
          </cell>
          <cell r="K28">
            <v>7.5331912508198497</v>
          </cell>
          <cell r="L28">
            <v>70</v>
          </cell>
          <cell r="M28">
            <v>153.64234386978774</v>
          </cell>
          <cell r="N28">
            <v>13200.000000000002</v>
          </cell>
          <cell r="O28">
            <v>1.1000000000000001</v>
          </cell>
          <cell r="P28">
            <v>8</v>
          </cell>
          <cell r="Q28">
            <v>52</v>
          </cell>
          <cell r="R28">
            <v>0.8</v>
          </cell>
          <cell r="S28">
            <v>0.5</v>
          </cell>
          <cell r="T28">
            <v>0.75</v>
          </cell>
          <cell r="U28">
            <v>439.55896613813371</v>
          </cell>
          <cell r="V28">
            <v>0.83934453205886583</v>
          </cell>
          <cell r="W28">
            <v>0.15004371327474075</v>
          </cell>
          <cell r="X28">
            <v>150.6734365199452</v>
          </cell>
          <cell r="Y28">
            <v>147.70452917010266</v>
          </cell>
          <cell r="AB28">
            <v>7.0990534518364568E-2</v>
          </cell>
          <cell r="AC28">
            <v>8.1113317159973386E-2</v>
          </cell>
          <cell r="AD28">
            <v>10.590508807326579</v>
          </cell>
          <cell r="AE28">
            <v>1.2885271800591753</v>
          </cell>
          <cell r="AF28">
            <v>1.4822033610613541</v>
          </cell>
          <cell r="AG28">
            <v>165.07600385378461</v>
          </cell>
          <cell r="AH28">
            <v>400.93870419595243</v>
          </cell>
          <cell r="AI28">
            <v>3</v>
          </cell>
          <cell r="AJ28">
            <v>141525.4844756806</v>
          </cell>
          <cell r="AK28">
            <v>350.59128954814457</v>
          </cell>
          <cell r="AL28">
            <v>3.3199932722362172E-2</v>
          </cell>
          <cell r="AM28">
            <v>2804.7303163851566</v>
          </cell>
        </row>
        <row r="29">
          <cell r="B29" t="str">
            <v>HiPGas</v>
          </cell>
          <cell r="C29" t="str">
            <v>Branch</v>
          </cell>
          <cell r="D29" t="str">
            <v>x</v>
          </cell>
          <cell r="E29" t="str">
            <v>B</v>
          </cell>
          <cell r="F29">
            <v>25</v>
          </cell>
          <cell r="G29">
            <v>120</v>
          </cell>
          <cell r="H29">
            <v>25</v>
          </cell>
          <cell r="I29">
            <v>120.97532465822913</v>
          </cell>
          <cell r="J29">
            <v>5.4</v>
          </cell>
          <cell r="K29">
            <v>7.5331912508198497</v>
          </cell>
          <cell r="L29">
            <v>70</v>
          </cell>
          <cell r="M29">
            <v>153.64234386978774</v>
          </cell>
          <cell r="N29">
            <v>31200</v>
          </cell>
          <cell r="O29">
            <v>2.6</v>
          </cell>
          <cell r="P29">
            <v>6</v>
          </cell>
          <cell r="Q29">
            <v>31</v>
          </cell>
          <cell r="R29">
            <v>0.8</v>
          </cell>
          <cell r="S29">
            <v>0.625</v>
          </cell>
          <cell r="T29">
            <v>0.75</v>
          </cell>
          <cell r="U29">
            <v>439.55896613813371</v>
          </cell>
          <cell r="V29">
            <v>0.73505306830692552</v>
          </cell>
          <cell r="W29">
            <v>0.13140026247889125</v>
          </cell>
          <cell r="X29">
            <v>152.76350063799649</v>
          </cell>
          <cell r="Y29">
            <v>151.88465740620524</v>
          </cell>
          <cell r="AB29">
            <v>2.1014313830311049E-2</v>
          </cell>
          <cell r="AC29">
            <v>5.0037118603148627E-2</v>
          </cell>
          <cell r="AD29">
            <v>9.3489556404991045</v>
          </cell>
          <cell r="AE29">
            <v>1.2119931407419016</v>
          </cell>
          <cell r="AF29">
            <v>1.4831062907586925</v>
          </cell>
          <cell r="AG29">
            <v>390.1796454725818</v>
          </cell>
          <cell r="AH29">
            <v>582.8654603704374</v>
          </cell>
          <cell r="AI29">
            <v>2</v>
          </cell>
          <cell r="AJ29">
            <v>260413.80785803444</v>
          </cell>
          <cell r="AK29">
            <v>241.78451544231899</v>
          </cell>
          <cell r="AL29">
            <v>9.6868796250929087E-3</v>
          </cell>
          <cell r="AM29">
            <v>1450.7070926539141</v>
          </cell>
        </row>
        <row r="30">
          <cell r="B30" t="str">
            <v>HiPLiq</v>
          </cell>
          <cell r="C30" t="str">
            <v>Branch</v>
          </cell>
          <cell r="D30" t="str">
            <v>x</v>
          </cell>
          <cell r="E30" t="str">
            <v>B</v>
          </cell>
          <cell r="F30">
            <v>25</v>
          </cell>
          <cell r="G30">
            <v>120</v>
          </cell>
          <cell r="H30">
            <v>25</v>
          </cell>
          <cell r="I30">
            <v>120.97532465822913</v>
          </cell>
          <cell r="J30">
            <v>5.4</v>
          </cell>
          <cell r="K30">
            <v>7.5331912508198497</v>
          </cell>
          <cell r="L30">
            <v>70</v>
          </cell>
          <cell r="M30">
            <v>112.46680874918015</v>
          </cell>
          <cell r="N30">
            <v>13200.000000000002</v>
          </cell>
          <cell r="O30">
            <v>1.1000000000000001</v>
          </cell>
          <cell r="P30">
            <v>8</v>
          </cell>
          <cell r="Q30">
            <v>52</v>
          </cell>
          <cell r="R30">
            <v>0.8</v>
          </cell>
          <cell r="S30">
            <v>0.25</v>
          </cell>
          <cell r="T30">
            <v>0.375</v>
          </cell>
          <cell r="U30">
            <v>434.10300000000001</v>
          </cell>
          <cell r="V30">
            <v>7.3426824749864661</v>
          </cell>
          <cell r="W30">
            <v>1.3288990654607034</v>
          </cell>
          <cell r="X30">
            <v>111.41716805428959</v>
          </cell>
          <cell r="Y30">
            <v>110.36752735939902</v>
          </cell>
          <cell r="AB30">
            <v>4.9433462311237353E-2</v>
          </cell>
          <cell r="AC30">
            <v>3.3638073525791158E-2</v>
          </cell>
          <cell r="AD30">
            <v>10.590508807326579</v>
          </cell>
          <cell r="AE30">
            <v>2.4195857420308546</v>
          </cell>
          <cell r="AF30">
            <v>1.5786663674911536</v>
          </cell>
          <cell r="AG30">
            <v>165.07600385378461</v>
          </cell>
          <cell r="AH30">
            <v>245.95001056745562</v>
          </cell>
          <cell r="AI30">
            <v>3</v>
          </cell>
          <cell r="AJ30">
            <v>60536.752543611496</v>
          </cell>
          <cell r="AK30">
            <v>165.07786804123313</v>
          </cell>
          <cell r="AL30">
            <v>1.5632373867541013E-2</v>
          </cell>
        </row>
        <row r="31">
          <cell r="B31" t="str">
            <v>HiPLiq</v>
          </cell>
          <cell r="C31" t="str">
            <v>Branch</v>
          </cell>
          <cell r="D31" t="str">
            <v>x</v>
          </cell>
          <cell r="E31" t="str">
            <v>B</v>
          </cell>
          <cell r="F31">
            <v>25</v>
          </cell>
          <cell r="G31">
            <v>120</v>
          </cell>
          <cell r="H31">
            <v>25</v>
          </cell>
          <cell r="I31">
            <v>120.97532465822913</v>
          </cell>
          <cell r="J31">
            <v>5.4</v>
          </cell>
          <cell r="K31">
            <v>7.5331912508198497</v>
          </cell>
          <cell r="L31">
            <v>70</v>
          </cell>
          <cell r="M31">
            <v>112.46680874918015</v>
          </cell>
          <cell r="N31">
            <v>31200</v>
          </cell>
          <cell r="O31">
            <v>2.6</v>
          </cell>
          <cell r="P31">
            <v>6</v>
          </cell>
          <cell r="Q31">
            <v>31</v>
          </cell>
          <cell r="R31">
            <v>0.8</v>
          </cell>
          <cell r="S31">
            <v>0.375</v>
          </cell>
          <cell r="T31">
            <v>0.375</v>
          </cell>
          <cell r="U31">
            <v>434.10300000000001</v>
          </cell>
          <cell r="V31">
            <v>1.8763150959904293</v>
          </cell>
          <cell r="W31">
            <v>0.33874618089735975</v>
          </cell>
          <cell r="X31">
            <v>112.13602935133258</v>
          </cell>
          <cell r="Y31">
            <v>111.80524995348503</v>
          </cell>
          <cell r="AB31">
            <v>1.5578255470112046E-2</v>
          </cell>
          <cell r="AC31">
            <v>2.5117263051472237E-2</v>
          </cell>
          <cell r="AD31">
            <v>8.3927796615848838</v>
          </cell>
          <cell r="AE31">
            <v>2.1594821773919173</v>
          </cell>
          <cell r="AF31">
            <v>1.5722775988489552</v>
          </cell>
          <cell r="AG31">
            <v>390.1796454725818</v>
          </cell>
          <cell r="AH31">
            <v>214.84876485951366</v>
          </cell>
          <cell r="AI31">
            <v>3</v>
          </cell>
          <cell r="AJ31">
            <v>87538.025993888063</v>
          </cell>
          <cell r="AK31">
            <v>123.4890102917236</v>
          </cell>
          <cell r="AL31">
            <v>4.9474763738671318E-3</v>
          </cell>
        </row>
        <row r="32">
          <cell r="B32" t="str">
            <v>HiPLiq</v>
          </cell>
          <cell r="C32" t="str">
            <v>Trunk</v>
          </cell>
          <cell r="D32" t="str">
            <v>x</v>
          </cell>
          <cell r="E32" t="str">
            <v>T</v>
          </cell>
          <cell r="F32">
            <v>25</v>
          </cell>
          <cell r="G32">
            <v>120</v>
          </cell>
          <cell r="H32">
            <v>25</v>
          </cell>
          <cell r="I32">
            <v>120.97532465822913</v>
          </cell>
          <cell r="J32">
            <v>5.4</v>
          </cell>
          <cell r="K32">
            <v>7.5331912508198497</v>
          </cell>
          <cell r="L32">
            <v>70</v>
          </cell>
          <cell r="M32">
            <v>111.28672705069992</v>
          </cell>
          <cell r="N32">
            <v>292800</v>
          </cell>
          <cell r="O32">
            <v>24.4</v>
          </cell>
          <cell r="P32">
            <v>1</v>
          </cell>
          <cell r="Q32">
            <v>90</v>
          </cell>
          <cell r="R32">
            <v>0.8</v>
          </cell>
          <cell r="S32">
            <v>0.75</v>
          </cell>
          <cell r="T32">
            <v>0.5</v>
          </cell>
          <cell r="U32">
            <v>434.10300000000001</v>
          </cell>
          <cell r="V32">
            <v>7.5823463065654506</v>
          </cell>
          <cell r="W32">
            <v>1.3726014417515415</v>
          </cell>
          <cell r="X32">
            <v>111.15312074860094</v>
          </cell>
          <cell r="Y32">
            <v>111.01951444650197</v>
          </cell>
          <cell r="AB32">
            <v>6.4721188451150047E-3</v>
          </cell>
          <cell r="AC32">
            <v>7.8436275180271912E-3</v>
          </cell>
          <cell r="AD32">
            <v>6.472878852086458</v>
          </cell>
          <cell r="AE32">
            <v>1.4793408564195059</v>
          </cell>
          <cell r="AF32">
            <v>1.4754519574926359</v>
          </cell>
          <cell r="AG32">
            <v>3661.6859036657675</v>
          </cell>
          <cell r="AH32">
            <v>423.36382997274495</v>
          </cell>
          <cell r="AI32">
            <v>2</v>
          </cell>
          <cell r="AJ32">
            <v>372983.7524732459</v>
          </cell>
          <cell r="AK32">
            <v>465.29376691356697</v>
          </cell>
          <cell r="AL32">
            <v>1.9863975704984931E-3</v>
          </cell>
        </row>
        <row r="33">
          <cell r="B33" t="str">
            <v>25_120_0.8</v>
          </cell>
          <cell r="F33">
            <v>25</v>
          </cell>
          <cell r="G33">
            <v>120</v>
          </cell>
          <cell r="R33">
            <v>0.8</v>
          </cell>
          <cell r="W33">
            <v>0.9739844863078706</v>
          </cell>
          <cell r="AM33">
            <v>5313.3782980263586</v>
          </cell>
          <cell r="AN33">
            <v>1.8146783804734831E-2</v>
          </cell>
        </row>
        <row r="34">
          <cell r="AM34">
            <v>5244.5606727651966</v>
          </cell>
          <cell r="AN34">
            <v>1.7911750931575127E-2</v>
          </cell>
        </row>
        <row r="35">
          <cell r="B35" t="str">
            <v>HiPGas</v>
          </cell>
          <cell r="C35" t="str">
            <v>Trunk</v>
          </cell>
          <cell r="D35" t="str">
            <v>x</v>
          </cell>
          <cell r="E35" t="str">
            <v>T</v>
          </cell>
          <cell r="F35">
            <v>25</v>
          </cell>
          <cell r="G35">
            <v>120</v>
          </cell>
          <cell r="H35">
            <v>25</v>
          </cell>
          <cell r="I35">
            <v>122</v>
          </cell>
          <cell r="J35">
            <v>5.4</v>
          </cell>
          <cell r="K35">
            <v>5.4</v>
          </cell>
          <cell r="L35">
            <v>70</v>
          </cell>
          <cell r="M35">
            <v>-999</v>
          </cell>
          <cell r="N35">
            <v>292800</v>
          </cell>
          <cell r="O35">
            <v>24.4</v>
          </cell>
          <cell r="P35">
            <v>1</v>
          </cell>
          <cell r="Q35">
            <v>90</v>
          </cell>
          <cell r="R35">
            <v>0.6</v>
          </cell>
          <cell r="S35">
            <v>1.2031108812496001</v>
          </cell>
          <cell r="T35">
            <v>0.75</v>
          </cell>
          <cell r="U35">
            <v>445.34699999999998</v>
          </cell>
          <cell r="V35">
            <v>2.7281252405744656</v>
          </cell>
          <cell r="W35">
            <v>0.48285402488043871</v>
          </cell>
          <cell r="X35">
            <v>154.31431778782115</v>
          </cell>
          <cell r="Y35">
            <v>153.7745103190334</v>
          </cell>
          <cell r="AB35">
            <v>1.2723187403212655E-2</v>
          </cell>
          <cell r="AC35">
            <v>1.8167030111134425E-2</v>
          </cell>
          <cell r="AD35">
            <v>6.1840685835677105</v>
          </cell>
          <cell r="AE35">
            <v>0.95152962571771249</v>
          </cell>
          <cell r="AF35">
            <v>1.4850640948851141</v>
          </cell>
          <cell r="AG35">
            <v>2787.4500039844206</v>
          </cell>
          <cell r="AH35">
            <v>1014.6257162507292</v>
          </cell>
          <cell r="AI35">
            <v>3</v>
          </cell>
          <cell r="AJ35">
            <v>918682.12997356686</v>
          </cell>
          <cell r="AK35">
            <v>1060.7260184236472</v>
          </cell>
          <cell r="AL35">
            <v>6.0378302505899777E-3</v>
          </cell>
          <cell r="AM35">
            <v>1060.7260184236472</v>
          </cell>
        </row>
        <row r="36">
          <cell r="B36" t="str">
            <v>HiPGas</v>
          </cell>
          <cell r="C36" t="str">
            <v>Branch</v>
          </cell>
          <cell r="D36" t="str">
            <v>x</v>
          </cell>
          <cell r="E36" t="str">
            <v>B</v>
          </cell>
          <cell r="F36">
            <v>25</v>
          </cell>
          <cell r="G36">
            <v>120</v>
          </cell>
          <cell r="H36">
            <v>25</v>
          </cell>
          <cell r="I36">
            <v>122</v>
          </cell>
          <cell r="J36">
            <v>5.4</v>
          </cell>
          <cell r="K36">
            <v>5.4</v>
          </cell>
          <cell r="L36">
            <v>70</v>
          </cell>
          <cell r="M36">
            <v>153.7745103190334</v>
          </cell>
          <cell r="N36">
            <v>13200.000000000002</v>
          </cell>
          <cell r="O36">
            <v>1.1000000000000001</v>
          </cell>
          <cell r="P36">
            <v>8</v>
          </cell>
          <cell r="Q36">
            <v>52</v>
          </cell>
          <cell r="R36">
            <v>0.6</v>
          </cell>
          <cell r="S36">
            <v>0.5</v>
          </cell>
          <cell r="T36">
            <v>0.75</v>
          </cell>
          <cell r="U36">
            <v>445.34699999999998</v>
          </cell>
          <cell r="V36">
            <v>0.50007775412115252</v>
          </cell>
          <cell r="W36">
            <v>8.8509337012595779E-2</v>
          </cell>
          <cell r="X36">
            <v>149.98350671660145</v>
          </cell>
          <cell r="Y36">
            <v>146.19250311416951</v>
          </cell>
          <cell r="AB36">
            <v>9.0504942087871187E-2</v>
          </cell>
          <cell r="AC36">
            <v>9.9872013029469325E-2</v>
          </cell>
          <cell r="AD36">
            <v>10.590508807326579</v>
          </cell>
          <cell r="AE36">
            <v>1.2885240660581525</v>
          </cell>
          <cell r="AF36">
            <v>1.482206943130874</v>
          </cell>
          <cell r="AG36">
            <v>125.66372968782225</v>
          </cell>
          <cell r="AH36">
            <v>298.07037317125952</v>
          </cell>
          <cell r="AI36">
            <v>3</v>
          </cell>
          <cell r="AJ36">
            <v>107459.87861552929</v>
          </cell>
          <cell r="AK36">
            <v>346.9454018064373</v>
          </cell>
          <cell r="AL36">
            <v>4.3806237601822888E-2</v>
          </cell>
          <cell r="AM36">
            <v>2775.5632144514984</v>
          </cell>
        </row>
        <row r="37">
          <cell r="B37" t="str">
            <v>HiPGas</v>
          </cell>
          <cell r="C37" t="str">
            <v>Branch</v>
          </cell>
          <cell r="D37" t="str">
            <v>x</v>
          </cell>
          <cell r="E37" t="str">
            <v>B</v>
          </cell>
          <cell r="F37">
            <v>25</v>
          </cell>
          <cell r="G37">
            <v>120</v>
          </cell>
          <cell r="H37">
            <v>25</v>
          </cell>
          <cell r="I37">
            <v>122</v>
          </cell>
          <cell r="J37">
            <v>5.4</v>
          </cell>
          <cell r="K37">
            <v>5.4</v>
          </cell>
          <cell r="L37">
            <v>70</v>
          </cell>
          <cell r="M37">
            <v>153.7745103190334</v>
          </cell>
          <cell r="N37">
            <v>31200</v>
          </cell>
          <cell r="O37">
            <v>2.6</v>
          </cell>
          <cell r="P37">
            <v>6</v>
          </cell>
          <cell r="Q37">
            <v>31</v>
          </cell>
          <cell r="R37">
            <v>0.6</v>
          </cell>
          <cell r="S37">
            <v>0.625</v>
          </cell>
          <cell r="T37">
            <v>0.75</v>
          </cell>
          <cell r="U37">
            <v>445.34699999999998</v>
          </cell>
          <cell r="V37">
            <v>0.43661723091982407</v>
          </cell>
          <cell r="W37">
            <v>7.7277386003501647E-2</v>
          </cell>
          <cell r="X37">
            <v>152.63884826267804</v>
          </cell>
          <cell r="Y37">
            <v>151.50318620632265</v>
          </cell>
          <cell r="AB37">
            <v>2.7112353197422556E-2</v>
          </cell>
          <cell r="AC37">
            <v>6.1727312519180545E-2</v>
          </cell>
          <cell r="AD37">
            <v>9.3489556404991045</v>
          </cell>
          <cell r="AE37">
            <v>1.2109023148584319</v>
          </cell>
          <cell r="AF37">
            <v>1.484442328116987</v>
          </cell>
          <cell r="AG37">
            <v>297.0233610803071</v>
          </cell>
          <cell r="AH37">
            <v>434.55341523758551</v>
          </cell>
          <cell r="AI37">
            <v>3</v>
          </cell>
          <cell r="AJ37">
            <v>197661.08025993232</v>
          </cell>
          <cell r="AK37">
            <v>241.17332329476795</v>
          </cell>
          <cell r="AL37">
            <v>1.2883190346942732E-2</v>
          </cell>
          <cell r="AM37">
            <v>1447.0399397686078</v>
          </cell>
        </row>
        <row r="38">
          <cell r="B38" t="str">
            <v>HiPLiq</v>
          </cell>
          <cell r="C38" t="str">
            <v>Branch</v>
          </cell>
          <cell r="D38" t="str">
            <v>x</v>
          </cell>
          <cell r="E38" t="str">
            <v>B</v>
          </cell>
          <cell r="F38">
            <v>25</v>
          </cell>
          <cell r="G38">
            <v>120</v>
          </cell>
          <cell r="H38">
            <v>25</v>
          </cell>
          <cell r="I38">
            <v>122</v>
          </cell>
          <cell r="J38">
            <v>5.4</v>
          </cell>
          <cell r="K38">
            <v>5.4</v>
          </cell>
          <cell r="L38">
            <v>70</v>
          </cell>
          <cell r="M38">
            <v>114.6</v>
          </cell>
          <cell r="N38">
            <v>13200.000000000002</v>
          </cell>
          <cell r="O38">
            <v>1.1000000000000001</v>
          </cell>
          <cell r="P38">
            <v>8</v>
          </cell>
          <cell r="Q38">
            <v>52</v>
          </cell>
          <cell r="R38">
            <v>0.6</v>
          </cell>
          <cell r="S38">
            <v>0.25</v>
          </cell>
          <cell r="T38">
            <v>0.375</v>
          </cell>
          <cell r="U38">
            <v>434.10300000000001</v>
          </cell>
          <cell r="V38">
            <v>4.5194282623451407</v>
          </cell>
          <cell r="W38">
            <v>0.81592855431398448</v>
          </cell>
          <cell r="X38">
            <v>113.17839731713613</v>
          </cell>
          <cell r="Y38">
            <v>111.75679463427225</v>
          </cell>
          <cell r="AB38">
            <v>6.3748999231563852E-2</v>
          </cell>
          <cell r="AC38">
            <v>4.147178880674305E-2</v>
          </cell>
          <cell r="AD38">
            <v>10.590508807326579</v>
          </cell>
          <cell r="AE38">
            <v>2.4069322014834889</v>
          </cell>
          <cell r="AF38">
            <v>1.5869656120147426</v>
          </cell>
          <cell r="AG38">
            <v>125.66372968782225</v>
          </cell>
          <cell r="AH38">
            <v>188.44969798462901</v>
          </cell>
          <cell r="AI38">
            <v>3</v>
          </cell>
          <cell r="AJ38">
            <v>47092.636800337837</v>
          </cell>
          <cell r="AK38">
            <v>172.13591181349258</v>
          </cell>
          <cell r="AL38">
            <v>2.1734332299683405E-2</v>
          </cell>
        </row>
        <row r="39">
          <cell r="B39" t="str">
            <v>HiPLiq</v>
          </cell>
          <cell r="C39" t="str">
            <v>Branch</v>
          </cell>
          <cell r="D39" t="str">
            <v>x</v>
          </cell>
          <cell r="E39" t="str">
            <v>B</v>
          </cell>
          <cell r="F39">
            <v>25</v>
          </cell>
          <cell r="G39">
            <v>120</v>
          </cell>
          <cell r="H39">
            <v>25</v>
          </cell>
          <cell r="I39">
            <v>122</v>
          </cell>
          <cell r="J39">
            <v>5.4</v>
          </cell>
          <cell r="K39">
            <v>5.4</v>
          </cell>
          <cell r="L39">
            <v>70</v>
          </cell>
          <cell r="M39">
            <v>114.6</v>
          </cell>
          <cell r="N39">
            <v>31200</v>
          </cell>
          <cell r="O39">
            <v>2.6</v>
          </cell>
          <cell r="P39">
            <v>6</v>
          </cell>
          <cell r="Q39">
            <v>31</v>
          </cell>
          <cell r="R39">
            <v>0.6</v>
          </cell>
          <cell r="S39">
            <v>0.375</v>
          </cell>
          <cell r="T39">
            <v>0.375</v>
          </cell>
          <cell r="U39">
            <v>434.10300000000001</v>
          </cell>
          <cell r="V39">
            <v>1.1519971085415475</v>
          </cell>
          <cell r="W39">
            <v>0.20797925772549775</v>
          </cell>
          <cell r="X39">
            <v>114.15066139984422</v>
          </cell>
          <cell r="Y39">
            <v>113.70132279968846</v>
          </cell>
          <cell r="AB39">
            <v>2.0149713011469395E-2</v>
          </cell>
          <cell r="AC39">
            <v>3.0920161597805307E-2</v>
          </cell>
          <cell r="AD39">
            <v>8.3927796615848838</v>
          </cell>
          <cell r="AE39">
            <v>2.1479161357796572</v>
          </cell>
          <cell r="AF39">
            <v>1.580743957395915</v>
          </cell>
          <cell r="AG39">
            <v>297.0233610803071</v>
          </cell>
          <cell r="AH39">
            <v>164.81838761988274</v>
          </cell>
          <cell r="AI39">
            <v>3</v>
          </cell>
          <cell r="AJ39">
            <v>68331.648269867001</v>
          </cell>
          <cell r="AK39">
            <v>129.46206635632959</v>
          </cell>
          <cell r="AL39">
            <v>6.9157086728808539E-3</v>
          </cell>
        </row>
        <row r="40">
          <cell r="B40" t="str">
            <v>HiPLiq</v>
          </cell>
          <cell r="C40" t="str">
            <v>Trunk</v>
          </cell>
          <cell r="D40" t="str">
            <v>x</v>
          </cell>
          <cell r="E40" t="str">
            <v>T</v>
          </cell>
          <cell r="F40">
            <v>25</v>
          </cell>
          <cell r="G40">
            <v>120</v>
          </cell>
          <cell r="H40">
            <v>25</v>
          </cell>
          <cell r="I40">
            <v>122</v>
          </cell>
          <cell r="J40">
            <v>5.4</v>
          </cell>
          <cell r="K40">
            <v>5.4</v>
          </cell>
          <cell r="L40">
            <v>70</v>
          </cell>
          <cell r="M40">
            <v>113.00001755970229</v>
          </cell>
          <cell r="N40">
            <v>292800</v>
          </cell>
          <cell r="O40">
            <v>24.4</v>
          </cell>
          <cell r="P40">
            <v>1</v>
          </cell>
          <cell r="Q40">
            <v>90</v>
          </cell>
          <cell r="R40">
            <v>0.6</v>
          </cell>
          <cell r="S40">
            <v>0.75</v>
          </cell>
          <cell r="T40">
            <v>0.5</v>
          </cell>
          <cell r="U40">
            <v>434.10300000000001</v>
          </cell>
          <cell r="V40">
            <v>4.5926366694551488</v>
          </cell>
          <cell r="W40">
            <v>0.82914545395470896</v>
          </cell>
          <cell r="X40">
            <v>112.8192314268862</v>
          </cell>
          <cell r="Y40">
            <v>112.63844529407012</v>
          </cell>
          <cell r="AB40">
            <v>8.4086539064814891E-3</v>
          </cell>
          <cell r="AC40">
            <v>9.675394022875549E-3</v>
          </cell>
          <cell r="AD40">
            <v>6.472878852086458</v>
          </cell>
          <cell r="AE40">
            <v>1.4729428656800692</v>
          </cell>
          <cell r="AF40">
            <v>1.4818608469210544</v>
          </cell>
          <cell r="AG40">
            <v>2787.4500039844206</v>
          </cell>
          <cell r="AH40">
            <v>324.25969117328543</v>
          </cell>
          <cell r="AI40">
            <v>2</v>
          </cell>
          <cell r="AJ40">
            <v>289780.94480356178</v>
          </cell>
          <cell r="AK40">
            <v>484.40818661170414</v>
          </cell>
          <cell r="AL40">
            <v>2.7573325740648004E-3</v>
          </cell>
        </row>
        <row r="41">
          <cell r="B41" t="str">
            <v>HiPGas</v>
          </cell>
          <cell r="C41" t="str">
            <v>Trunk</v>
          </cell>
          <cell r="D41" t="str">
            <v>x</v>
          </cell>
          <cell r="E41" t="str">
            <v>T</v>
          </cell>
          <cell r="F41">
            <v>25</v>
          </cell>
          <cell r="G41">
            <v>120</v>
          </cell>
          <cell r="H41">
            <v>25</v>
          </cell>
          <cell r="I41">
            <v>120.56418227846099</v>
          </cell>
          <cell r="J41">
            <v>5.4</v>
          </cell>
          <cell r="K41">
            <v>6.6563851137285139</v>
          </cell>
          <cell r="L41">
            <v>70</v>
          </cell>
          <cell r="M41">
            <v>-999</v>
          </cell>
          <cell r="N41">
            <v>292800</v>
          </cell>
          <cell r="O41">
            <v>24.4</v>
          </cell>
          <cell r="P41">
            <v>1</v>
          </cell>
          <cell r="Q41">
            <v>90</v>
          </cell>
          <cell r="R41">
            <v>0.6</v>
          </cell>
          <cell r="S41">
            <v>1.2031108812496001</v>
          </cell>
          <cell r="T41">
            <v>0.75</v>
          </cell>
          <cell r="U41">
            <v>437.25903566571077</v>
          </cell>
          <cell r="V41">
            <v>2.7476959003811006</v>
          </cell>
          <cell r="W41">
            <v>0.49118625319647435</v>
          </cell>
          <cell r="X41">
            <v>153.77212185267564</v>
          </cell>
          <cell r="Y41">
            <v>153.22405756496315</v>
          </cell>
          <cell r="AB41">
            <v>1.2999598620429764E-2</v>
          </cell>
          <cell r="AC41">
            <v>1.8453109500805746E-2</v>
          </cell>
          <cell r="AD41">
            <v>6.1840685835677105</v>
          </cell>
          <cell r="AE41">
            <v>0.95223284679368769</v>
          </cell>
          <cell r="AF41">
            <v>1.483967379544729</v>
          </cell>
          <cell r="AG41">
            <v>2763.0447293660827</v>
          </cell>
          <cell r="AH41">
            <v>1030.477828334449</v>
          </cell>
          <cell r="AI41">
            <v>3</v>
          </cell>
          <cell r="AJ41">
            <v>914938.47860506119</v>
          </cell>
          <cell r="AK41">
            <v>1053.7584979468475</v>
          </cell>
          <cell r="AL41">
            <v>5.9981699564369733E-3</v>
          </cell>
          <cell r="AM41">
            <v>1053.7584979468475</v>
          </cell>
        </row>
        <row r="42">
          <cell r="B42" t="str">
            <v>HiPGas</v>
          </cell>
          <cell r="C42" t="str">
            <v>Branch</v>
          </cell>
          <cell r="D42" t="str">
            <v>x</v>
          </cell>
          <cell r="E42" t="str">
            <v>B</v>
          </cell>
          <cell r="F42">
            <v>25</v>
          </cell>
          <cell r="G42">
            <v>120</v>
          </cell>
          <cell r="H42">
            <v>25</v>
          </cell>
          <cell r="I42">
            <v>120.56418227846099</v>
          </cell>
          <cell r="J42">
            <v>5.4</v>
          </cell>
          <cell r="K42">
            <v>6.6563851137285139</v>
          </cell>
          <cell r="L42">
            <v>70</v>
          </cell>
          <cell r="M42">
            <v>153.22405756496315</v>
          </cell>
          <cell r="N42">
            <v>13200.000000000002</v>
          </cell>
          <cell r="O42">
            <v>1.1000000000000001</v>
          </cell>
          <cell r="P42">
            <v>8</v>
          </cell>
          <cell r="Q42">
            <v>52</v>
          </cell>
          <cell r="R42">
            <v>0.6</v>
          </cell>
          <cell r="S42">
            <v>0.5</v>
          </cell>
          <cell r="T42">
            <v>0.75</v>
          </cell>
          <cell r="U42">
            <v>437.25903566571077</v>
          </cell>
          <cell r="V42">
            <v>0.50368454467418666</v>
          </cell>
          <cell r="W42">
            <v>9.004014027068763E-2</v>
          </cell>
          <cell r="X42">
            <v>149.38048738359078</v>
          </cell>
          <cell r="Y42">
            <v>145.5369172022184</v>
          </cell>
          <cell r="AB42">
            <v>9.2366805797041374E-2</v>
          </cell>
          <cell r="AC42">
            <v>0.10145972903182396</v>
          </cell>
          <cell r="AD42">
            <v>10.590508807326579</v>
          </cell>
          <cell r="AE42">
            <v>1.2894780558835779</v>
          </cell>
          <cell r="AF42">
            <v>1.4811103673989567</v>
          </cell>
          <cell r="AG42">
            <v>124.56349189765129</v>
          </cell>
          <cell r="AH42">
            <v>302.623662532129</v>
          </cell>
          <cell r="AI42">
            <v>3</v>
          </cell>
          <cell r="AJ42">
            <v>107000.46591116836</v>
          </cell>
          <cell r="AK42">
            <v>344.2453704656329</v>
          </cell>
          <cell r="AL42">
            <v>4.3465324553741524E-2</v>
          </cell>
          <cell r="AM42">
            <v>2753.9629637250632</v>
          </cell>
        </row>
        <row r="43">
          <cell r="B43" t="str">
            <v>HiPGas</v>
          </cell>
          <cell r="C43" t="str">
            <v>Branch</v>
          </cell>
          <cell r="D43" t="str">
            <v>x</v>
          </cell>
          <cell r="E43" t="str">
            <v>B</v>
          </cell>
          <cell r="F43">
            <v>25</v>
          </cell>
          <cell r="G43">
            <v>120</v>
          </cell>
          <cell r="H43">
            <v>25</v>
          </cell>
          <cell r="I43">
            <v>120.56418227846099</v>
          </cell>
          <cell r="J43">
            <v>5.4</v>
          </cell>
          <cell r="K43">
            <v>6.6563851137285139</v>
          </cell>
          <cell r="L43">
            <v>70</v>
          </cell>
          <cell r="M43">
            <v>153.22405756496315</v>
          </cell>
          <cell r="N43">
            <v>31200</v>
          </cell>
          <cell r="O43">
            <v>2.6</v>
          </cell>
          <cell r="P43">
            <v>6</v>
          </cell>
          <cell r="Q43">
            <v>31</v>
          </cell>
          <cell r="R43">
            <v>0.6</v>
          </cell>
          <cell r="S43">
            <v>0.625</v>
          </cell>
          <cell r="T43">
            <v>0.75</v>
          </cell>
          <cell r="U43">
            <v>437.25903566571077</v>
          </cell>
          <cell r="V43">
            <v>0.43984132157352668</v>
          </cell>
          <cell r="W43">
            <v>7.8627336713182672E-2</v>
          </cell>
          <cell r="X43">
            <v>152.07114490069361</v>
          </cell>
          <cell r="Y43">
            <v>150.91823223642407</v>
          </cell>
          <cell r="AB43">
            <v>2.7706235384392097E-2</v>
          </cell>
          <cell r="AC43">
            <v>6.2715739622544175E-2</v>
          </cell>
          <cell r="AD43">
            <v>9.3489556404991045</v>
          </cell>
          <cell r="AE43">
            <v>1.2118059313353453</v>
          </cell>
          <cell r="AF43">
            <v>1.4833354127999148</v>
          </cell>
          <cell r="AG43">
            <v>294.42279903081209</v>
          </cell>
          <cell r="AH43">
            <v>441.32503548889918</v>
          </cell>
          <cell r="AI43">
            <v>3</v>
          </cell>
          <cell r="AJ43">
            <v>196863.97841000359</v>
          </cell>
          <cell r="AK43">
            <v>239.47320184888096</v>
          </cell>
          <cell r="AL43">
            <v>1.2792371893636804E-2</v>
          </cell>
          <cell r="AM43">
            <v>1436.8392110932857</v>
          </cell>
        </row>
        <row r="44">
          <cell r="B44" t="str">
            <v>HiPLiq</v>
          </cell>
          <cell r="C44" t="str">
            <v>Branch</v>
          </cell>
          <cell r="D44" t="str">
            <v>x</v>
          </cell>
          <cell r="E44" t="str">
            <v>B</v>
          </cell>
          <cell r="F44">
            <v>25</v>
          </cell>
          <cell r="G44">
            <v>120</v>
          </cell>
          <cell r="H44">
            <v>25</v>
          </cell>
          <cell r="I44">
            <v>120.56418227846099</v>
          </cell>
          <cell r="J44">
            <v>5.4</v>
          </cell>
          <cell r="K44">
            <v>6.6563851137285139</v>
          </cell>
          <cell r="L44">
            <v>70</v>
          </cell>
          <cell r="M44">
            <v>113.34361488627148</v>
          </cell>
          <cell r="N44">
            <v>13200.000000000002</v>
          </cell>
          <cell r="O44">
            <v>1.1000000000000001</v>
          </cell>
          <cell r="P44">
            <v>8</v>
          </cell>
          <cell r="Q44">
            <v>52</v>
          </cell>
          <cell r="R44">
            <v>0.6</v>
          </cell>
          <cell r="S44">
            <v>0.25</v>
          </cell>
          <cell r="T44">
            <v>0.375</v>
          </cell>
          <cell r="U44">
            <v>434.10300000000001</v>
          </cell>
          <cell r="V44">
            <v>4.4438228880724937</v>
          </cell>
          <cell r="W44">
            <v>0.80227891100784632</v>
          </cell>
          <cell r="X44">
            <v>111.94001650436348</v>
          </cell>
          <cell r="Y44">
            <v>110.53641812245549</v>
          </cell>
          <cell r="AB44">
            <v>6.4766096948345231E-2</v>
          </cell>
          <cell r="AC44">
            <v>4.2036534501601885E-2</v>
          </cell>
          <cell r="AD44">
            <v>10.590508807326579</v>
          </cell>
          <cell r="AE44">
            <v>2.4144173692764079</v>
          </cell>
          <cell r="AF44">
            <v>1.5820457070974405</v>
          </cell>
          <cell r="AG44">
            <v>124.56349189765129</v>
          </cell>
          <cell r="AH44">
            <v>185.9314628080613</v>
          </cell>
          <cell r="AI44">
            <v>3</v>
          </cell>
          <cell r="AJ44">
            <v>45948.403298911835</v>
          </cell>
          <cell r="AK44">
            <v>167.09378634433514</v>
          </cell>
          <cell r="AL44">
            <v>2.1097700296001911E-2</v>
          </cell>
        </row>
        <row r="45">
          <cell r="B45" t="str">
            <v>HiPLiq</v>
          </cell>
          <cell r="C45" t="str">
            <v>Branch</v>
          </cell>
          <cell r="D45" t="str">
            <v>x</v>
          </cell>
          <cell r="E45" t="str">
            <v>B</v>
          </cell>
          <cell r="F45">
            <v>25</v>
          </cell>
          <cell r="G45">
            <v>120</v>
          </cell>
          <cell r="H45">
            <v>25</v>
          </cell>
          <cell r="I45">
            <v>120.56418227846099</v>
          </cell>
          <cell r="J45">
            <v>5.4</v>
          </cell>
          <cell r="K45">
            <v>6.6563851137285139</v>
          </cell>
          <cell r="L45">
            <v>70</v>
          </cell>
          <cell r="M45">
            <v>113.34361488627148</v>
          </cell>
          <cell r="N45">
            <v>31200</v>
          </cell>
          <cell r="O45">
            <v>2.6</v>
          </cell>
          <cell r="P45">
            <v>6</v>
          </cell>
          <cell r="Q45">
            <v>31</v>
          </cell>
          <cell r="R45">
            <v>0.6</v>
          </cell>
          <cell r="S45">
            <v>0.375</v>
          </cell>
          <cell r="T45">
            <v>0.375</v>
          </cell>
          <cell r="U45">
            <v>434.10300000000001</v>
          </cell>
          <cell r="V45">
            <v>1.13222587351098</v>
          </cell>
          <cell r="W45">
            <v>0.20440979843129981</v>
          </cell>
          <cell r="X45">
            <v>112.89968865650823</v>
          </cell>
          <cell r="Y45">
            <v>112.45576242674498</v>
          </cell>
          <cell r="AB45">
            <v>2.0484042732848207E-2</v>
          </cell>
          <cell r="AC45">
            <v>3.1342468276248751E-2</v>
          </cell>
          <cell r="AD45">
            <v>8.3927796615848838</v>
          </cell>
          <cell r="AE45">
            <v>2.1547498867859933</v>
          </cell>
          <cell r="AF45">
            <v>1.5757306560026259</v>
          </cell>
          <cell r="AG45">
            <v>294.42279903081209</v>
          </cell>
          <cell r="AH45">
            <v>162.59223558006607</v>
          </cell>
          <cell r="AI45">
            <v>3</v>
          </cell>
          <cell r="AJ45">
            <v>66671.33716707633</v>
          </cell>
          <cell r="AK45">
            <v>125.70743611803285</v>
          </cell>
          <cell r="AL45">
            <v>6.7151408182709853E-3</v>
          </cell>
        </row>
        <row r="46">
          <cell r="B46" t="str">
            <v>HiPLiq</v>
          </cell>
          <cell r="C46" t="str">
            <v>Trunk</v>
          </cell>
          <cell r="D46" t="str">
            <v>x</v>
          </cell>
          <cell r="E46" t="str">
            <v>T</v>
          </cell>
          <cell r="F46">
            <v>25</v>
          </cell>
          <cell r="G46">
            <v>120</v>
          </cell>
          <cell r="H46">
            <v>25</v>
          </cell>
          <cell r="I46">
            <v>120.56418227846099</v>
          </cell>
          <cell r="J46">
            <v>5.4</v>
          </cell>
          <cell r="K46">
            <v>6.6563851137285139</v>
          </cell>
          <cell r="L46">
            <v>70</v>
          </cell>
          <cell r="M46">
            <v>111.76353989077172</v>
          </cell>
          <cell r="N46">
            <v>292800</v>
          </cell>
          <cell r="O46">
            <v>24.4</v>
          </cell>
          <cell r="P46">
            <v>1</v>
          </cell>
          <cell r="Q46">
            <v>90</v>
          </cell>
          <cell r="R46">
            <v>0.6</v>
          </cell>
          <cell r="S46">
            <v>0.75</v>
          </cell>
          <cell r="T46">
            <v>0.5</v>
          </cell>
          <cell r="U46">
            <v>434.10300000000001</v>
          </cell>
          <cell r="V46">
            <v>4.5089180078233646</v>
          </cell>
          <cell r="W46">
            <v>0.81403105394898034</v>
          </cell>
          <cell r="X46">
            <v>111.58506507509446</v>
          </cell>
          <cell r="Y46">
            <v>111.40659025941721</v>
          </cell>
          <cell r="AB46">
            <v>8.5469199279581964E-3</v>
          </cell>
          <cell r="AC46">
            <v>9.8067032163193426E-3</v>
          </cell>
          <cell r="AD46">
            <v>6.472878852086458</v>
          </cell>
          <cell r="AE46">
            <v>1.4775685134106815</v>
          </cell>
          <cell r="AF46">
            <v>1.4772217616932424</v>
          </cell>
          <cell r="AG46">
            <v>2763.0447293660827</v>
          </cell>
          <cell r="AH46">
            <v>319.93357268021276</v>
          </cell>
          <cell r="AI46">
            <v>2</v>
          </cell>
          <cell r="AJ46">
            <v>282775.36898093362</v>
          </cell>
          <cell r="AK46">
            <v>470.16500289918537</v>
          </cell>
          <cell r="AL46">
            <v>2.6762579855372573E-3</v>
          </cell>
        </row>
        <row r="47">
          <cell r="B47" t="str">
            <v>25_120_0.6</v>
          </cell>
          <cell r="F47">
            <v>25</v>
          </cell>
          <cell r="G47">
            <v>120</v>
          </cell>
          <cell r="R47">
            <v>0.6</v>
          </cell>
          <cell r="W47">
            <v>0.57392968299597036</v>
          </cell>
          <cell r="AM47">
            <v>5244.5606727651966</v>
          </cell>
          <cell r="AN47">
            <v>1.7911750931575127E-2</v>
          </cell>
        </row>
        <row r="48">
          <cell r="AM48">
            <v>5125.1195459534783</v>
          </cell>
          <cell r="AN48">
            <v>1.7503823585906689E-2</v>
          </cell>
        </row>
        <row r="49">
          <cell r="B49" t="str">
            <v>HiPGas</v>
          </cell>
          <cell r="C49" t="str">
            <v>Trunk</v>
          </cell>
          <cell r="D49" t="str">
            <v>x</v>
          </cell>
          <cell r="E49" t="str">
            <v>T</v>
          </cell>
          <cell r="F49">
            <v>25</v>
          </cell>
          <cell r="G49">
            <v>120</v>
          </cell>
          <cell r="H49">
            <v>25</v>
          </cell>
          <cell r="I49">
            <v>122</v>
          </cell>
          <cell r="J49">
            <v>5.4</v>
          </cell>
          <cell r="K49">
            <v>5.4</v>
          </cell>
          <cell r="L49">
            <v>70</v>
          </cell>
          <cell r="M49">
            <v>-999</v>
          </cell>
          <cell r="N49">
            <v>292800</v>
          </cell>
          <cell r="O49">
            <v>24.4</v>
          </cell>
          <cell r="P49">
            <v>1</v>
          </cell>
          <cell r="Q49">
            <v>90</v>
          </cell>
          <cell r="R49">
            <v>0.4</v>
          </cell>
          <cell r="S49">
            <v>1.2031108812496001</v>
          </cell>
          <cell r="T49">
            <v>0.75</v>
          </cell>
          <cell r="U49">
            <v>445.34699999999998</v>
          </cell>
          <cell r="V49">
            <v>1.2663010576274019</v>
          </cell>
          <cell r="W49">
            <v>0.22412408099600611</v>
          </cell>
          <cell r="X49">
            <v>154.05044627703057</v>
          </cell>
          <cell r="Y49">
            <v>153.24676729745227</v>
          </cell>
          <cell r="AB49">
            <v>1.8942602428530186E-2</v>
          </cell>
          <cell r="AC49">
            <v>2.5084372267710198E-2</v>
          </cell>
          <cell r="AD49">
            <v>6.1840685835677105</v>
          </cell>
          <cell r="AE49">
            <v>0.95163553039105397</v>
          </cell>
          <cell r="AF49">
            <v>1.4848988265414707</v>
          </cell>
          <cell r="AG49">
            <v>1858.3000026562804</v>
          </cell>
          <cell r="AH49">
            <v>673.8570146937675</v>
          </cell>
          <cell r="AI49">
            <v>3</v>
          </cell>
          <cell r="AJ49">
            <v>612361.51457050676</v>
          </cell>
          <cell r="AK49">
            <v>1056.3514945003465</v>
          </cell>
          <cell r="AL49">
            <v>9.0193945910207185E-3</v>
          </cell>
          <cell r="AM49">
            <v>1056.3514945003465</v>
          </cell>
        </row>
        <row r="50">
          <cell r="B50" t="str">
            <v>HiPGas</v>
          </cell>
          <cell r="C50" t="str">
            <v>Branch</v>
          </cell>
          <cell r="D50" t="str">
            <v>x</v>
          </cell>
          <cell r="E50" t="str">
            <v>B</v>
          </cell>
          <cell r="F50">
            <v>25</v>
          </cell>
          <cell r="G50">
            <v>120</v>
          </cell>
          <cell r="H50">
            <v>25</v>
          </cell>
          <cell r="I50">
            <v>122</v>
          </cell>
          <cell r="J50">
            <v>5.4</v>
          </cell>
          <cell r="K50">
            <v>5.4</v>
          </cell>
          <cell r="L50">
            <v>70</v>
          </cell>
          <cell r="M50">
            <v>153.24676729745227</v>
          </cell>
          <cell r="N50">
            <v>13200.000000000002</v>
          </cell>
          <cell r="O50">
            <v>1.1000000000000001</v>
          </cell>
          <cell r="P50">
            <v>8</v>
          </cell>
          <cell r="Q50">
            <v>52</v>
          </cell>
          <cell r="R50">
            <v>0.4</v>
          </cell>
          <cell r="S50">
            <v>0.5</v>
          </cell>
          <cell r="T50">
            <v>0.75</v>
          </cell>
          <cell r="U50">
            <v>445.34699999999998</v>
          </cell>
          <cell r="V50">
            <v>0.23764444873095206</v>
          </cell>
          <cell r="W50">
            <v>4.2060964377157006E-2</v>
          </cell>
          <cell r="X50">
            <v>147.84381104285444</v>
          </cell>
          <cell r="Y50">
            <v>142.44085478825659</v>
          </cell>
          <cell r="AB50">
            <v>0.12980579138388226</v>
          </cell>
          <cell r="AC50">
            <v>0.13688239815962228</v>
          </cell>
          <cell r="AD50">
            <v>10.590508807326579</v>
          </cell>
          <cell r="AE50">
            <v>1.2898549089514555</v>
          </cell>
          <cell r="AF50">
            <v>1.4806776357932963</v>
          </cell>
          <cell r="AG50">
            <v>83.775819791881503</v>
          </cell>
          <cell r="AH50">
            <v>196.09873965769862</v>
          </cell>
          <cell r="AI50">
            <v>3</v>
          </cell>
          <cell r="AJ50">
            <v>71677.170740170608</v>
          </cell>
          <cell r="AK50">
            <v>336.29748873713913</v>
          </cell>
          <cell r="AL50">
            <v>6.3692706200215735E-2</v>
          </cell>
          <cell r="AM50">
            <v>2690.3799098971131</v>
          </cell>
        </row>
        <row r="51">
          <cell r="B51" t="str">
            <v>HiPGas</v>
          </cell>
          <cell r="C51" t="str">
            <v>Branch</v>
          </cell>
          <cell r="D51" t="str">
            <v>x</v>
          </cell>
          <cell r="E51" t="str">
            <v>B</v>
          </cell>
          <cell r="F51">
            <v>25</v>
          </cell>
          <cell r="G51">
            <v>120</v>
          </cell>
          <cell r="H51">
            <v>25</v>
          </cell>
          <cell r="I51">
            <v>122</v>
          </cell>
          <cell r="J51">
            <v>5.4</v>
          </cell>
          <cell r="K51">
            <v>5.4</v>
          </cell>
          <cell r="L51">
            <v>70</v>
          </cell>
          <cell r="M51">
            <v>153.24676729745227</v>
          </cell>
          <cell r="N51">
            <v>31200</v>
          </cell>
          <cell r="O51">
            <v>2.6</v>
          </cell>
          <cell r="P51">
            <v>6</v>
          </cell>
          <cell r="Q51">
            <v>31</v>
          </cell>
          <cell r="R51">
            <v>0.4</v>
          </cell>
          <cell r="S51">
            <v>0.625</v>
          </cell>
          <cell r="T51">
            <v>0.75</v>
          </cell>
          <cell r="U51">
            <v>445.34699999999998</v>
          </cell>
          <cell r="V51">
            <v>0.20727339360807223</v>
          </cell>
          <cell r="W51">
            <v>3.6685556390807506E-2</v>
          </cell>
          <cell r="X51">
            <v>151.5817961150274</v>
          </cell>
          <cell r="Y51">
            <v>149.91682493260254</v>
          </cell>
          <cell r="AB51">
            <v>4.000086096978861E-2</v>
          </cell>
          <cell r="AC51">
            <v>8.5085432152237253E-2</v>
          </cell>
          <cell r="AD51">
            <v>9.3489556404991045</v>
          </cell>
          <cell r="AE51">
            <v>1.2120515675500407</v>
          </cell>
          <cell r="AF51">
            <v>1.4830347977884095</v>
          </cell>
          <cell r="AG51">
            <v>198.01557405353807</v>
          </cell>
          <cell r="AH51">
            <v>288.00389486705853</v>
          </cell>
          <cell r="AI51">
            <v>3</v>
          </cell>
          <cell r="AJ51">
            <v>131887.02024791282</v>
          </cell>
          <cell r="AK51">
            <v>237.522310009384</v>
          </cell>
          <cell r="AL51">
            <v>1.9032236378957051E-2</v>
          </cell>
          <cell r="AM51">
            <v>1425.133860056304</v>
          </cell>
        </row>
        <row r="52">
          <cell r="B52" t="str">
            <v>HiPLiq</v>
          </cell>
          <cell r="C52" t="str">
            <v>Branch</v>
          </cell>
          <cell r="D52" t="str">
            <v>x</v>
          </cell>
          <cell r="E52" t="str">
            <v>B</v>
          </cell>
          <cell r="F52">
            <v>25</v>
          </cell>
          <cell r="G52">
            <v>120</v>
          </cell>
          <cell r="H52">
            <v>25</v>
          </cell>
          <cell r="I52">
            <v>122</v>
          </cell>
          <cell r="J52">
            <v>5.4</v>
          </cell>
          <cell r="K52">
            <v>5.4</v>
          </cell>
          <cell r="L52">
            <v>70</v>
          </cell>
          <cell r="M52">
            <v>114.6</v>
          </cell>
          <cell r="N52">
            <v>13200.000000000002</v>
          </cell>
          <cell r="O52">
            <v>1.1000000000000001</v>
          </cell>
          <cell r="P52">
            <v>8</v>
          </cell>
          <cell r="Q52">
            <v>52</v>
          </cell>
          <cell r="R52">
            <v>0.4</v>
          </cell>
          <cell r="S52">
            <v>0.25</v>
          </cell>
          <cell r="T52">
            <v>0.375</v>
          </cell>
          <cell r="U52">
            <v>434.10300000000001</v>
          </cell>
          <cell r="V52">
            <v>2.1993841012150472</v>
          </cell>
          <cell r="W52">
            <v>0.39707241401247018</v>
          </cell>
          <cell r="X52">
            <v>112.49527509463948</v>
          </cell>
          <cell r="Y52">
            <v>110.39055018927898</v>
          </cell>
          <cell r="AB52">
            <v>9.4382282751592217E-2</v>
          </cell>
          <cell r="AC52">
            <v>5.758579784290891E-2</v>
          </cell>
          <cell r="AD52">
            <v>10.590508807326579</v>
          </cell>
          <cell r="AE52">
            <v>2.4072531175872771</v>
          </cell>
          <cell r="AF52">
            <v>1.586754050207082</v>
          </cell>
          <cell r="AG52">
            <v>83.775819791881503</v>
          </cell>
          <cell r="AH52">
            <v>125.30428525312817</v>
          </cell>
          <cell r="AI52">
            <v>3</v>
          </cell>
          <cell r="AJ52">
            <v>31097.571975016122</v>
          </cell>
          <cell r="AK52">
            <v>169.1219779513049</v>
          </cell>
          <cell r="AL52">
            <v>3.2030677642292588E-2</v>
          </cell>
        </row>
        <row r="53">
          <cell r="B53" t="str">
            <v>HiPLiq</v>
          </cell>
          <cell r="C53" t="str">
            <v>Branch</v>
          </cell>
          <cell r="D53" t="str">
            <v>x</v>
          </cell>
          <cell r="E53" t="str">
            <v>B</v>
          </cell>
          <cell r="F53">
            <v>25</v>
          </cell>
          <cell r="G53">
            <v>120</v>
          </cell>
          <cell r="H53">
            <v>25</v>
          </cell>
          <cell r="I53">
            <v>122</v>
          </cell>
          <cell r="J53">
            <v>5.4</v>
          </cell>
          <cell r="K53">
            <v>5.4</v>
          </cell>
          <cell r="L53">
            <v>70</v>
          </cell>
          <cell r="M53">
            <v>114.6</v>
          </cell>
          <cell r="N53">
            <v>31200</v>
          </cell>
          <cell r="O53">
            <v>2.6</v>
          </cell>
          <cell r="P53">
            <v>6</v>
          </cell>
          <cell r="Q53">
            <v>31</v>
          </cell>
          <cell r="R53">
            <v>0.4</v>
          </cell>
          <cell r="S53">
            <v>0.375</v>
          </cell>
          <cell r="T53">
            <v>0.375</v>
          </cell>
          <cell r="U53">
            <v>434.10300000000001</v>
          </cell>
          <cell r="V53">
            <v>0.55802147894847387</v>
          </cell>
          <cell r="W53">
            <v>0.10074408357979792</v>
          </cell>
          <cell r="X53">
            <v>113.92919095082988</v>
          </cell>
          <cell r="Y53">
            <v>113.25838190165977</v>
          </cell>
          <cell r="AB53">
            <v>3.0081123281170852E-2</v>
          </cell>
          <cell r="AC53">
            <v>4.2821375535072266E-2</v>
          </cell>
          <cell r="AD53">
            <v>8.3927796615848838</v>
          </cell>
          <cell r="AE53">
            <v>2.1481825213624579</v>
          </cell>
          <cell r="AF53">
            <v>1.5805479370875091</v>
          </cell>
          <cell r="AG53">
            <v>198.01557405353807</v>
          </cell>
          <cell r="AH53">
            <v>109.78575612683741</v>
          </cell>
          <cell r="AI53">
            <v>3</v>
          </cell>
          <cell r="AJ53">
            <v>45414.097975099656</v>
          </cell>
          <cell r="AK53">
            <v>128.65900523977709</v>
          </cell>
          <cell r="AL53">
            <v>1.0309215163443677E-2</v>
          </cell>
        </row>
        <row r="54">
          <cell r="B54" t="str">
            <v>HiPLiq</v>
          </cell>
          <cell r="C54" t="str">
            <v>Trunk</v>
          </cell>
          <cell r="D54" t="str">
            <v>x</v>
          </cell>
          <cell r="E54" t="str">
            <v>T</v>
          </cell>
          <cell r="F54">
            <v>25</v>
          </cell>
          <cell r="G54">
            <v>120</v>
          </cell>
          <cell r="H54">
            <v>25</v>
          </cell>
          <cell r="I54">
            <v>122</v>
          </cell>
          <cell r="J54">
            <v>5.4</v>
          </cell>
          <cell r="K54">
            <v>5.4</v>
          </cell>
          <cell r="L54">
            <v>70</v>
          </cell>
          <cell r="M54">
            <v>112.22408193981754</v>
          </cell>
          <cell r="N54">
            <v>292800</v>
          </cell>
          <cell r="O54">
            <v>24.4</v>
          </cell>
          <cell r="P54">
            <v>1</v>
          </cell>
          <cell r="Q54">
            <v>90</v>
          </cell>
          <cell r="R54">
            <v>0.4</v>
          </cell>
          <cell r="S54">
            <v>0.75</v>
          </cell>
          <cell r="T54">
            <v>0.5</v>
          </cell>
          <cell r="U54">
            <v>434.10300000000001</v>
          </cell>
          <cell r="V54">
            <v>2.1782944425124389</v>
          </cell>
          <cell r="W54">
            <v>0.39326492914108258</v>
          </cell>
          <cell r="X54">
            <v>111.9570163806215</v>
          </cell>
          <cell r="Y54">
            <v>111.68995082142547</v>
          </cell>
          <cell r="AB54">
            <v>1.2649916679144502E-2</v>
          </cell>
          <cell r="AC54">
            <v>1.3447100597345019E-2</v>
          </cell>
          <cell r="AD54">
            <v>6.472878852086458</v>
          </cell>
          <cell r="AE54">
            <v>1.4759138226964172</v>
          </cell>
          <cell r="AF54">
            <v>1.478877918776667</v>
          </cell>
          <cell r="AG54">
            <v>1858.3000026562804</v>
          </cell>
          <cell r="AH54">
            <v>215.45549117462861</v>
          </cell>
          <cell r="AI54">
            <v>2</v>
          </cell>
          <cell r="AJ54">
            <v>190940.67143323371</v>
          </cell>
          <cell r="AK54">
            <v>474.24852583126756</v>
          </cell>
          <cell r="AL54">
            <v>4.0492531235593199E-3</v>
          </cell>
        </row>
        <row r="55">
          <cell r="B55" t="str">
            <v>HiPGas</v>
          </cell>
          <cell r="C55" t="str">
            <v>Trunk</v>
          </cell>
          <cell r="D55" t="str">
            <v>x</v>
          </cell>
          <cell r="E55" t="str">
            <v>T</v>
          </cell>
          <cell r="F55">
            <v>25</v>
          </cell>
          <cell r="G55">
            <v>120</v>
          </cell>
          <cell r="H55">
            <v>25</v>
          </cell>
          <cell r="I55">
            <v>120.2627483091196</v>
          </cell>
          <cell r="J55">
            <v>5.4</v>
          </cell>
          <cell r="K55">
            <v>6.0008815253359433</v>
          </cell>
          <cell r="L55">
            <v>70</v>
          </cell>
          <cell r="M55">
            <v>-999</v>
          </cell>
          <cell r="N55">
            <v>292800</v>
          </cell>
          <cell r="O55">
            <v>24.4</v>
          </cell>
          <cell r="P55">
            <v>1</v>
          </cell>
          <cell r="Q55">
            <v>90</v>
          </cell>
          <cell r="R55">
            <v>0.4</v>
          </cell>
          <cell r="S55">
            <v>1.2031108812496001</v>
          </cell>
          <cell r="T55">
            <v>0.75</v>
          </cell>
          <cell r="U55">
            <v>435.57281404121505</v>
          </cell>
          <cell r="V55">
            <v>1.2929424282256818</v>
          </cell>
          <cell r="W55">
            <v>0.23113021598599914</v>
          </cell>
          <cell r="X55">
            <v>153.39543258802183</v>
          </cell>
          <cell r="Y55">
            <v>152.58199748943733</v>
          </cell>
          <cell r="AB55">
            <v>1.9319464111826945E-2</v>
          </cell>
          <cell r="AC55">
            <v>2.5434196656697602E-2</v>
          </cell>
          <cell r="AD55">
            <v>6.1840685835677105</v>
          </cell>
          <cell r="AE55">
            <v>0.95248578333504363</v>
          </cell>
          <cell r="AF55">
            <v>1.4835733058661142</v>
          </cell>
          <cell r="AG55">
            <v>1850.4828800380035</v>
          </cell>
          <cell r="AH55">
            <v>691.06907572826276</v>
          </cell>
          <cell r="AI55">
            <v>3</v>
          </cell>
          <cell r="AJ55">
            <v>613271.40974511649</v>
          </cell>
          <cell r="AK55">
            <v>1047.9423185409667</v>
          </cell>
          <cell r="AL55">
            <v>8.9475949328975974E-3</v>
          </cell>
          <cell r="AM55">
            <v>1047.9423185409667</v>
          </cell>
        </row>
        <row r="56">
          <cell r="B56" t="str">
            <v>HiPGas</v>
          </cell>
          <cell r="C56" t="str">
            <v>Branch</v>
          </cell>
          <cell r="D56" t="str">
            <v>x</v>
          </cell>
          <cell r="E56" t="str">
            <v>B</v>
          </cell>
          <cell r="F56">
            <v>25</v>
          </cell>
          <cell r="G56">
            <v>120</v>
          </cell>
          <cell r="H56">
            <v>25</v>
          </cell>
          <cell r="I56">
            <v>120.2627483091196</v>
          </cell>
          <cell r="J56">
            <v>5.4</v>
          </cell>
          <cell r="K56">
            <v>6.0008815253359433</v>
          </cell>
          <cell r="L56">
            <v>70</v>
          </cell>
          <cell r="M56">
            <v>152.58199748943733</v>
          </cell>
          <cell r="N56">
            <v>13200.000000000002</v>
          </cell>
          <cell r="O56">
            <v>1.1000000000000001</v>
          </cell>
          <cell r="P56">
            <v>8</v>
          </cell>
          <cell r="Q56">
            <v>52</v>
          </cell>
          <cell r="R56">
            <v>0.4</v>
          </cell>
          <cell r="S56">
            <v>0.5</v>
          </cell>
          <cell r="T56">
            <v>0.75</v>
          </cell>
          <cell r="U56">
            <v>435.57281404121505</v>
          </cell>
          <cell r="V56">
            <v>0.24265454762465774</v>
          </cell>
          <cell r="W56">
            <v>4.3377645267199227E-2</v>
          </cell>
          <cell r="X56">
            <v>147.11607375364321</v>
          </cell>
          <cell r="Y56">
            <v>141.65015001784911</v>
          </cell>
          <cell r="AB56">
            <v>0.13237567271228146</v>
          </cell>
          <cell r="AC56">
            <v>0.13893180788072684</v>
          </cell>
          <cell r="AD56">
            <v>10.590508807326579</v>
          </cell>
          <cell r="AE56">
            <v>1.2910146139800101</v>
          </cell>
          <cell r="AF56">
            <v>1.4793475584407214</v>
          </cell>
          <cell r="AG56">
            <v>83.423408526303447</v>
          </cell>
          <cell r="AH56">
            <v>201.13820383741324</v>
          </cell>
          <cell r="AI56">
            <v>3</v>
          </cell>
          <cell r="AJ56">
            <v>71780.697217216963</v>
          </cell>
          <cell r="AK56">
            <v>333.04159083455471</v>
          </cell>
          <cell r="AL56">
            <v>6.3076058870180807E-2</v>
          </cell>
          <cell r="AM56">
            <v>2664.3327266764377</v>
          </cell>
        </row>
        <row r="57">
          <cell r="B57" t="str">
            <v>HiPGas</v>
          </cell>
          <cell r="C57" t="str">
            <v>Branch</v>
          </cell>
          <cell r="D57" t="str">
            <v>x</v>
          </cell>
          <cell r="E57" t="str">
            <v>B</v>
          </cell>
          <cell r="F57">
            <v>25</v>
          </cell>
          <cell r="G57">
            <v>120</v>
          </cell>
          <cell r="H57">
            <v>25</v>
          </cell>
          <cell r="I57">
            <v>120.2627483091196</v>
          </cell>
          <cell r="J57">
            <v>5.4</v>
          </cell>
          <cell r="K57">
            <v>6.0008815253359433</v>
          </cell>
          <cell r="L57">
            <v>70</v>
          </cell>
          <cell r="M57">
            <v>152.58199748943733</v>
          </cell>
          <cell r="N57">
            <v>31200</v>
          </cell>
          <cell r="O57">
            <v>2.6</v>
          </cell>
          <cell r="P57">
            <v>6</v>
          </cell>
          <cell r="Q57">
            <v>31</v>
          </cell>
          <cell r="R57">
            <v>0.4</v>
          </cell>
          <cell r="S57">
            <v>0.625</v>
          </cell>
          <cell r="T57">
            <v>0.75</v>
          </cell>
          <cell r="U57">
            <v>435.57281404121505</v>
          </cell>
          <cell r="V57">
            <v>0.21164567890144662</v>
          </cell>
          <cell r="W57">
            <v>3.7834408098220251E-2</v>
          </cell>
          <cell r="X57">
            <v>150.89649166319367</v>
          </cell>
          <cell r="Y57">
            <v>149.21098583694999</v>
          </cell>
          <cell r="AB57">
            <v>4.0820175764318511E-2</v>
          </cell>
          <cell r="AC57">
            <v>8.63203622565583E-2</v>
          </cell>
          <cell r="AD57">
            <v>9.3489556404991045</v>
          </cell>
          <cell r="AE57">
            <v>1.2131498276312793</v>
          </cell>
          <cell r="AF57">
            <v>1.4816922118353792</v>
          </cell>
          <cell r="AG57">
            <v>197.18260197126267</v>
          </cell>
          <cell r="AH57">
            <v>295.40607124958763</v>
          </cell>
          <cell r="AI57">
            <v>3</v>
          </cell>
          <cell r="AJ57">
            <v>132092.09539980235</v>
          </cell>
          <cell r="AK57">
            <v>235.47408345601232</v>
          </cell>
          <cell r="AL57">
            <v>1.8868115661539449E-2</v>
          </cell>
          <cell r="AM57">
            <v>1412.844500736074</v>
          </cell>
        </row>
        <row r="58">
          <cell r="B58" t="str">
            <v>HiPLiq</v>
          </cell>
          <cell r="C58" t="str">
            <v>Branch</v>
          </cell>
          <cell r="D58" t="str">
            <v>x</v>
          </cell>
          <cell r="E58" t="str">
            <v>B</v>
          </cell>
          <cell r="F58">
            <v>25</v>
          </cell>
          <cell r="G58">
            <v>120</v>
          </cell>
          <cell r="H58">
            <v>25</v>
          </cell>
          <cell r="I58">
            <v>120.2627483091196</v>
          </cell>
          <cell r="J58">
            <v>5.4</v>
          </cell>
          <cell r="K58">
            <v>6.0008815253359433</v>
          </cell>
          <cell r="L58">
            <v>70</v>
          </cell>
          <cell r="M58">
            <v>113.99911847466406</v>
          </cell>
          <cell r="N58">
            <v>13200.000000000002</v>
          </cell>
          <cell r="O58">
            <v>1.1000000000000001</v>
          </cell>
          <cell r="P58">
            <v>8</v>
          </cell>
          <cell r="Q58">
            <v>52</v>
          </cell>
          <cell r="R58">
            <v>0.4</v>
          </cell>
          <cell r="S58">
            <v>0.25</v>
          </cell>
          <cell r="T58">
            <v>0.375</v>
          </cell>
          <cell r="U58">
            <v>434.10300000000001</v>
          </cell>
          <cell r="V58">
            <v>2.1818971293659719</v>
          </cell>
          <cell r="W58">
            <v>0.39391535103194997</v>
          </cell>
          <cell r="X58">
            <v>111.90706576322162</v>
          </cell>
          <cell r="Y58">
            <v>109.81501305177919</v>
          </cell>
          <cell r="AB58">
            <v>9.5095210266410213E-2</v>
          </cell>
          <cell r="AC58">
            <v>5.7956448391856055E-2</v>
          </cell>
          <cell r="AD58">
            <v>10.590508807326579</v>
          </cell>
          <cell r="AE58">
            <v>2.4108100828751815</v>
          </cell>
          <cell r="AF58">
            <v>1.5844129163628526</v>
          </cell>
          <cell r="AG58">
            <v>83.423408526303447</v>
          </cell>
          <cell r="AH58">
            <v>124.49848121087672</v>
          </cell>
          <cell r="AI58">
            <v>3</v>
          </cell>
          <cell r="AJ58">
            <v>30739.719973806245</v>
          </cell>
          <cell r="AK58">
            <v>166.72869682786896</v>
          </cell>
          <cell r="AL58">
            <v>3.1577404702247902E-2</v>
          </cell>
        </row>
        <row r="59">
          <cell r="B59" t="str">
            <v>HiPLiq</v>
          </cell>
          <cell r="C59" t="str">
            <v>Branch</v>
          </cell>
          <cell r="D59" t="str">
            <v>x</v>
          </cell>
          <cell r="E59" t="str">
            <v>B</v>
          </cell>
          <cell r="F59">
            <v>25</v>
          </cell>
          <cell r="G59">
            <v>120</v>
          </cell>
          <cell r="H59">
            <v>25</v>
          </cell>
          <cell r="I59">
            <v>120.2627483091196</v>
          </cell>
          <cell r="J59">
            <v>5.4</v>
          </cell>
          <cell r="K59">
            <v>6.0008815253359433</v>
          </cell>
          <cell r="L59">
            <v>70</v>
          </cell>
          <cell r="M59">
            <v>113.99911847466406</v>
          </cell>
          <cell r="N59">
            <v>31200</v>
          </cell>
          <cell r="O59">
            <v>2.6</v>
          </cell>
          <cell r="P59">
            <v>6</v>
          </cell>
          <cell r="Q59">
            <v>31</v>
          </cell>
          <cell r="R59">
            <v>0.4</v>
          </cell>
          <cell r="S59">
            <v>0.375</v>
          </cell>
          <cell r="T59">
            <v>0.375</v>
          </cell>
          <cell r="U59">
            <v>434.10300000000001</v>
          </cell>
          <cell r="V59">
            <v>0.55348927418247151</v>
          </cell>
          <cell r="W59">
            <v>9.9925848381019478E-2</v>
          </cell>
          <cell r="X59">
            <v>113.33213246504832</v>
          </cell>
          <cell r="Y59">
            <v>112.66514645543256</v>
          </cell>
          <cell r="AB59">
            <v>3.0318153305722184E-2</v>
          </cell>
          <cell r="AC59">
            <v>4.3099947877786364E-2</v>
          </cell>
          <cell r="AD59">
            <v>8.3927796615848838</v>
          </cell>
          <cell r="AE59">
            <v>2.1514298771942055</v>
          </cell>
          <cell r="AF59">
            <v>1.5781622671592141</v>
          </cell>
          <cell r="AG59">
            <v>197.18260197126267</v>
          </cell>
          <cell r="AH59">
            <v>109.07266287398149</v>
          </cell>
          <cell r="AI59">
            <v>3</v>
          </cell>
          <cell r="AJ59">
            <v>44884.166545427659</v>
          </cell>
          <cell r="AK59">
            <v>126.86792749384777</v>
          </cell>
          <cell r="AL59">
            <v>1.0165699318417289E-2</v>
          </cell>
        </row>
        <row r="60">
          <cell r="B60" t="str">
            <v>HiPLiq</v>
          </cell>
          <cell r="C60" t="str">
            <v>Trunk</v>
          </cell>
          <cell r="D60" t="str">
            <v>x</v>
          </cell>
          <cell r="E60" t="str">
            <v>T</v>
          </cell>
          <cell r="F60">
            <v>25</v>
          </cell>
          <cell r="G60">
            <v>120</v>
          </cell>
          <cell r="H60">
            <v>25</v>
          </cell>
          <cell r="I60">
            <v>120.2627483091196</v>
          </cell>
          <cell r="J60">
            <v>5.4</v>
          </cell>
          <cell r="K60">
            <v>6.0008815253359433</v>
          </cell>
          <cell r="L60">
            <v>70</v>
          </cell>
          <cell r="M60">
            <v>111.63722949018054</v>
          </cell>
          <cell r="N60">
            <v>292800</v>
          </cell>
          <cell r="O60">
            <v>24.4</v>
          </cell>
          <cell r="P60">
            <v>1</v>
          </cell>
          <cell r="Q60">
            <v>90</v>
          </cell>
          <cell r="R60">
            <v>0.4</v>
          </cell>
          <cell r="S60">
            <v>0.75</v>
          </cell>
          <cell r="T60">
            <v>0.5</v>
          </cell>
          <cell r="U60">
            <v>434.10300000000001</v>
          </cell>
          <cell r="V60">
            <v>2.1594694504651022</v>
          </cell>
          <cell r="W60">
            <v>0.38986630266566635</v>
          </cell>
          <cell r="X60">
            <v>111.37179478926126</v>
          </cell>
          <cell r="Y60">
            <v>111.10636008834197</v>
          </cell>
          <cell r="AB60">
            <v>1.2749873330639705E-2</v>
          </cell>
          <cell r="AC60">
            <v>1.3533218378596879E-2</v>
          </cell>
          <cell r="AD60">
            <v>6.472878852086458</v>
          </cell>
          <cell r="AE60">
            <v>1.4781310299537405</v>
          </cell>
          <cell r="AF60">
            <v>1.4766595911806966</v>
          </cell>
          <cell r="AG60">
            <v>1850.4828800380035</v>
          </cell>
          <cell r="AH60">
            <v>214.07322208376846</v>
          </cell>
          <cell r="AI60">
            <v>2</v>
          </cell>
          <cell r="AJ60">
            <v>188760.4301307151</v>
          </cell>
          <cell r="AK60">
            <v>467.49831019206613</v>
          </cell>
          <cell r="AL60">
            <v>3.9916180856563021E-3</v>
          </cell>
        </row>
        <row r="61">
          <cell r="B61" t="str">
            <v>25_120_0.4</v>
          </cell>
          <cell r="F61">
            <v>25</v>
          </cell>
          <cell r="G61">
            <v>120</v>
          </cell>
          <cell r="R61">
            <v>0.4</v>
          </cell>
          <cell r="W61">
            <v>0.27096382437467081</v>
          </cell>
          <cell r="AM61">
            <v>5125.1195459534783</v>
          </cell>
          <cell r="AN61">
            <v>1.7503823585906689E-2</v>
          </cell>
        </row>
        <row r="62">
          <cell r="AM62">
            <v>4822.9530820174168</v>
          </cell>
          <cell r="AN62">
            <v>1.647183429650757E-2</v>
          </cell>
        </row>
        <row r="63">
          <cell r="B63" t="str">
            <v>HiPGas</v>
          </cell>
          <cell r="C63" t="str">
            <v>Trunk</v>
          </cell>
          <cell r="D63" t="str">
            <v>x</v>
          </cell>
          <cell r="E63" t="str">
            <v>T</v>
          </cell>
          <cell r="F63">
            <v>25</v>
          </cell>
          <cell r="G63">
            <v>120</v>
          </cell>
          <cell r="H63">
            <v>25</v>
          </cell>
          <cell r="I63">
            <v>122</v>
          </cell>
          <cell r="J63">
            <v>5.4</v>
          </cell>
          <cell r="K63">
            <v>5.4</v>
          </cell>
          <cell r="L63">
            <v>70</v>
          </cell>
          <cell r="M63">
            <v>-999</v>
          </cell>
          <cell r="N63">
            <v>292800</v>
          </cell>
          <cell r="O63">
            <v>24.4</v>
          </cell>
          <cell r="P63">
            <v>1</v>
          </cell>
          <cell r="Q63">
            <v>90</v>
          </cell>
          <cell r="R63">
            <v>0.2</v>
          </cell>
          <cell r="S63">
            <v>1.2031108812496001</v>
          </cell>
          <cell r="T63">
            <v>0.75</v>
          </cell>
          <cell r="U63">
            <v>445.34699999999998</v>
          </cell>
          <cell r="V63">
            <v>0.34681756211352754</v>
          </cell>
          <cell r="W63">
            <v>6.1383639312126093E-2</v>
          </cell>
          <cell r="X63">
            <v>153.27600789116647</v>
          </cell>
          <cell r="Y63">
            <v>151.69789052572403</v>
          </cell>
          <cell r="AB63">
            <v>3.7196008106147538E-2</v>
          </cell>
          <cell r="AC63">
            <v>4.3543382035054763E-2</v>
          </cell>
          <cell r="AD63">
            <v>6.1840685835677105</v>
          </cell>
          <cell r="AE63">
            <v>0.95191754754977131</v>
          </cell>
          <cell r="AF63">
            <v>1.4844589071922352</v>
          </cell>
          <cell r="AG63">
            <v>929.15000132814021</v>
          </cell>
          <cell r="AH63">
            <v>335.05546043611321</v>
          </cell>
          <cell r="AI63">
            <v>3</v>
          </cell>
          <cell r="AJ63">
            <v>306312.80775545252</v>
          </cell>
          <cell r="AK63">
            <v>1043.7931106453887</v>
          </cell>
          <cell r="AL63">
            <v>1.7824335905829724E-2</v>
          </cell>
          <cell r="AM63">
            <v>1043.7931106453887</v>
          </cell>
        </row>
        <row r="64">
          <cell r="B64" t="str">
            <v>HiPGas</v>
          </cell>
          <cell r="C64" t="str">
            <v>Branch</v>
          </cell>
          <cell r="D64" t="str">
            <v>x</v>
          </cell>
          <cell r="E64" t="str">
            <v>B</v>
          </cell>
          <cell r="F64">
            <v>25</v>
          </cell>
          <cell r="G64">
            <v>120</v>
          </cell>
          <cell r="H64">
            <v>25</v>
          </cell>
          <cell r="I64">
            <v>122</v>
          </cell>
          <cell r="J64">
            <v>5.4</v>
          </cell>
          <cell r="K64">
            <v>5.4</v>
          </cell>
          <cell r="L64">
            <v>70</v>
          </cell>
          <cell r="M64">
            <v>151.69789052572403</v>
          </cell>
          <cell r="N64">
            <v>13200.000000000002</v>
          </cell>
          <cell r="O64">
            <v>1.1000000000000001</v>
          </cell>
          <cell r="P64">
            <v>8</v>
          </cell>
          <cell r="Q64">
            <v>52</v>
          </cell>
          <cell r="R64">
            <v>0.2</v>
          </cell>
          <cell r="S64">
            <v>0.5</v>
          </cell>
          <cell r="T64">
            <v>0.75</v>
          </cell>
          <cell r="U64">
            <v>445.34699999999998</v>
          </cell>
          <cell r="V64">
            <v>6.6628649271589332E-2</v>
          </cell>
          <cell r="W64">
            <v>1.179268128700528E-2</v>
          </cell>
          <cell r="X64">
            <v>142.3188777032243</v>
          </cell>
          <cell r="Y64">
            <v>132.93986488072454</v>
          </cell>
          <cell r="AB64">
            <v>0.22960232540022807</v>
          </cell>
          <cell r="AC64">
            <v>0.23216158173383236</v>
          </cell>
          <cell r="AD64">
            <v>10.590508807326579</v>
          </cell>
          <cell r="AE64">
            <v>1.293619521321794</v>
          </cell>
          <cell r="AF64">
            <v>1.4763686583448918</v>
          </cell>
          <cell r="AG64">
            <v>41.887909895940751</v>
          </cell>
          <cell r="AH64">
            <v>94.714141335649884</v>
          </cell>
          <cell r="AI64">
            <v>3</v>
          </cell>
          <cell r="AJ64">
            <v>35891.240106382691</v>
          </cell>
          <cell r="AK64">
            <v>308.62604534788107</v>
          </cell>
          <cell r="AL64">
            <v>0.11690380505601554</v>
          </cell>
          <cell r="AM64">
            <v>2469.0083627830486</v>
          </cell>
        </row>
        <row r="65">
          <cell r="B65" t="str">
            <v>HiPGas</v>
          </cell>
          <cell r="C65" t="str">
            <v>Branch</v>
          </cell>
          <cell r="D65" t="str">
            <v>x</v>
          </cell>
          <cell r="E65" t="str">
            <v>B</v>
          </cell>
          <cell r="F65">
            <v>25</v>
          </cell>
          <cell r="G65">
            <v>120</v>
          </cell>
          <cell r="H65">
            <v>25</v>
          </cell>
          <cell r="I65">
            <v>122</v>
          </cell>
          <cell r="J65">
            <v>5.4</v>
          </cell>
          <cell r="K65">
            <v>5.4</v>
          </cell>
          <cell r="L65">
            <v>70</v>
          </cell>
          <cell r="M65">
            <v>151.69789052572403</v>
          </cell>
          <cell r="N65">
            <v>31200</v>
          </cell>
          <cell r="O65">
            <v>2.6</v>
          </cell>
          <cell r="P65">
            <v>6</v>
          </cell>
          <cell r="Q65">
            <v>31</v>
          </cell>
          <cell r="R65">
            <v>0.2</v>
          </cell>
          <cell r="S65">
            <v>0.625</v>
          </cell>
          <cell r="T65">
            <v>0.75</v>
          </cell>
          <cell r="U65">
            <v>445.34699999999998</v>
          </cell>
          <cell r="V65">
            <v>5.8343268978019155E-2</v>
          </cell>
          <cell r="W65">
            <v>1.0326242296997634E-2</v>
          </cell>
          <cell r="X65">
            <v>148.58686762534785</v>
          </cell>
          <cell r="Y65">
            <v>145.47584472497164</v>
          </cell>
          <cell r="AB65">
            <v>7.615919775545843E-2</v>
          </cell>
          <cell r="AC65">
            <v>0.14653103556757338</v>
          </cell>
          <cell r="AD65">
            <v>9.3489556404991045</v>
          </cell>
          <cell r="AE65">
            <v>1.2153587371892349</v>
          </cell>
          <cell r="AF65">
            <v>1.4789992422713141</v>
          </cell>
          <cell r="AG65">
            <v>99.007787026769037</v>
          </cell>
          <cell r="AH65">
            <v>141.58920217464114</v>
          </cell>
          <cell r="AI65">
            <v>3</v>
          </cell>
          <cell r="AJ65">
            <v>66057.052756635225</v>
          </cell>
          <cell r="AK65">
            <v>227.3321717984397</v>
          </cell>
          <cell r="AL65">
            <v>3.6431437788211493E-2</v>
          </cell>
          <cell r="AM65">
            <v>1363.9930307906382</v>
          </cell>
        </row>
        <row r="66">
          <cell r="B66" t="str">
            <v>HiPLiq</v>
          </cell>
          <cell r="C66" t="str">
            <v>Branch</v>
          </cell>
          <cell r="D66" t="str">
            <v>x</v>
          </cell>
          <cell r="E66" t="str">
            <v>B</v>
          </cell>
          <cell r="F66">
            <v>25</v>
          </cell>
          <cell r="G66">
            <v>120</v>
          </cell>
          <cell r="H66">
            <v>25</v>
          </cell>
          <cell r="I66">
            <v>122</v>
          </cell>
          <cell r="J66">
            <v>5.4</v>
          </cell>
          <cell r="K66">
            <v>5.4</v>
          </cell>
          <cell r="L66">
            <v>70</v>
          </cell>
          <cell r="M66">
            <v>114.6</v>
          </cell>
          <cell r="N66">
            <v>13200.000000000002</v>
          </cell>
          <cell r="O66">
            <v>1.1000000000000001</v>
          </cell>
          <cell r="P66">
            <v>8</v>
          </cell>
          <cell r="Q66">
            <v>52</v>
          </cell>
          <cell r="R66">
            <v>0.2</v>
          </cell>
          <cell r="S66">
            <v>0.25</v>
          </cell>
          <cell r="T66">
            <v>0.375</v>
          </cell>
          <cell r="U66">
            <v>434.10300000000001</v>
          </cell>
          <cell r="V66">
            <v>0.6501741101507964</v>
          </cell>
          <cell r="W66">
            <v>0.11738113561125374</v>
          </cell>
          <cell r="X66">
            <v>110.55224475162868</v>
          </cell>
          <cell r="Y66">
            <v>106.50448950325737</v>
          </cell>
          <cell r="AB66">
            <v>0.18151368826777192</v>
          </cell>
          <cell r="AC66">
            <v>0.10128431659055306</v>
          </cell>
          <cell r="AD66">
            <v>10.590508807326579</v>
          </cell>
          <cell r="AE66">
            <v>2.408122161129072</v>
          </cell>
          <cell r="AF66">
            <v>1.5861814221311448</v>
          </cell>
          <cell r="AG66">
            <v>41.887909895940751</v>
          </cell>
          <cell r="AH66">
            <v>62.186348561876315</v>
          </cell>
          <cell r="AI66">
            <v>3</v>
          </cell>
          <cell r="AJ66">
            <v>15174.076342212767</v>
          </cell>
          <cell r="AK66">
            <v>160.43575785812126</v>
          </cell>
          <cell r="AL66">
            <v>6.0771120400803499E-2</v>
          </cell>
        </row>
        <row r="67">
          <cell r="B67" t="str">
            <v>HiPLiq</v>
          </cell>
          <cell r="C67" t="str">
            <v>Branch</v>
          </cell>
          <cell r="D67" t="str">
            <v>x</v>
          </cell>
          <cell r="E67" t="str">
            <v>B</v>
          </cell>
          <cell r="F67">
            <v>25</v>
          </cell>
          <cell r="G67">
            <v>120</v>
          </cell>
          <cell r="H67">
            <v>25</v>
          </cell>
          <cell r="I67">
            <v>122</v>
          </cell>
          <cell r="J67">
            <v>5.4</v>
          </cell>
          <cell r="K67">
            <v>5.4</v>
          </cell>
          <cell r="L67">
            <v>70</v>
          </cell>
          <cell r="M67">
            <v>114.6</v>
          </cell>
          <cell r="N67">
            <v>31200</v>
          </cell>
          <cell r="O67">
            <v>2.6</v>
          </cell>
          <cell r="P67">
            <v>6</v>
          </cell>
          <cell r="Q67">
            <v>31</v>
          </cell>
          <cell r="R67">
            <v>0.2</v>
          </cell>
          <cell r="S67">
            <v>0.375</v>
          </cell>
          <cell r="T67">
            <v>0.375</v>
          </cell>
          <cell r="U67">
            <v>434.10300000000001</v>
          </cell>
          <cell r="V67">
            <v>0.16362028326795</v>
          </cell>
          <cell r="W67">
            <v>2.9539679232343019E-2</v>
          </cell>
          <cell r="X67">
            <v>113.27679037269179</v>
          </cell>
          <cell r="Y67">
            <v>111.95358074538359</v>
          </cell>
          <cell r="AB67">
            <v>5.9336754587811846E-2</v>
          </cell>
          <cell r="AC67">
            <v>7.4814780087735205E-2</v>
          </cell>
          <cell r="AD67">
            <v>8.3927796615848838</v>
          </cell>
          <cell r="AE67">
            <v>2.1488974097482538</v>
          </cell>
          <cell r="AF67">
            <v>1.5800221254046005</v>
          </cell>
          <cell r="AG67">
            <v>99.007787026769037</v>
          </cell>
          <cell r="AH67">
            <v>54.754770744870328</v>
          </cell>
          <cell r="AI67">
            <v>3</v>
          </cell>
          <cell r="AJ67">
            <v>22517.526730728721</v>
          </cell>
          <cell r="AK67">
            <v>126.32820258516297</v>
          </cell>
          <cell r="AL67">
            <v>2.0244904260442783E-2</v>
          </cell>
        </row>
        <row r="68">
          <cell r="B68" t="str">
            <v>HiPLiq</v>
          </cell>
          <cell r="C68" t="str">
            <v>Trunk</v>
          </cell>
          <cell r="D68" t="str">
            <v>x</v>
          </cell>
          <cell r="E68" t="str">
            <v>T</v>
          </cell>
          <cell r="F68">
            <v>25</v>
          </cell>
          <cell r="G68">
            <v>120</v>
          </cell>
          <cell r="H68">
            <v>25</v>
          </cell>
          <cell r="I68">
            <v>122</v>
          </cell>
          <cell r="J68">
            <v>5.4</v>
          </cell>
          <cell r="K68">
            <v>5.4</v>
          </cell>
          <cell r="L68">
            <v>70</v>
          </cell>
          <cell r="M68">
            <v>109.98833472363317</v>
          </cell>
          <cell r="N68">
            <v>292800</v>
          </cell>
          <cell r="O68">
            <v>24.4</v>
          </cell>
          <cell r="P68">
            <v>1</v>
          </cell>
          <cell r="Q68">
            <v>90</v>
          </cell>
          <cell r="R68">
            <v>0.2</v>
          </cell>
          <cell r="S68">
            <v>0.75</v>
          </cell>
          <cell r="T68">
            <v>0.5</v>
          </cell>
          <cell r="U68">
            <v>434.10300000000001</v>
          </cell>
          <cell r="V68">
            <v>0.61603074406706715</v>
          </cell>
          <cell r="W68">
            <v>0.11121696047428031</v>
          </cell>
          <cell r="X68">
            <v>109.47797304529914</v>
          </cell>
          <cell r="Y68">
            <v>108.96761136696509</v>
          </cell>
          <cell r="AB68">
            <v>2.5525527975158169E-2</v>
          </cell>
          <cell r="AC68">
            <v>2.3700899443378862E-2</v>
          </cell>
          <cell r="AD68">
            <v>6.472878852086458</v>
          </cell>
          <cell r="AE68">
            <v>1.4847367394822946</v>
          </cell>
          <cell r="AF68">
            <v>1.4700898175147641</v>
          </cell>
          <cell r="AG68">
            <v>929.15000132814021</v>
          </cell>
          <cell r="AH68">
            <v>106.68847882874094</v>
          </cell>
          <cell r="AI68">
            <v>2</v>
          </cell>
          <cell r="AJ68">
            <v>92709.15858771537</v>
          </cell>
          <cell r="AK68">
            <v>445.14205573590374</v>
          </cell>
          <cell r="AL68">
            <v>7.6014695310092847E-3</v>
          </cell>
        </row>
        <row r="69">
          <cell r="B69" t="str">
            <v>HiPGas</v>
          </cell>
          <cell r="C69" t="str">
            <v>Trunk</v>
          </cell>
          <cell r="D69" t="str">
            <v>x</v>
          </cell>
          <cell r="E69" t="str">
            <v>T</v>
          </cell>
          <cell r="F69">
            <v>25</v>
          </cell>
          <cell r="G69">
            <v>120</v>
          </cell>
          <cell r="H69">
            <v>25</v>
          </cell>
          <cell r="I69">
            <v>120.07223876124486</v>
          </cell>
          <cell r="J69">
            <v>5.4</v>
          </cell>
          <cell r="K69">
            <v>5.5724371649580338</v>
          </cell>
          <cell r="L69">
            <v>70</v>
          </cell>
          <cell r="M69">
            <v>-999</v>
          </cell>
          <cell r="N69">
            <v>292800</v>
          </cell>
          <cell r="O69">
            <v>24.4</v>
          </cell>
          <cell r="P69">
            <v>1</v>
          </cell>
          <cell r="Q69">
            <v>90</v>
          </cell>
          <cell r="R69">
            <v>0.2</v>
          </cell>
          <cell r="S69">
            <v>1.2031108812496001</v>
          </cell>
          <cell r="T69">
            <v>0.75</v>
          </cell>
          <cell r="U69">
            <v>434.50710363040378</v>
          </cell>
          <cell r="V69">
            <v>0.35721477419132858</v>
          </cell>
          <cell r="W69">
            <v>6.3856770502553672E-2</v>
          </cell>
          <cell r="X69">
            <v>152.54436334370791</v>
          </cell>
          <cell r="Y69">
            <v>150.95021347461497</v>
          </cell>
          <cell r="AB69">
            <v>3.7893464198994753E-2</v>
          </cell>
          <cell r="AC69">
            <v>4.410501646015192E-2</v>
          </cell>
          <cell r="AD69">
            <v>6.1840685835677105</v>
          </cell>
          <cell r="AE69">
            <v>0.95286307813820514</v>
          </cell>
          <cell r="AF69">
            <v>1.4829858715208712</v>
          </cell>
          <cell r="AG69">
            <v>928.02497279193472</v>
          </cell>
          <cell r="AH69">
            <v>345.7908691476955</v>
          </cell>
          <cell r="AI69">
            <v>3</v>
          </cell>
          <cell r="AJ69">
            <v>307887.69942525821</v>
          </cell>
          <cell r="AK69">
            <v>1034.4006477769153</v>
          </cell>
          <cell r="AL69">
            <v>1.7663945487993774E-2</v>
          </cell>
          <cell r="AM69">
            <v>1034.4006477769153</v>
          </cell>
        </row>
        <row r="70">
          <cell r="B70" t="str">
            <v>HiPGas</v>
          </cell>
          <cell r="C70" t="str">
            <v>Branch</v>
          </cell>
          <cell r="D70" t="str">
            <v>x</v>
          </cell>
          <cell r="E70" t="str">
            <v>B</v>
          </cell>
          <cell r="F70">
            <v>25</v>
          </cell>
          <cell r="G70">
            <v>120</v>
          </cell>
          <cell r="H70">
            <v>25</v>
          </cell>
          <cell r="I70">
            <v>120.07223876124486</v>
          </cell>
          <cell r="J70">
            <v>5.4</v>
          </cell>
          <cell r="K70">
            <v>5.5724371649580338</v>
          </cell>
          <cell r="L70">
            <v>70</v>
          </cell>
          <cell r="M70">
            <v>150.95021347461497</v>
          </cell>
          <cell r="N70">
            <v>13200.000000000002</v>
          </cell>
          <cell r="O70">
            <v>1.1000000000000001</v>
          </cell>
          <cell r="P70">
            <v>8</v>
          </cell>
          <cell r="Q70">
            <v>52</v>
          </cell>
          <cell r="R70">
            <v>0.2</v>
          </cell>
          <cell r="S70">
            <v>0.5</v>
          </cell>
          <cell r="T70">
            <v>0.75</v>
          </cell>
          <cell r="U70">
            <v>434.50710363040378</v>
          </cell>
          <cell r="V70">
            <v>6.8654492918573479E-2</v>
          </cell>
          <cell r="W70">
            <v>1.2272880393027208E-2</v>
          </cell>
          <cell r="X70">
            <v>141.47277989473054</v>
          </cell>
          <cell r="Y70">
            <v>131.99534631484607</v>
          </cell>
          <cell r="AB70">
            <v>0.23415462845830426</v>
          </cell>
          <cell r="AC70">
            <v>0.2357539018041632</v>
          </cell>
          <cell r="AD70">
            <v>10.590508807326579</v>
          </cell>
          <cell r="AE70">
            <v>1.2949598453334799</v>
          </cell>
          <cell r="AF70">
            <v>1.4748405705281069</v>
          </cell>
          <cell r="AG70">
            <v>41.837191396357717</v>
          </cell>
          <cell r="AH70">
            <v>97.837663412868466</v>
          </cell>
          <cell r="AI70">
            <v>3</v>
          </cell>
          <cell r="AJ70">
            <v>36094.714547450785</v>
          </cell>
          <cell r="AK70">
            <v>304.81233929544487</v>
          </cell>
          <cell r="AL70">
            <v>0.11545921943009274</v>
          </cell>
          <cell r="AM70">
            <v>2438.498714363559</v>
          </cell>
        </row>
        <row r="71">
          <cell r="B71" t="str">
            <v>HiPGas</v>
          </cell>
          <cell r="C71" t="str">
            <v>Branch</v>
          </cell>
          <cell r="D71" t="str">
            <v>x</v>
          </cell>
          <cell r="E71" t="str">
            <v>B</v>
          </cell>
          <cell r="F71">
            <v>25</v>
          </cell>
          <cell r="G71">
            <v>120</v>
          </cell>
          <cell r="H71">
            <v>25</v>
          </cell>
          <cell r="I71">
            <v>120.07223876124486</v>
          </cell>
          <cell r="J71">
            <v>5.4</v>
          </cell>
          <cell r="K71">
            <v>5.5724371649580338</v>
          </cell>
          <cell r="L71">
            <v>70</v>
          </cell>
          <cell r="M71">
            <v>150.95021347461497</v>
          </cell>
          <cell r="N71">
            <v>31200</v>
          </cell>
          <cell r="O71">
            <v>2.6</v>
          </cell>
          <cell r="P71">
            <v>6</v>
          </cell>
          <cell r="Q71">
            <v>31</v>
          </cell>
          <cell r="R71">
            <v>0.2</v>
          </cell>
          <cell r="S71">
            <v>0.625</v>
          </cell>
          <cell r="T71">
            <v>0.75</v>
          </cell>
          <cell r="U71">
            <v>434.50710363040378</v>
          </cell>
          <cell r="V71">
            <v>6.0083636340146872E-2</v>
          </cell>
          <cell r="W71">
            <v>1.0740728698635849E-2</v>
          </cell>
          <cell r="X71">
            <v>147.8090457386071</v>
          </cell>
          <cell r="Y71">
            <v>144.66787800259925</v>
          </cell>
          <cell r="AB71">
            <v>7.7607398453442999E-2</v>
          </cell>
          <cell r="AC71">
            <v>0.14852723920233896</v>
          </cell>
          <cell r="AD71">
            <v>9.3489556404991045</v>
          </cell>
          <cell r="AE71">
            <v>1.2166218101767881</v>
          </cell>
          <cell r="AF71">
            <v>1.4774637741612584</v>
          </cell>
          <cell r="AG71">
            <v>98.887906936845496</v>
          </cell>
          <cell r="AH71">
            <v>146.14039323705666</v>
          </cell>
          <cell r="AI71">
            <v>3</v>
          </cell>
          <cell r="AJ71">
            <v>66387.149533213218</v>
          </cell>
          <cell r="AK71">
            <v>225.00895331282368</v>
          </cell>
          <cell r="AL71">
            <v>3.6059127133465332E-2</v>
          </cell>
          <cell r="AM71">
            <v>1350.0537198769421</v>
          </cell>
        </row>
        <row r="72">
          <cell r="B72" t="str">
            <v>HiPLiq</v>
          </cell>
          <cell r="C72" t="str">
            <v>Branch</v>
          </cell>
          <cell r="D72" t="str">
            <v>x</v>
          </cell>
          <cell r="E72" t="str">
            <v>B</v>
          </cell>
          <cell r="F72">
            <v>25</v>
          </cell>
          <cell r="G72">
            <v>120</v>
          </cell>
          <cell r="H72">
            <v>25</v>
          </cell>
          <cell r="I72">
            <v>120.07223876124486</v>
          </cell>
          <cell r="J72">
            <v>5.4</v>
          </cell>
          <cell r="K72">
            <v>5.5724371649580338</v>
          </cell>
          <cell r="L72">
            <v>70</v>
          </cell>
          <cell r="M72">
            <v>114.42756283504197</v>
          </cell>
          <cell r="N72">
            <v>13200.000000000002</v>
          </cell>
          <cell r="O72">
            <v>1.1000000000000001</v>
          </cell>
          <cell r="P72">
            <v>8</v>
          </cell>
          <cell r="Q72">
            <v>52</v>
          </cell>
          <cell r="R72">
            <v>0.2</v>
          </cell>
          <cell r="S72">
            <v>0.25</v>
          </cell>
          <cell r="T72">
            <v>0.375</v>
          </cell>
          <cell r="U72">
            <v>434.10300000000001</v>
          </cell>
          <cell r="V72">
            <v>0.64872791391430795</v>
          </cell>
          <cell r="W72">
            <v>0.11712004223042527</v>
          </cell>
          <cell r="X72">
            <v>110.38716739387056</v>
          </cell>
          <cell r="Y72">
            <v>106.34677195269916</v>
          </cell>
          <cell r="AB72">
            <v>0.18188688207693293</v>
          </cell>
          <cell r="AC72">
            <v>0.1014672711220922</v>
          </cell>
          <cell r="AD72">
            <v>10.590508807326579</v>
          </cell>
          <cell r="AE72">
            <v>2.4091396007577042</v>
          </cell>
          <cell r="AF72">
            <v>1.5855115382287883</v>
          </cell>
          <cell r="AG72">
            <v>41.837191396357717</v>
          </cell>
          <cell r="AH72">
            <v>62.072041519449307</v>
          </cell>
          <cell r="AI72">
            <v>3</v>
          </cell>
          <cell r="AJ72">
            <v>15125.410674380053</v>
          </cell>
          <cell r="AK72">
            <v>159.76560280085599</v>
          </cell>
          <cell r="AL72">
            <v>6.0517273788203013E-2</v>
          </cell>
        </row>
        <row r="73">
          <cell r="B73" t="str">
            <v>HiPLiq</v>
          </cell>
          <cell r="C73" t="str">
            <v>Branch</v>
          </cell>
          <cell r="D73" t="str">
            <v>x</v>
          </cell>
          <cell r="E73" t="str">
            <v>B</v>
          </cell>
          <cell r="F73">
            <v>25</v>
          </cell>
          <cell r="G73">
            <v>120</v>
          </cell>
          <cell r="H73">
            <v>25</v>
          </cell>
          <cell r="I73">
            <v>120.07223876124486</v>
          </cell>
          <cell r="J73">
            <v>5.4</v>
          </cell>
          <cell r="K73">
            <v>5.5724371649580338</v>
          </cell>
          <cell r="L73">
            <v>70</v>
          </cell>
          <cell r="M73">
            <v>114.42756283504197</v>
          </cell>
          <cell r="N73">
            <v>31200</v>
          </cell>
          <cell r="O73">
            <v>2.6</v>
          </cell>
          <cell r="P73">
            <v>6</v>
          </cell>
          <cell r="Q73">
            <v>31</v>
          </cell>
          <cell r="R73">
            <v>0.2</v>
          </cell>
          <cell r="S73">
            <v>0.375</v>
          </cell>
          <cell r="T73">
            <v>0.375</v>
          </cell>
          <cell r="U73">
            <v>434.10300000000001</v>
          </cell>
          <cell r="V73">
            <v>0.16324942711809778</v>
          </cell>
          <cell r="W73">
            <v>2.9472725603554295E-2</v>
          </cell>
          <cell r="X73">
            <v>113.10654526807041</v>
          </cell>
          <cell r="Y73">
            <v>111.78552770109884</v>
          </cell>
          <cell r="AB73">
            <v>5.946837875741473E-2</v>
          </cell>
          <cell r="AC73">
            <v>7.4953412748359288E-2</v>
          </cell>
          <cell r="AD73">
            <v>8.3927796615848838</v>
          </cell>
          <cell r="AE73">
            <v>2.1498262415003051</v>
          </cell>
          <cell r="AF73">
            <v>1.5793394773418461</v>
          </cell>
          <cell r="AG73">
            <v>98.887906936845496</v>
          </cell>
          <cell r="AH73">
            <v>54.65259163056529</v>
          </cell>
          <cell r="AI73">
            <v>3</v>
          </cell>
          <cell r="AJ73">
            <v>22442.472643944599</v>
          </cell>
          <cell r="AK73">
            <v>125.81841393026286</v>
          </cell>
          <cell r="AL73">
            <v>2.0163207360619047E-2</v>
          </cell>
        </row>
        <row r="74">
          <cell r="B74" t="str">
            <v>HiPLiq</v>
          </cell>
          <cell r="C74" t="str">
            <v>Trunk</v>
          </cell>
          <cell r="D74" t="str">
            <v>x</v>
          </cell>
          <cell r="E74" t="str">
            <v>T</v>
          </cell>
          <cell r="F74">
            <v>25</v>
          </cell>
          <cell r="G74">
            <v>120</v>
          </cell>
          <cell r="H74">
            <v>25</v>
          </cell>
          <cell r="I74">
            <v>120.07223876124486</v>
          </cell>
          <cell r="J74">
            <v>5.4</v>
          </cell>
          <cell r="K74">
            <v>5.5724371649580338</v>
          </cell>
          <cell r="L74">
            <v>70</v>
          </cell>
          <cell r="M74">
            <v>109.82400923446291</v>
          </cell>
          <cell r="N74">
            <v>292800</v>
          </cell>
          <cell r="O74">
            <v>24.4</v>
          </cell>
          <cell r="P74">
            <v>1</v>
          </cell>
          <cell r="Q74">
            <v>90</v>
          </cell>
          <cell r="R74">
            <v>0.2</v>
          </cell>
          <cell r="S74">
            <v>0.75</v>
          </cell>
          <cell r="T74">
            <v>0.5</v>
          </cell>
          <cell r="U74">
            <v>434.10300000000001</v>
          </cell>
          <cell r="V74">
            <v>0.6144616256178681</v>
          </cell>
          <cell r="W74">
            <v>0.11093367496260953</v>
          </cell>
          <cell r="X74">
            <v>109.31455110427201</v>
          </cell>
          <cell r="Y74">
            <v>108.80509297408112</v>
          </cell>
          <cell r="AB74">
            <v>2.558547670032274E-2</v>
          </cell>
          <cell r="AC74">
            <v>2.3739310809915256E-2</v>
          </cell>
          <cell r="AD74">
            <v>6.472878852086458</v>
          </cell>
          <cell r="AE74">
            <v>1.4853864989783008</v>
          </cell>
          <cell r="AF74">
            <v>1.4694467493169789</v>
          </cell>
          <cell r="AG74">
            <v>928.02497279193472</v>
          </cell>
          <cell r="AH74">
            <v>106.48784626179501</v>
          </cell>
          <cell r="AI74">
            <v>2</v>
          </cell>
          <cell r="AJ74">
            <v>92452.823187761285</v>
          </cell>
          <cell r="AK74">
            <v>443.26102098348144</v>
          </cell>
          <cell r="AL74">
            <v>7.5693480359201063E-3</v>
          </cell>
        </row>
        <row r="75">
          <cell r="B75" t="str">
            <v>25_120_0.2</v>
          </cell>
          <cell r="F75">
            <v>25</v>
          </cell>
          <cell r="G75">
            <v>120</v>
          </cell>
          <cell r="R75">
            <v>0.2</v>
          </cell>
          <cell r="W75">
            <v>7.5150078500806072E-2</v>
          </cell>
          <cell r="AM75">
            <v>4822.9530820174168</v>
          </cell>
          <cell r="AN75">
            <v>1.647183429650757E-2</v>
          </cell>
        </row>
        <row r="76">
          <cell r="AM76">
            <v>4356.5009320360086</v>
          </cell>
          <cell r="AN76">
            <v>1.4878760013784182E-2</v>
          </cell>
        </row>
        <row r="77">
          <cell r="B77" t="str">
            <v>HiPGas</v>
          </cell>
          <cell r="C77" t="str">
            <v>Trunk</v>
          </cell>
          <cell r="D77" t="str">
            <v>x</v>
          </cell>
          <cell r="E77" t="str">
            <v>T</v>
          </cell>
          <cell r="F77">
            <v>25</v>
          </cell>
          <cell r="G77">
            <v>120</v>
          </cell>
          <cell r="H77">
            <v>25</v>
          </cell>
          <cell r="I77">
            <v>122</v>
          </cell>
          <cell r="J77">
            <v>5.4</v>
          </cell>
          <cell r="K77">
            <v>5.4</v>
          </cell>
          <cell r="L77">
            <v>70</v>
          </cell>
          <cell r="M77">
            <v>-999</v>
          </cell>
          <cell r="N77">
            <v>292800</v>
          </cell>
          <cell r="O77">
            <v>24.4</v>
          </cell>
          <cell r="P77">
            <v>1</v>
          </cell>
          <cell r="Q77">
            <v>90</v>
          </cell>
          <cell r="R77">
            <v>0.1</v>
          </cell>
          <cell r="S77">
            <v>1.2031108812496001</v>
          </cell>
          <cell r="T77">
            <v>0.75</v>
          </cell>
          <cell r="U77">
            <v>445.34699999999998</v>
          </cell>
          <cell r="V77">
            <v>9.6524555716784824E-2</v>
          </cell>
          <cell r="W77">
            <v>1.7083992162255868E-2</v>
          </cell>
          <cell r="X77">
            <v>151.80128792401786</v>
          </cell>
          <cell r="Y77">
            <v>148.74845059142683</v>
          </cell>
          <cell r="AB77">
            <v>7.1954953830680624E-2</v>
          </cell>
          <cell r="AC77">
            <v>7.5452603777027963E-2</v>
          </cell>
          <cell r="AD77">
            <v>6.1840685835677105</v>
          </cell>
          <cell r="AE77">
            <v>0.95240292398616766</v>
          </cell>
          <cell r="AF77">
            <v>1.4837023772024551</v>
          </cell>
          <cell r="AG77">
            <v>464.5750006640701</v>
          </cell>
          <cell r="AH77">
            <v>166.17455120944274</v>
          </cell>
          <cell r="AI77">
            <v>3</v>
          </cell>
          <cell r="AJ77">
            <v>153342.47393911667</v>
          </cell>
          <cell r="AK77">
            <v>1020.3513733132951</v>
          </cell>
          <cell r="AL77">
            <v>3.484806602845953E-2</v>
          </cell>
          <cell r="AM77">
            <v>1020.3513733132951</v>
          </cell>
        </row>
        <row r="78">
          <cell r="B78" t="str">
            <v>HiPGas</v>
          </cell>
          <cell r="C78" t="str">
            <v>Branch</v>
          </cell>
          <cell r="D78" t="str">
            <v>x</v>
          </cell>
          <cell r="E78" t="str">
            <v>B</v>
          </cell>
          <cell r="F78">
            <v>25</v>
          </cell>
          <cell r="G78">
            <v>120</v>
          </cell>
          <cell r="H78">
            <v>25</v>
          </cell>
          <cell r="I78">
            <v>122</v>
          </cell>
          <cell r="J78">
            <v>5.4</v>
          </cell>
          <cell r="K78">
            <v>5.4</v>
          </cell>
          <cell r="L78">
            <v>70</v>
          </cell>
          <cell r="M78">
            <v>148.74845059142683</v>
          </cell>
          <cell r="N78">
            <v>13200.000000000002</v>
          </cell>
          <cell r="O78">
            <v>1.1000000000000001</v>
          </cell>
          <cell r="P78">
            <v>8</v>
          </cell>
          <cell r="Q78">
            <v>52</v>
          </cell>
          <cell r="R78">
            <v>0.1</v>
          </cell>
          <cell r="S78">
            <v>0.5</v>
          </cell>
          <cell r="T78">
            <v>0.75</v>
          </cell>
          <cell r="U78">
            <v>445.34699999999998</v>
          </cell>
          <cell r="V78">
            <v>1.8543958136517286E-2</v>
          </cell>
          <cell r="W78">
            <v>3.2821164843284123E-3</v>
          </cell>
          <cell r="X78">
            <v>134.19153018319076</v>
          </cell>
          <cell r="Y78">
            <v>119.63460977495473</v>
          </cell>
          <cell r="AB78">
            <v>0.36970683991643716</v>
          </cell>
          <cell r="AC78">
            <v>0.38318886808473784</v>
          </cell>
          <cell r="AD78">
            <v>10.590508807326579</v>
          </cell>
          <cell r="AE78">
            <v>1.3005814059173382</v>
          </cell>
          <cell r="AF78">
            <v>1.4684658018430907</v>
          </cell>
          <cell r="AG78">
            <v>20.943954947970376</v>
          </cell>
          <cell r="AH78">
            <v>44.684818719131876</v>
          </cell>
          <cell r="AI78">
            <v>4</v>
          </cell>
          <cell r="AJ78">
            <v>17947.05178194874</v>
          </cell>
          <cell r="AK78">
            <v>267.22006095912747</v>
          </cell>
          <cell r="AL78">
            <v>0.20243944012055107</v>
          </cell>
          <cell r="AM78">
            <v>2137.7604876730197</v>
          </cell>
        </row>
        <row r="79">
          <cell r="B79" t="str">
            <v>HiPGas</v>
          </cell>
          <cell r="C79" t="str">
            <v>Branch</v>
          </cell>
          <cell r="D79" t="str">
            <v>x</v>
          </cell>
          <cell r="E79" t="str">
            <v>B</v>
          </cell>
          <cell r="F79">
            <v>25</v>
          </cell>
          <cell r="G79">
            <v>120</v>
          </cell>
          <cell r="H79">
            <v>25</v>
          </cell>
          <cell r="I79">
            <v>122</v>
          </cell>
          <cell r="J79">
            <v>5.4</v>
          </cell>
          <cell r="K79">
            <v>5.4</v>
          </cell>
          <cell r="L79">
            <v>70</v>
          </cell>
          <cell r="M79">
            <v>148.74845059142683</v>
          </cell>
          <cell r="N79">
            <v>31200</v>
          </cell>
          <cell r="O79">
            <v>2.6</v>
          </cell>
          <cell r="P79">
            <v>6</v>
          </cell>
          <cell r="Q79">
            <v>31</v>
          </cell>
          <cell r="R79">
            <v>0.1</v>
          </cell>
          <cell r="S79">
            <v>0.625</v>
          </cell>
          <cell r="T79">
            <v>0.75</v>
          </cell>
          <cell r="U79">
            <v>445.34699999999998</v>
          </cell>
          <cell r="V79">
            <v>1.6423118318138859E-2</v>
          </cell>
          <cell r="W79">
            <v>2.9067466049781387E-3</v>
          </cell>
          <cell r="X79">
            <v>143.2994461081941</v>
          </cell>
          <cell r="Y79">
            <v>137.85044162496138</v>
          </cell>
          <cell r="AB79">
            <v>0.13839013827723357</v>
          </cell>
          <cell r="AC79">
            <v>0.24907062794921062</v>
          </cell>
          <cell r="AD79">
            <v>9.3489556404991045</v>
          </cell>
          <cell r="AE79">
            <v>1.221579874136731</v>
          </cell>
          <cell r="AF79">
            <v>1.4714671463140889</v>
          </cell>
          <cell r="AG79">
            <v>49.503893513384519</v>
          </cell>
          <cell r="AH79">
            <v>68.533693781907459</v>
          </cell>
          <cell r="AI79">
            <v>3</v>
          </cell>
          <cell r="AJ79">
            <v>33076.086217517484</v>
          </cell>
          <cell r="AK79">
            <v>209.62786033767836</v>
          </cell>
          <cell r="AL79">
            <v>6.7188416774896911E-2</v>
          </cell>
          <cell r="AM79">
            <v>1257.7671620260701</v>
          </cell>
        </row>
        <row r="80">
          <cell r="B80" t="str">
            <v>HiPLiq</v>
          </cell>
          <cell r="C80" t="str">
            <v>Branch</v>
          </cell>
          <cell r="D80" t="str">
            <v>x</v>
          </cell>
          <cell r="E80" t="str">
            <v>B</v>
          </cell>
          <cell r="F80">
            <v>25</v>
          </cell>
          <cell r="G80">
            <v>120</v>
          </cell>
          <cell r="H80">
            <v>25</v>
          </cell>
          <cell r="I80">
            <v>122</v>
          </cell>
          <cell r="J80">
            <v>5.4</v>
          </cell>
          <cell r="K80">
            <v>5.4</v>
          </cell>
          <cell r="L80">
            <v>70</v>
          </cell>
          <cell r="M80">
            <v>114.6</v>
          </cell>
          <cell r="N80">
            <v>13200.000000000002</v>
          </cell>
          <cell r="O80">
            <v>1.1000000000000001</v>
          </cell>
          <cell r="P80">
            <v>8</v>
          </cell>
          <cell r="Q80">
            <v>52</v>
          </cell>
          <cell r="R80">
            <v>0.1</v>
          </cell>
          <cell r="S80">
            <v>0.25</v>
          </cell>
          <cell r="T80">
            <v>0.375</v>
          </cell>
          <cell r="U80">
            <v>434.10300000000001</v>
          </cell>
          <cell r="V80">
            <v>0.19515722238930522</v>
          </cell>
          <cell r="W80">
            <v>3.5233295249923913E-2</v>
          </cell>
          <cell r="X80">
            <v>107.11795275020491</v>
          </cell>
          <cell r="Y80">
            <v>99.63590550040982</v>
          </cell>
          <cell r="AB80">
            <v>0.33551781389215629</v>
          </cell>
          <cell r="AC80">
            <v>0.17887768285240527</v>
          </cell>
          <cell r="AD80">
            <v>10.590508807326579</v>
          </cell>
          <cell r="AE80">
            <v>2.4096585152143239</v>
          </cell>
          <cell r="AF80">
            <v>1.5851701019409785</v>
          </cell>
          <cell r="AG80">
            <v>20.943954947970376</v>
          </cell>
          <cell r="AH80">
            <v>30.663341664716192</v>
          </cell>
          <cell r="AI80">
            <v>3</v>
          </cell>
          <cell r="AJ80">
            <v>7333.5755826894747</v>
          </cell>
          <cell r="AK80">
            <v>144.4491678594336</v>
          </cell>
          <cell r="AL80">
            <v>0.10943118777229817</v>
          </cell>
        </row>
        <row r="81">
          <cell r="B81" t="str">
            <v>HiPLiq</v>
          </cell>
          <cell r="C81" t="str">
            <v>Branch</v>
          </cell>
          <cell r="D81" t="str">
            <v>x</v>
          </cell>
          <cell r="E81" t="str">
            <v>B</v>
          </cell>
          <cell r="F81">
            <v>25</v>
          </cell>
          <cell r="G81">
            <v>120</v>
          </cell>
          <cell r="H81">
            <v>25</v>
          </cell>
          <cell r="I81">
            <v>122</v>
          </cell>
          <cell r="J81">
            <v>5.4</v>
          </cell>
          <cell r="K81">
            <v>5.4</v>
          </cell>
          <cell r="L81">
            <v>70</v>
          </cell>
          <cell r="M81">
            <v>114.6</v>
          </cell>
          <cell r="N81">
            <v>31200</v>
          </cell>
          <cell r="O81">
            <v>2.6</v>
          </cell>
          <cell r="P81">
            <v>6</v>
          </cell>
          <cell r="Q81">
            <v>31</v>
          </cell>
          <cell r="R81">
            <v>0.1</v>
          </cell>
          <cell r="S81">
            <v>0.375</v>
          </cell>
          <cell r="T81">
            <v>0.375</v>
          </cell>
          <cell r="U81">
            <v>434.10300000000001</v>
          </cell>
          <cell r="V81">
            <v>4.8782210598719095E-2</v>
          </cell>
          <cell r="W81">
            <v>8.8070428955973057E-3</v>
          </cell>
          <cell r="X81">
            <v>112.02415487531542</v>
          </cell>
          <cell r="Y81">
            <v>109.44830975063084</v>
          </cell>
          <cell r="AB81">
            <v>0.11550874998585536</v>
          </cell>
          <cell r="AC81">
            <v>0.1311067396792466</v>
          </cell>
          <cell r="AD81">
            <v>8.3927796615848838</v>
          </cell>
          <cell r="AE81">
            <v>2.1501508276332619</v>
          </cell>
          <cell r="AF81">
            <v>1.5791010607214915</v>
          </cell>
          <cell r="AG81">
            <v>49.503893513384519</v>
          </cell>
          <cell r="AH81">
            <v>27.24551009229025</v>
          </cell>
          <cell r="AI81">
            <v>3</v>
          </cell>
          <cell r="AJ81">
            <v>11084.496045912931</v>
          </cell>
          <cell r="AK81">
            <v>121.89536709731897</v>
          </cell>
          <cell r="AL81">
            <v>3.906902791580736E-2</v>
          </cell>
        </row>
        <row r="82">
          <cell r="B82" t="str">
            <v>HiPLiq</v>
          </cell>
          <cell r="C82" t="str">
            <v>Trunk</v>
          </cell>
          <cell r="D82" t="str">
            <v>x</v>
          </cell>
          <cell r="E82" t="str">
            <v>T</v>
          </cell>
          <cell r="F82">
            <v>25</v>
          </cell>
          <cell r="G82">
            <v>120</v>
          </cell>
          <cell r="H82">
            <v>25</v>
          </cell>
          <cell r="I82">
            <v>122</v>
          </cell>
          <cell r="J82">
            <v>5.4</v>
          </cell>
          <cell r="K82">
            <v>5.4</v>
          </cell>
          <cell r="L82">
            <v>70</v>
          </cell>
          <cell r="M82">
            <v>105.90940985710851</v>
          </cell>
          <cell r="N82">
            <v>292800</v>
          </cell>
          <cell r="O82">
            <v>24.4</v>
          </cell>
          <cell r="P82">
            <v>1</v>
          </cell>
          <cell r="Q82">
            <v>90</v>
          </cell>
          <cell r="R82">
            <v>0.1</v>
          </cell>
          <cell r="S82">
            <v>0.75</v>
          </cell>
          <cell r="T82">
            <v>0.5</v>
          </cell>
          <cell r="U82">
            <v>434.10300000000001</v>
          </cell>
          <cell r="V82">
            <v>0.17621741728859608</v>
          </cell>
          <cell r="W82">
            <v>3.1813940655098349E-2</v>
          </cell>
          <cell r="X82">
            <v>104.97707255992621</v>
          </cell>
          <cell r="Y82">
            <v>104.04473526274391</v>
          </cell>
          <cell r="AB82">
            <v>5.1927185709388035E-2</v>
          </cell>
          <cell r="AC82">
            <v>4.2007663122636311E-2</v>
          </cell>
          <cell r="AD82">
            <v>6.472878852086458</v>
          </cell>
          <cell r="AE82">
            <v>1.5020115534907363</v>
          </cell>
          <cell r="AF82">
            <v>1.4531821391988073</v>
          </cell>
          <cell r="AG82">
            <v>464.5750006640701</v>
          </cell>
          <cell r="AH82">
            <v>52.373930259815772</v>
          </cell>
          <cell r="AI82">
            <v>2</v>
          </cell>
          <cell r="AJ82">
            <v>44441.069799549114</v>
          </cell>
          <cell r="AK82">
            <v>392.56964474947057</v>
          </cell>
          <cell r="AL82">
            <v>1.3407433222317983E-2</v>
          </cell>
        </row>
        <row r="83">
          <cell r="B83" t="str">
            <v>HiPGas</v>
          </cell>
          <cell r="C83" t="str">
            <v>Trunk</v>
          </cell>
          <cell r="D83" t="str">
            <v>x</v>
          </cell>
          <cell r="E83" t="str">
            <v>T</v>
          </cell>
          <cell r="F83">
            <v>25</v>
          </cell>
          <cell r="G83">
            <v>120</v>
          </cell>
          <cell r="H83">
            <v>25</v>
          </cell>
          <cell r="I83">
            <v>120.02012611806798</v>
          </cell>
          <cell r="J83">
            <v>5.4</v>
          </cell>
          <cell r="K83">
            <v>5.4501517630883223</v>
          </cell>
          <cell r="L83">
            <v>70</v>
          </cell>
          <cell r="M83">
            <v>-999</v>
          </cell>
          <cell r="N83">
            <v>292800</v>
          </cell>
          <cell r="O83">
            <v>24.4</v>
          </cell>
          <cell r="P83">
            <v>1</v>
          </cell>
          <cell r="Q83">
            <v>90</v>
          </cell>
          <cell r="R83">
            <v>0.1</v>
          </cell>
          <cell r="S83">
            <v>1.2031108812496001</v>
          </cell>
          <cell r="T83">
            <v>0.75</v>
          </cell>
          <cell r="U83">
            <v>434.2155855044723</v>
          </cell>
          <cell r="V83">
            <v>9.9665171495661328E-2</v>
          </cell>
          <cell r="W83">
            <v>1.7816441096826452E-2</v>
          </cell>
          <cell r="X83">
            <v>151.03648471990465</v>
          </cell>
          <cell r="Y83">
            <v>147.95370123404462</v>
          </cell>
          <cell r="AB83">
            <v>7.3295537434282187E-2</v>
          </cell>
          <cell r="AC83">
            <v>7.6430236298230259E-2</v>
          </cell>
          <cell r="AD83">
            <v>6.1840685835677105</v>
          </cell>
          <cell r="AE83">
            <v>0.95337929363711871</v>
          </cell>
          <cell r="AF83">
            <v>1.4821828959405767</v>
          </cell>
          <cell r="AG83">
            <v>464.41125796467946</v>
          </cell>
          <cell r="AH83">
            <v>171.8326914487433</v>
          </cell>
          <cell r="AI83">
            <v>3</v>
          </cell>
          <cell r="AJ83">
            <v>154296.45215527475</v>
          </cell>
          <cell r="AK83">
            <v>1010.5194322957447</v>
          </cell>
          <cell r="AL83">
            <v>3.4512275693160677E-2</v>
          </cell>
          <cell r="AM83">
            <v>1010.5194322957447</v>
          </cell>
        </row>
        <row r="84">
          <cell r="B84" t="str">
            <v>HiPGas</v>
          </cell>
          <cell r="C84" t="str">
            <v>Branch</v>
          </cell>
          <cell r="D84" t="str">
            <v>x</v>
          </cell>
          <cell r="E84" t="str">
            <v>B</v>
          </cell>
          <cell r="F84">
            <v>25</v>
          </cell>
          <cell r="G84">
            <v>120</v>
          </cell>
          <cell r="H84">
            <v>25</v>
          </cell>
          <cell r="I84">
            <v>120.02012611806798</v>
          </cell>
          <cell r="J84">
            <v>5.4</v>
          </cell>
          <cell r="K84">
            <v>5.4501517630883223</v>
          </cell>
          <cell r="L84">
            <v>70</v>
          </cell>
          <cell r="M84">
            <v>147.95370123404462</v>
          </cell>
          <cell r="N84">
            <v>13200.000000000002</v>
          </cell>
          <cell r="O84">
            <v>1.1000000000000001</v>
          </cell>
          <cell r="P84">
            <v>8</v>
          </cell>
          <cell r="Q84">
            <v>52</v>
          </cell>
          <cell r="R84">
            <v>0.1</v>
          </cell>
          <cell r="S84">
            <v>0.5</v>
          </cell>
          <cell r="T84">
            <v>0.75</v>
          </cell>
          <cell r="U84">
            <v>434.2155855044723</v>
          </cell>
          <cell r="V84">
            <v>1.9164814168312623E-2</v>
          </cell>
          <cell r="W84">
            <v>3.425958914604621E-3</v>
          </cell>
          <cell r="X84">
            <v>133.25914213534446</v>
          </cell>
          <cell r="Y84">
            <v>118.56458303664432</v>
          </cell>
          <cell r="AB84">
            <v>0.37700734836391858</v>
          </cell>
          <cell r="AC84">
            <v>0.38988054348830103</v>
          </cell>
          <cell r="AD84">
            <v>10.590508807326579</v>
          </cell>
          <cell r="AE84">
            <v>1.302083071853595</v>
          </cell>
          <cell r="AF84">
            <v>1.4667722500867912</v>
          </cell>
          <cell r="AG84">
            <v>20.93657310496506</v>
          </cell>
          <cell r="AH84">
            <v>46.281956920661571</v>
          </cell>
          <cell r="AI84">
            <v>4</v>
          </cell>
          <cell r="AJ84">
            <v>18078.952359754734</v>
          </cell>
          <cell r="AK84">
            <v>262.93021742073182</v>
          </cell>
          <cell r="AL84">
            <v>0.19918955865206953</v>
          </cell>
          <cell r="AM84">
            <v>2103.4417393658546</v>
          </cell>
        </row>
        <row r="85">
          <cell r="B85" t="str">
            <v>HiPGas</v>
          </cell>
          <cell r="C85" t="str">
            <v>Branch</v>
          </cell>
          <cell r="D85" t="str">
            <v>x</v>
          </cell>
          <cell r="E85" t="str">
            <v>B</v>
          </cell>
          <cell r="F85">
            <v>25</v>
          </cell>
          <cell r="G85">
            <v>120</v>
          </cell>
          <cell r="H85">
            <v>25</v>
          </cell>
          <cell r="I85">
            <v>120.02012611806798</v>
          </cell>
          <cell r="J85">
            <v>5.4</v>
          </cell>
          <cell r="K85">
            <v>5.4501517630883223</v>
          </cell>
          <cell r="L85">
            <v>70</v>
          </cell>
          <cell r="M85">
            <v>147.95370123404462</v>
          </cell>
          <cell r="N85">
            <v>31200</v>
          </cell>
          <cell r="O85">
            <v>2.6</v>
          </cell>
          <cell r="P85">
            <v>6</v>
          </cell>
          <cell r="Q85">
            <v>31</v>
          </cell>
          <cell r="R85">
            <v>0.1</v>
          </cell>
          <cell r="S85">
            <v>0.625</v>
          </cell>
          <cell r="T85">
            <v>0.75</v>
          </cell>
          <cell r="U85">
            <v>434.2155855044723</v>
          </cell>
          <cell r="V85">
            <v>1.6960147240526503E-2</v>
          </cell>
          <cell r="W85">
            <v>3.0318461280813835E-3</v>
          </cell>
          <cell r="X85">
            <v>142.45178178617411</v>
          </cell>
          <cell r="Y85">
            <v>136.9498623383036</v>
          </cell>
          <cell r="AB85">
            <v>0.14115864572874603</v>
          </cell>
          <cell r="AC85">
            <v>0.25273432884094976</v>
          </cell>
          <cell r="AD85">
            <v>9.3489556404991045</v>
          </cell>
          <cell r="AE85">
            <v>1.2229835194360332</v>
          </cell>
          <cell r="AF85">
            <v>1.4697783108472349</v>
          </cell>
          <cell r="AG85">
            <v>49.4864455208265</v>
          </cell>
          <cell r="AH85">
            <v>70.906832244736506</v>
          </cell>
          <cell r="AI85">
            <v>3</v>
          </cell>
          <cell r="AJ85">
            <v>33294.698719156208</v>
          </cell>
          <cell r="AK85">
            <v>207.08996006240162</v>
          </cell>
          <cell r="AL85">
            <v>6.6374987199487701E-2</v>
          </cell>
          <cell r="AM85">
            <v>1242.5397603744098</v>
          </cell>
        </row>
        <row r="86">
          <cell r="B86" t="str">
            <v>HiPLiq</v>
          </cell>
          <cell r="C86" t="str">
            <v>Branch</v>
          </cell>
          <cell r="D86" t="str">
            <v>x</v>
          </cell>
          <cell r="E86" t="str">
            <v>B</v>
          </cell>
          <cell r="F86">
            <v>25</v>
          </cell>
          <cell r="G86">
            <v>120</v>
          </cell>
          <cell r="H86">
            <v>25</v>
          </cell>
          <cell r="I86">
            <v>120.02012611806798</v>
          </cell>
          <cell r="J86">
            <v>5.4</v>
          </cell>
          <cell r="K86">
            <v>5.4501517630883223</v>
          </cell>
          <cell r="L86">
            <v>70</v>
          </cell>
          <cell r="M86">
            <v>114.54984823691167</v>
          </cell>
          <cell r="N86">
            <v>13200.000000000002</v>
          </cell>
          <cell r="O86">
            <v>1.1000000000000001</v>
          </cell>
          <cell r="P86">
            <v>8</v>
          </cell>
          <cell r="Q86">
            <v>52</v>
          </cell>
          <cell r="R86">
            <v>0.1</v>
          </cell>
          <cell r="S86">
            <v>0.25</v>
          </cell>
          <cell r="T86">
            <v>0.375</v>
          </cell>
          <cell r="U86">
            <v>434.10300000000001</v>
          </cell>
          <cell r="V86">
            <v>0.19502672384147723</v>
          </cell>
          <cell r="W86">
            <v>3.5209735302672129E-2</v>
          </cell>
          <cell r="X86">
            <v>107.07209167686111</v>
          </cell>
          <cell r="Y86">
            <v>99.594335116810555</v>
          </cell>
          <cell r="AB86">
            <v>0.33570289713601675</v>
          </cell>
          <cell r="AC86">
            <v>0.17896055933906377</v>
          </cell>
          <cell r="AD86">
            <v>10.590508807326579</v>
          </cell>
          <cell r="AE86">
            <v>2.409954456982748</v>
          </cell>
          <cell r="AF86">
            <v>1.5849754434726981</v>
          </cell>
          <cell r="AG86">
            <v>20.93657310496506</v>
          </cell>
          <cell r="AH86">
            <v>30.646813343427105</v>
          </cell>
          <cell r="AI86">
            <v>3</v>
          </cell>
          <cell r="AJ86">
            <v>7327.8531058380449</v>
          </cell>
          <cell r="AK86">
            <v>144.26386065956939</v>
          </cell>
          <cell r="AL86">
            <v>0.10929080352997679</v>
          </cell>
        </row>
        <row r="87">
          <cell r="B87" t="str">
            <v>HiPLiq</v>
          </cell>
          <cell r="C87" t="str">
            <v>Branch</v>
          </cell>
          <cell r="D87" t="str">
            <v>x</v>
          </cell>
          <cell r="E87" t="str">
            <v>B</v>
          </cell>
          <cell r="F87">
            <v>25</v>
          </cell>
          <cell r="G87">
            <v>120</v>
          </cell>
          <cell r="H87">
            <v>25</v>
          </cell>
          <cell r="I87">
            <v>120.02012611806798</v>
          </cell>
          <cell r="J87">
            <v>5.4</v>
          </cell>
          <cell r="K87">
            <v>5.4501517630883223</v>
          </cell>
          <cell r="L87">
            <v>70</v>
          </cell>
          <cell r="M87">
            <v>114.54984823691167</v>
          </cell>
          <cell r="N87">
            <v>31200</v>
          </cell>
          <cell r="O87">
            <v>2.6</v>
          </cell>
          <cell r="P87">
            <v>6</v>
          </cell>
          <cell r="Q87">
            <v>31</v>
          </cell>
          <cell r="R87">
            <v>0.1</v>
          </cell>
          <cell r="S87">
            <v>0.375</v>
          </cell>
          <cell r="T87">
            <v>0.375</v>
          </cell>
          <cell r="U87">
            <v>434.10300000000001</v>
          </cell>
          <cell r="V87">
            <v>4.8751166012333813E-2</v>
          </cell>
          <cell r="W87">
            <v>8.8014381679641929E-3</v>
          </cell>
          <cell r="X87">
            <v>111.97530122530341</v>
          </cell>
          <cell r="Y87">
            <v>109.40075421369517</v>
          </cell>
          <cell r="AB87">
            <v>0.11558050648868967</v>
          </cell>
          <cell r="AC87">
            <v>0.13117653031183854</v>
          </cell>
          <cell r="AD87">
            <v>8.3927796615848838</v>
          </cell>
          <cell r="AE87">
            <v>2.1504211495949601</v>
          </cell>
          <cell r="AF87">
            <v>1.5789025574206224</v>
          </cell>
          <cell r="AG87">
            <v>49.4864455208265</v>
          </cell>
          <cell r="AH87">
            <v>27.230798827059679</v>
          </cell>
          <cell r="AI87">
            <v>3</v>
          </cell>
          <cell r="AJ87">
            <v>11073.932337956003</v>
          </cell>
          <cell r="AK87">
            <v>121.74958092116607</v>
          </cell>
          <cell r="AL87">
            <v>3.9022301577296817E-2</v>
          </cell>
        </row>
        <row r="88">
          <cell r="B88" t="str">
            <v>HiPLiq</v>
          </cell>
          <cell r="C88" t="str">
            <v>Trunk</v>
          </cell>
          <cell r="D88" t="str">
            <v>x</v>
          </cell>
          <cell r="E88" t="str">
            <v>T</v>
          </cell>
          <cell r="F88">
            <v>25</v>
          </cell>
          <cell r="G88">
            <v>120</v>
          </cell>
          <cell r="H88">
            <v>25</v>
          </cell>
          <cell r="I88">
            <v>120.02012611806798</v>
          </cell>
          <cell r="J88">
            <v>5.4</v>
          </cell>
          <cell r="K88">
            <v>5.4501517630883223</v>
          </cell>
          <cell r="L88">
            <v>70</v>
          </cell>
          <cell r="M88">
            <v>105.86401290006467</v>
          </cell>
          <cell r="N88">
            <v>292800</v>
          </cell>
          <cell r="O88">
            <v>24.4</v>
          </cell>
          <cell r="P88">
            <v>1</v>
          </cell>
          <cell r="Q88">
            <v>90</v>
          </cell>
          <cell r="R88">
            <v>0.1</v>
          </cell>
          <cell r="S88">
            <v>0.75</v>
          </cell>
          <cell r="T88">
            <v>0.5</v>
          </cell>
          <cell r="U88">
            <v>434.10300000000001</v>
          </cell>
          <cell r="V88">
            <v>0.1760932484154579</v>
          </cell>
          <cell r="W88">
            <v>3.1791523454671733E-2</v>
          </cell>
          <cell r="X88">
            <v>104.93230404596835</v>
          </cell>
          <cell r="Y88">
            <v>104.00059519187205</v>
          </cell>
          <cell r="AB88">
            <v>5.1957869672449863E-2</v>
          </cell>
          <cell r="AC88">
            <v>4.2026036408375898E-2</v>
          </cell>
          <cell r="AD88">
            <v>6.472878852086458</v>
          </cell>
          <cell r="AE88">
            <v>1.5022094112537465</v>
          </cell>
          <cell r="AF88">
            <v>1.4529907388752878</v>
          </cell>
          <cell r="AG88">
            <v>464.41125796467946</v>
          </cell>
          <cell r="AH88">
            <v>52.346719034769514</v>
          </cell>
          <cell r="AI88">
            <v>2</v>
          </cell>
          <cell r="AJ88">
            <v>44407.291942093834</v>
          </cell>
          <cell r="AK88">
            <v>392.05649232776</v>
          </cell>
          <cell r="AL88">
            <v>1.3389907524855192E-2</v>
          </cell>
        </row>
        <row r="89">
          <cell r="B89" t="str">
            <v>25_120_0.1</v>
          </cell>
          <cell r="F89">
            <v>25</v>
          </cell>
          <cell r="G89">
            <v>120</v>
          </cell>
          <cell r="R89">
            <v>0.1</v>
          </cell>
          <cell r="W89">
            <v>2.0990426262670316E-2</v>
          </cell>
          <cell r="AM89">
            <v>4356.5009320360086</v>
          </cell>
          <cell r="AN89">
            <v>1.4878760013784182E-2</v>
          </cell>
        </row>
        <row r="90">
          <cell r="W90">
            <v>1.3558184175739258</v>
          </cell>
        </row>
        <row r="91">
          <cell r="B91" t="str">
            <v>HiPGas</v>
          </cell>
          <cell r="C91" t="str">
            <v>Trunk</v>
          </cell>
          <cell r="D91" t="str">
            <v>x</v>
          </cell>
          <cell r="E91" t="str">
            <v>T</v>
          </cell>
          <cell r="F91">
            <v>25</v>
          </cell>
          <cell r="G91">
            <v>125</v>
          </cell>
          <cell r="H91">
            <v>25</v>
          </cell>
          <cell r="I91">
            <v>127</v>
          </cell>
          <cell r="J91">
            <v>5.4</v>
          </cell>
          <cell r="K91">
            <v>5.4</v>
          </cell>
          <cell r="L91">
            <v>70</v>
          </cell>
          <cell r="M91">
            <v>-999</v>
          </cell>
          <cell r="N91">
            <v>292800</v>
          </cell>
          <cell r="O91">
            <v>24.4</v>
          </cell>
          <cell r="P91">
            <v>1</v>
          </cell>
          <cell r="Q91">
            <v>90</v>
          </cell>
          <cell r="R91">
            <v>1</v>
          </cell>
          <cell r="S91">
            <v>1.2031108812496001</v>
          </cell>
          <cell r="T91">
            <v>0.75</v>
          </cell>
          <cell r="U91">
            <v>474.452</v>
          </cell>
          <cell r="V91">
            <v>7.1889844983700097</v>
          </cell>
          <cell r="W91">
            <v>1.2129949810088476</v>
          </cell>
          <cell r="X91">
            <v>156.45733521839878</v>
          </cell>
          <cell r="Y91">
            <v>156.15459951165255</v>
          </cell>
          <cell r="AB91">
            <v>6.9786873965892449E-3</v>
          </cell>
          <cell r="AC91">
            <v>1.127956015217488E-2</v>
          </cell>
          <cell r="AD91">
            <v>6.1840685835677105</v>
          </cell>
          <cell r="AE91">
            <v>0.94896134327831738</v>
          </cell>
          <cell r="AF91">
            <v>1.489083293415471</v>
          </cell>
          <cell r="AG91">
            <v>4839.6010188649607</v>
          </cell>
          <cell r="AH91">
            <v>1620.8517867176752</v>
          </cell>
          <cell r="AI91">
            <v>3</v>
          </cell>
          <cell r="AJ91">
            <v>1568407.3959167213</v>
          </cell>
          <cell r="AK91">
            <v>1089.1365193905137</v>
          </cell>
          <cell r="AL91">
            <v>3.7197285498309896E-3</v>
          </cell>
          <cell r="AM91">
            <v>1089.1365193905137</v>
          </cell>
        </row>
        <row r="92">
          <cell r="B92" t="str">
            <v>HiPGas</v>
          </cell>
          <cell r="C92" t="str">
            <v>Branch</v>
          </cell>
          <cell r="D92" t="str">
            <v>x</v>
          </cell>
          <cell r="E92" t="str">
            <v>B</v>
          </cell>
          <cell r="F92">
            <v>25</v>
          </cell>
          <cell r="G92">
            <v>125</v>
          </cell>
          <cell r="H92">
            <v>25</v>
          </cell>
          <cell r="I92">
            <v>127</v>
          </cell>
          <cell r="J92">
            <v>5.4</v>
          </cell>
          <cell r="K92">
            <v>5.4</v>
          </cell>
          <cell r="L92">
            <v>70</v>
          </cell>
          <cell r="M92">
            <v>156.15459951165255</v>
          </cell>
          <cell r="N92">
            <v>13200.000000000002</v>
          </cell>
          <cell r="O92">
            <v>1.1000000000000001</v>
          </cell>
          <cell r="P92">
            <v>8</v>
          </cell>
          <cell r="Q92">
            <v>52</v>
          </cell>
          <cell r="R92">
            <v>1</v>
          </cell>
          <cell r="S92">
            <v>0.5</v>
          </cell>
          <cell r="T92">
            <v>0.75</v>
          </cell>
          <cell r="U92">
            <v>474.452</v>
          </cell>
          <cell r="V92">
            <v>1.2600177975757354</v>
          </cell>
          <cell r="W92">
            <v>0.21223139591978679</v>
          </cell>
          <cell r="X92">
            <v>153.96890886683863</v>
          </cell>
          <cell r="Y92">
            <v>151.78321822202471</v>
          </cell>
          <cell r="AB92">
            <v>5.0738803434825286E-2</v>
          </cell>
          <cell r="AC92">
            <v>6.1937701903440986E-2</v>
          </cell>
          <cell r="AD92">
            <v>10.590508807326579</v>
          </cell>
          <cell r="AE92">
            <v>1.2840961021979267</v>
          </cell>
          <cell r="AF92">
            <v>1.4873180549599072</v>
          </cell>
          <cell r="AG92">
            <v>218.17873445702693</v>
          </cell>
          <cell r="AH92">
            <v>476.55290728975547</v>
          </cell>
          <cell r="AI92">
            <v>3</v>
          </cell>
          <cell r="AJ92">
            <v>182769.7041068589</v>
          </cell>
          <cell r="AK92">
            <v>365.71703210172114</v>
          </cell>
          <cell r="AL92">
            <v>2.7705835765281902E-2</v>
          </cell>
          <cell r="AM92">
            <v>2925.7362568137692</v>
          </cell>
        </row>
        <row r="93">
          <cell r="B93" t="str">
            <v>HiPGas</v>
          </cell>
          <cell r="C93" t="str">
            <v>Branch</v>
          </cell>
          <cell r="D93" t="str">
            <v>x</v>
          </cell>
          <cell r="E93" t="str">
            <v>B</v>
          </cell>
          <cell r="F93">
            <v>25</v>
          </cell>
          <cell r="G93">
            <v>125</v>
          </cell>
          <cell r="H93">
            <v>25</v>
          </cell>
          <cell r="I93">
            <v>127</v>
          </cell>
          <cell r="J93">
            <v>5.4</v>
          </cell>
          <cell r="K93">
            <v>5.4</v>
          </cell>
          <cell r="L93">
            <v>70</v>
          </cell>
          <cell r="M93">
            <v>156.15459951165255</v>
          </cell>
          <cell r="N93">
            <v>31200</v>
          </cell>
          <cell r="O93">
            <v>2.6</v>
          </cell>
          <cell r="P93">
            <v>6</v>
          </cell>
          <cell r="Q93">
            <v>31</v>
          </cell>
          <cell r="R93">
            <v>1</v>
          </cell>
          <cell r="S93">
            <v>0.625</v>
          </cell>
          <cell r="T93">
            <v>0.75</v>
          </cell>
          <cell r="U93">
            <v>474.452</v>
          </cell>
          <cell r="V93">
            <v>1.108139024874349</v>
          </cell>
          <cell r="W93">
            <v>0.18664965889747975</v>
          </cell>
          <cell r="X93">
            <v>155.5124655496216</v>
          </cell>
          <cell r="Y93">
            <v>154.87033158759067</v>
          </cell>
          <cell r="AB93">
            <v>1.4906550913607153E-2</v>
          </cell>
          <cell r="AC93">
            <v>3.8239712657452893E-2</v>
          </cell>
          <cell r="AD93">
            <v>9.3489556404991045</v>
          </cell>
          <cell r="AE93">
            <v>1.207879545019005</v>
          </cell>
          <cell r="AF93">
            <v>1.4881572080620151</v>
          </cell>
          <cell r="AG93">
            <v>515.69519053479087</v>
          </cell>
          <cell r="AH93">
            <v>691.86618965962919</v>
          </cell>
          <cell r="AI93">
            <v>2</v>
          </cell>
          <cell r="AJ93">
            <v>336703.27725589881</v>
          </cell>
          <cell r="AK93">
            <v>250.19517370532702</v>
          </cell>
          <cell r="AL93">
            <v>8.0190760802989428E-3</v>
          </cell>
          <cell r="AM93">
            <v>1501.171042231962</v>
          </cell>
        </row>
        <row r="94">
          <cell r="B94" t="str">
            <v>HiPLiq</v>
          </cell>
          <cell r="C94" t="str">
            <v>Branch</v>
          </cell>
          <cell r="D94" t="str">
            <v>x</v>
          </cell>
          <cell r="E94" t="str">
            <v>B</v>
          </cell>
          <cell r="F94">
            <v>25</v>
          </cell>
          <cell r="G94">
            <v>125</v>
          </cell>
          <cell r="H94">
            <v>25</v>
          </cell>
          <cell r="I94">
            <v>127</v>
          </cell>
          <cell r="J94">
            <v>5.4</v>
          </cell>
          <cell r="K94">
            <v>5.4</v>
          </cell>
          <cell r="L94">
            <v>70</v>
          </cell>
          <cell r="M94">
            <v>119.6</v>
          </cell>
          <cell r="N94">
            <v>13200.000000000002</v>
          </cell>
          <cell r="O94">
            <v>1.1000000000000001</v>
          </cell>
          <cell r="P94">
            <v>8</v>
          </cell>
          <cell r="Q94">
            <v>52</v>
          </cell>
          <cell r="R94">
            <v>1</v>
          </cell>
          <cell r="S94">
            <v>0.25</v>
          </cell>
          <cell r="T94">
            <v>0.375</v>
          </cell>
          <cell r="U94">
            <v>462.637</v>
          </cell>
          <cell r="V94">
            <v>12.351822544966785</v>
          </cell>
          <cell r="W94">
            <v>2.1345640632609246</v>
          </cell>
          <cell r="X94">
            <v>118.72543927357989</v>
          </cell>
          <cell r="Y94">
            <v>117.85087854715981</v>
          </cell>
          <cell r="AB94">
            <v>3.5264545420164994E-2</v>
          </cell>
          <cell r="AC94">
            <v>2.6073556149103221E-2</v>
          </cell>
          <cell r="AD94">
            <v>10.590508807326579</v>
          </cell>
          <cell r="AE94">
            <v>2.3786822109658314</v>
          </cell>
          <cell r="AF94">
            <v>1.6058129230530094</v>
          </cell>
          <cell r="AG94">
            <v>218.17873445702693</v>
          </cell>
          <cell r="AH94">
            <v>335.73366731487243</v>
          </cell>
          <cell r="AI94">
            <v>3</v>
          </cell>
          <cell r="AJ94">
            <v>85239.386876971126</v>
          </cell>
          <cell r="AK94">
            <v>194.95183944047361</v>
          </cell>
          <cell r="AL94">
            <v>1.4769078745490423E-2</v>
          </cell>
        </row>
        <row r="95">
          <cell r="B95" t="str">
            <v>HiPLiq</v>
          </cell>
          <cell r="C95" t="str">
            <v>Branch</v>
          </cell>
          <cell r="D95" t="str">
            <v>x</v>
          </cell>
          <cell r="E95" t="str">
            <v>B</v>
          </cell>
          <cell r="F95">
            <v>25</v>
          </cell>
          <cell r="G95">
            <v>125</v>
          </cell>
          <cell r="H95">
            <v>25</v>
          </cell>
          <cell r="I95">
            <v>127</v>
          </cell>
          <cell r="J95">
            <v>5.4</v>
          </cell>
          <cell r="K95">
            <v>5.4</v>
          </cell>
          <cell r="L95">
            <v>70</v>
          </cell>
          <cell r="M95">
            <v>119.6</v>
          </cell>
          <cell r="N95">
            <v>31200</v>
          </cell>
          <cell r="O95">
            <v>2.6</v>
          </cell>
          <cell r="P95">
            <v>6</v>
          </cell>
          <cell r="Q95">
            <v>31</v>
          </cell>
          <cell r="R95">
            <v>1</v>
          </cell>
          <cell r="S95">
            <v>0.375</v>
          </cell>
          <cell r="T95">
            <v>0.375</v>
          </cell>
          <cell r="U95">
            <v>462.637</v>
          </cell>
          <cell r="V95">
            <v>3.1700916939089483</v>
          </cell>
          <cell r="W95">
            <v>0.54459572133806944</v>
          </cell>
          <cell r="X95">
            <v>119.32560890506805</v>
          </cell>
          <cell r="Y95">
            <v>119.05121781013611</v>
          </cell>
          <cell r="AB95">
            <v>1.1064157053707446E-2</v>
          </cell>
          <cell r="AC95">
            <v>1.9487048614280689E-2</v>
          </cell>
          <cell r="AD95">
            <v>8.3927796615848838</v>
          </cell>
          <cell r="AE95">
            <v>2.1221434124463068</v>
          </cell>
          <cell r="AF95">
            <v>1.5999415650768527</v>
          </cell>
          <cell r="AG95">
            <v>515.69519053479087</v>
          </cell>
          <cell r="AH95">
            <v>293.1950296948454</v>
          </cell>
          <cell r="AI95">
            <v>3</v>
          </cell>
          <cell r="AJ95">
            <v>122926.34951163355</v>
          </cell>
          <cell r="AK95">
            <v>145.15080439753635</v>
          </cell>
          <cell r="AL95">
            <v>4.6522693717159086E-3</v>
          </cell>
        </row>
        <row r="96">
          <cell r="B96" t="str">
            <v>HiPLiq</v>
          </cell>
          <cell r="C96" t="str">
            <v>Trunk</v>
          </cell>
          <cell r="D96" t="str">
            <v>x</v>
          </cell>
          <cell r="E96" t="str">
            <v>T</v>
          </cell>
          <cell r="F96">
            <v>25</v>
          </cell>
          <cell r="G96">
            <v>125</v>
          </cell>
          <cell r="H96">
            <v>25</v>
          </cell>
          <cell r="I96">
            <v>127</v>
          </cell>
          <cell r="J96">
            <v>5.4</v>
          </cell>
          <cell r="K96">
            <v>5.4</v>
          </cell>
          <cell r="L96">
            <v>70</v>
          </cell>
          <cell r="M96">
            <v>118.61830856775123</v>
          </cell>
          <cell r="N96">
            <v>292800</v>
          </cell>
          <cell r="O96">
            <v>24.4</v>
          </cell>
          <cell r="P96">
            <v>1</v>
          </cell>
          <cell r="Q96">
            <v>90</v>
          </cell>
          <cell r="R96">
            <v>1</v>
          </cell>
          <cell r="S96">
            <v>0.75</v>
          </cell>
          <cell r="T96">
            <v>0.5</v>
          </cell>
          <cell r="U96">
            <v>462.637</v>
          </cell>
          <cell r="V96">
            <v>13.04173781224106</v>
          </cell>
          <cell r="W96">
            <v>2.2554745552472895</v>
          </cell>
          <cell r="X96">
            <v>118.50677207509887</v>
          </cell>
          <cell r="Y96">
            <v>118.39523558244649</v>
          </cell>
          <cell r="AB96">
            <v>4.5882506380054977E-3</v>
          </cell>
          <cell r="AC96">
            <v>6.078171060674634E-3</v>
          </cell>
          <cell r="AD96">
            <v>6.472878852086458</v>
          </cell>
          <cell r="AE96">
            <v>1.4552819596340785</v>
          </cell>
          <cell r="AF96">
            <v>1.4998443071140781</v>
          </cell>
          <cell r="AG96">
            <v>4839.6010188649607</v>
          </cell>
          <cell r="AH96">
            <v>577.87779201588671</v>
          </cell>
          <cell r="AI96">
            <v>3</v>
          </cell>
          <cell r="AJ96">
            <v>525802.88998330408</v>
          </cell>
          <cell r="AK96">
            <v>550.22312816772865</v>
          </cell>
          <cell r="AL96">
            <v>1.8791773502996197E-3</v>
          </cell>
        </row>
        <row r="97">
          <cell r="B97" t="str">
            <v>HiPGas</v>
          </cell>
          <cell r="C97" t="str">
            <v>Trunk</v>
          </cell>
          <cell r="D97" t="str">
            <v>x</v>
          </cell>
          <cell r="E97" t="str">
            <v>T</v>
          </cell>
          <cell r="F97">
            <v>25</v>
          </cell>
          <cell r="G97">
            <v>125</v>
          </cell>
          <cell r="H97">
            <v>25</v>
          </cell>
          <cell r="I97">
            <v>126.40887084014388</v>
          </cell>
          <cell r="J97">
            <v>5.4</v>
          </cell>
          <cell r="K97">
            <v>8.7735014818690118</v>
          </cell>
          <cell r="L97">
            <v>70</v>
          </cell>
          <cell r="M97">
            <v>-999</v>
          </cell>
          <cell r="N97">
            <v>292800</v>
          </cell>
          <cell r="O97">
            <v>24.4</v>
          </cell>
          <cell r="P97">
            <v>1</v>
          </cell>
          <cell r="Q97">
            <v>90</v>
          </cell>
          <cell r="R97">
            <v>1</v>
          </cell>
          <cell r="S97">
            <v>1.2031108812496001</v>
          </cell>
          <cell r="T97">
            <v>0.75</v>
          </cell>
          <cell r="U97">
            <v>470.94246617793419</v>
          </cell>
          <cell r="V97">
            <v>6.8881643679305968</v>
          </cell>
          <cell r="W97">
            <v>1.1677511038383983</v>
          </cell>
          <cell r="X97">
            <v>156.21817288428281</v>
          </cell>
          <cell r="Y97">
            <v>155.90574239161725</v>
          </cell>
          <cell r="AB97">
            <v>7.2212715611038591E-3</v>
          </cell>
          <cell r="AC97">
            <v>1.15833070719524E-2</v>
          </cell>
          <cell r="AD97">
            <v>6.1840685835677105</v>
          </cell>
          <cell r="AE97">
            <v>0.9492599090038375</v>
          </cell>
          <cell r="AF97">
            <v>1.4886149398806365</v>
          </cell>
          <cell r="AG97">
            <v>4707.8341176947133</v>
          </cell>
          <cell r="AH97">
            <v>1593.0423358575545</v>
          </cell>
          <cell r="AI97">
            <v>3</v>
          </cell>
          <cell r="AJ97">
            <v>1528806.1933969352</v>
          </cell>
          <cell r="AK97">
            <v>1086.0318240790016</v>
          </cell>
          <cell r="AL97">
            <v>3.7091250822370273E-3</v>
          </cell>
          <cell r="AM97">
            <v>1086.0318240790016</v>
          </cell>
        </row>
        <row r="98">
          <cell r="B98" t="str">
            <v>HiPGas</v>
          </cell>
          <cell r="C98" t="str">
            <v>Branch</v>
          </cell>
          <cell r="D98" t="str">
            <v>x</v>
          </cell>
          <cell r="E98" t="str">
            <v>B</v>
          </cell>
          <cell r="F98">
            <v>25</v>
          </cell>
          <cell r="G98">
            <v>125</v>
          </cell>
          <cell r="H98">
            <v>25</v>
          </cell>
          <cell r="I98">
            <v>126.40887084014388</v>
          </cell>
          <cell r="J98">
            <v>5.4</v>
          </cell>
          <cell r="K98">
            <v>8.7735014818690118</v>
          </cell>
          <cell r="L98">
            <v>70</v>
          </cell>
          <cell r="M98">
            <v>155.90574239161725</v>
          </cell>
          <cell r="N98">
            <v>13200.000000000002</v>
          </cell>
          <cell r="O98">
            <v>1.1000000000000001</v>
          </cell>
          <cell r="P98">
            <v>8</v>
          </cell>
          <cell r="Q98">
            <v>52</v>
          </cell>
          <cell r="R98">
            <v>1</v>
          </cell>
          <cell r="S98">
            <v>0.5</v>
          </cell>
          <cell r="T98">
            <v>0.75</v>
          </cell>
          <cell r="U98">
            <v>470.94246617793419</v>
          </cell>
          <cell r="V98">
            <v>1.2101156015261909</v>
          </cell>
          <cell r="W98">
            <v>0.20382610771873999</v>
          </cell>
          <cell r="X98">
            <v>153.65199876827432</v>
          </cell>
          <cell r="Y98">
            <v>151.39825514493143</v>
          </cell>
          <cell r="AB98">
            <v>5.2470150669760907E-2</v>
          </cell>
          <cell r="AC98">
            <v>6.362076164105944E-2</v>
          </cell>
          <cell r="AD98">
            <v>10.590508807326579</v>
          </cell>
          <cell r="AE98">
            <v>1.2845275799284068</v>
          </cell>
          <cell r="AF98">
            <v>1.4868184591327065</v>
          </cell>
          <cell r="AG98">
            <v>212.23842333869612</v>
          </cell>
          <cell r="AH98">
            <v>468.42597431069692</v>
          </cell>
          <cell r="AI98">
            <v>3</v>
          </cell>
          <cell r="AJ98">
            <v>178198.91020239663</v>
          </cell>
          <cell r="AK98">
            <v>364.26636560897623</v>
          </cell>
          <cell r="AL98">
            <v>2.7595936788558803E-2</v>
          </cell>
          <cell r="AM98">
            <v>2914.1309248718098</v>
          </cell>
        </row>
        <row r="99">
          <cell r="B99" t="str">
            <v>HiPGas</v>
          </cell>
          <cell r="C99" t="str">
            <v>Branch</v>
          </cell>
          <cell r="D99" t="str">
            <v>x</v>
          </cell>
          <cell r="E99" t="str">
            <v>B</v>
          </cell>
          <cell r="F99">
            <v>25</v>
          </cell>
          <cell r="G99">
            <v>125</v>
          </cell>
          <cell r="H99">
            <v>25</v>
          </cell>
          <cell r="I99">
            <v>126.40887084014388</v>
          </cell>
          <cell r="J99">
            <v>5.4</v>
          </cell>
          <cell r="K99">
            <v>8.7735014818690118</v>
          </cell>
          <cell r="L99">
            <v>70</v>
          </cell>
          <cell r="M99">
            <v>155.90574239161725</v>
          </cell>
          <cell r="N99">
            <v>31200</v>
          </cell>
          <cell r="O99">
            <v>2.6</v>
          </cell>
          <cell r="P99">
            <v>6</v>
          </cell>
          <cell r="Q99">
            <v>31</v>
          </cell>
          <cell r="R99">
            <v>1</v>
          </cell>
          <cell r="S99">
            <v>0.625</v>
          </cell>
          <cell r="T99">
            <v>0.75</v>
          </cell>
          <cell r="U99">
            <v>470.94246617793419</v>
          </cell>
          <cell r="V99">
            <v>1.0637782283831971</v>
          </cell>
          <cell r="W99">
            <v>0.1791777376424335</v>
          </cell>
          <cell r="X99">
            <v>155.24319785213447</v>
          </cell>
          <cell r="Y99">
            <v>154.58065331265172</v>
          </cell>
          <cell r="AB99">
            <v>1.5424918545315247E-2</v>
          </cell>
          <cell r="AC99">
            <v>3.9275847777939348E-2</v>
          </cell>
          <cell r="AD99">
            <v>9.3489556404991045</v>
          </cell>
          <cell r="AE99">
            <v>1.2082802492793472</v>
          </cell>
          <cell r="AF99">
            <v>1.4876636876774145</v>
          </cell>
          <cell r="AG99">
            <v>501.65445516419078</v>
          </cell>
          <cell r="AH99">
            <v>680.14753577275098</v>
          </cell>
          <cell r="AI99">
            <v>2</v>
          </cell>
          <cell r="AJ99">
            <v>328242.91700387408</v>
          </cell>
          <cell r="AK99">
            <v>249.37318863493624</v>
          </cell>
          <cell r="AL99">
            <v>7.9927304049659045E-3</v>
          </cell>
          <cell r="AM99">
            <v>1496.2391318096174</v>
          </cell>
        </row>
        <row r="100">
          <cell r="B100" t="str">
            <v>HiPLiq</v>
          </cell>
          <cell r="C100" t="str">
            <v>Branch</v>
          </cell>
          <cell r="D100" t="str">
            <v>x</v>
          </cell>
          <cell r="E100" t="str">
            <v>B</v>
          </cell>
          <cell r="F100">
            <v>25</v>
          </cell>
          <cell r="G100">
            <v>125</v>
          </cell>
          <cell r="H100">
            <v>25</v>
          </cell>
          <cell r="I100">
            <v>126.40887084014388</v>
          </cell>
          <cell r="J100">
            <v>5.4</v>
          </cell>
          <cell r="K100">
            <v>8.7735014818690118</v>
          </cell>
          <cell r="L100">
            <v>70</v>
          </cell>
          <cell r="M100">
            <v>116.226498518131</v>
          </cell>
          <cell r="N100">
            <v>13200.000000000002</v>
          </cell>
          <cell r="O100">
            <v>1.1000000000000001</v>
          </cell>
          <cell r="P100">
            <v>8</v>
          </cell>
          <cell r="Q100">
            <v>52</v>
          </cell>
          <cell r="R100">
            <v>1</v>
          </cell>
          <cell r="S100">
            <v>0.25</v>
          </cell>
          <cell r="T100">
            <v>0.375</v>
          </cell>
          <cell r="U100">
            <v>462.637</v>
          </cell>
          <cell r="V100">
            <v>11.637268673730905</v>
          </cell>
          <cell r="W100">
            <v>2.0093355544568681</v>
          </cell>
          <cell r="X100">
            <v>115.35636046416812</v>
          </cell>
          <cell r="Y100">
            <v>114.48622241020524</v>
          </cell>
          <cell r="AB100">
            <v>3.7646721333288502E-2</v>
          </cell>
          <cell r="AC100">
            <v>2.7163646579813037E-2</v>
          </cell>
          <cell r="AD100">
            <v>10.590508807326579</v>
          </cell>
          <cell r="AE100">
            <v>2.3972536697238933</v>
          </cell>
          <cell r="AF100">
            <v>1.5933727341609107</v>
          </cell>
          <cell r="AG100">
            <v>212.23842333869612</v>
          </cell>
          <cell r="AH100">
            <v>321.06856705690723</v>
          </cell>
          <cell r="AI100">
            <v>3</v>
          </cell>
          <cell r="AJ100">
            <v>80004.843456179849</v>
          </cell>
          <cell r="AK100">
            <v>181.19514052647475</v>
          </cell>
          <cell r="AL100">
            <v>1.3726904585338994E-2</v>
          </cell>
        </row>
        <row r="101">
          <cell r="B101" t="str">
            <v>HiPLiq</v>
          </cell>
          <cell r="C101" t="str">
            <v>Branch</v>
          </cell>
          <cell r="D101" t="str">
            <v>x</v>
          </cell>
          <cell r="E101" t="str">
            <v>B</v>
          </cell>
          <cell r="F101">
            <v>25</v>
          </cell>
          <cell r="G101">
            <v>125</v>
          </cell>
          <cell r="H101">
            <v>25</v>
          </cell>
          <cell r="I101">
            <v>126.40887084014388</v>
          </cell>
          <cell r="J101">
            <v>5.4</v>
          </cell>
          <cell r="K101">
            <v>8.7735014818690118</v>
          </cell>
          <cell r="L101">
            <v>70</v>
          </cell>
          <cell r="M101">
            <v>116.226498518131</v>
          </cell>
          <cell r="N101">
            <v>31200</v>
          </cell>
          <cell r="O101">
            <v>2.6</v>
          </cell>
          <cell r="P101">
            <v>6</v>
          </cell>
          <cell r="Q101">
            <v>31</v>
          </cell>
          <cell r="R101">
            <v>1</v>
          </cell>
          <cell r="S101">
            <v>0.375</v>
          </cell>
          <cell r="T101">
            <v>0.375</v>
          </cell>
          <cell r="U101">
            <v>462.637</v>
          </cell>
          <cell r="V101">
            <v>2.9846708200263308</v>
          </cell>
          <cell r="W101">
            <v>0.51274193781588906</v>
          </cell>
          <cell r="X101">
            <v>115.95357543882331</v>
          </cell>
          <cell r="Y101">
            <v>115.68065235951562</v>
          </cell>
          <cell r="AB101">
            <v>1.180807926434857E-2</v>
          </cell>
          <cell r="AC101">
            <v>2.0296352216337455E-2</v>
          </cell>
          <cell r="AD101">
            <v>8.3927796615848838</v>
          </cell>
          <cell r="AE101">
            <v>2.1391007997300231</v>
          </cell>
          <cell r="AF101">
            <v>1.5872582783641613</v>
          </cell>
          <cell r="AG101">
            <v>501.65445516419078</v>
          </cell>
          <cell r="AH101">
            <v>280.41224056607251</v>
          </cell>
          <cell r="AI101">
            <v>3</v>
          </cell>
          <cell r="AJ101">
            <v>115376.85768262586</v>
          </cell>
          <cell r="AK101">
            <v>135.00002076600882</v>
          </cell>
          <cell r="AL101">
            <v>4.3269237425002825E-3</v>
          </cell>
        </row>
        <row r="102">
          <cell r="B102" t="str">
            <v>HiPLiq</v>
          </cell>
          <cell r="C102" t="str">
            <v>Trunk</v>
          </cell>
          <cell r="D102" t="str">
            <v>x</v>
          </cell>
          <cell r="E102" t="str">
            <v>T</v>
          </cell>
          <cell r="F102">
            <v>25</v>
          </cell>
          <cell r="G102">
            <v>125</v>
          </cell>
          <cell r="H102">
            <v>25</v>
          </cell>
          <cell r="I102">
            <v>126.40887084014388</v>
          </cell>
          <cell r="J102">
            <v>5.4</v>
          </cell>
          <cell r="K102">
            <v>8.7735014818690118</v>
          </cell>
          <cell r="L102">
            <v>70</v>
          </cell>
          <cell r="M102">
            <v>115.24987434501026</v>
          </cell>
          <cell r="N102">
            <v>292800</v>
          </cell>
          <cell r="O102">
            <v>24.4</v>
          </cell>
          <cell r="P102">
            <v>1</v>
          </cell>
          <cell r="Q102">
            <v>90</v>
          </cell>
          <cell r="R102">
            <v>1</v>
          </cell>
          <cell r="S102">
            <v>0.75</v>
          </cell>
          <cell r="T102">
            <v>0.5</v>
          </cell>
          <cell r="U102">
            <v>462.637</v>
          </cell>
          <cell r="V102">
            <v>12.234817658693697</v>
          </cell>
          <cell r="W102">
            <v>2.1140584750602329</v>
          </cell>
          <cell r="X102">
            <v>115.13886988445057</v>
          </cell>
          <cell r="Y102">
            <v>115.02786542389089</v>
          </cell>
          <cell r="AB102">
            <v>4.9062881241755951E-3</v>
          </cell>
          <cell r="AC102">
            <v>6.3327989720426033E-3</v>
          </cell>
          <cell r="AD102">
            <v>6.472878852086458</v>
          </cell>
          <cell r="AE102">
            <v>1.4647588631965505</v>
          </cell>
          <cell r="AF102">
            <v>1.4901404027961866</v>
          </cell>
          <cell r="AG102">
            <v>4707.8341176947133</v>
          </cell>
          <cell r="AH102">
            <v>552.6128017871298</v>
          </cell>
          <cell r="AI102">
            <v>2</v>
          </cell>
          <cell r="AJ102">
            <v>493495.13551225385</v>
          </cell>
          <cell r="AK102">
            <v>511.39289765863265</v>
          </cell>
          <cell r="AL102">
            <v>1.746560442823199E-3</v>
          </cell>
        </row>
        <row r="103">
          <cell r="B103" t="str">
            <v>25_125_1</v>
          </cell>
          <cell r="F103">
            <v>25</v>
          </cell>
          <cell r="G103">
            <v>125</v>
          </cell>
          <cell r="R103">
            <v>1</v>
          </cell>
          <cell r="W103">
            <v>1.3558184175739258</v>
          </cell>
          <cell r="AM103">
            <v>5496.4018807604289</v>
          </cell>
          <cell r="AN103">
            <v>1.8771864346859388E-2</v>
          </cell>
        </row>
        <row r="104">
          <cell r="AM104">
            <v>5450.1095381857958</v>
          </cell>
          <cell r="AN104">
            <v>1.861376208396788E-2</v>
          </cell>
        </row>
        <row r="105">
          <cell r="B105" t="str">
            <v>HiPGas</v>
          </cell>
          <cell r="C105" t="str">
            <v>Trunk</v>
          </cell>
          <cell r="D105" t="str">
            <v>x</v>
          </cell>
          <cell r="E105" t="str">
            <v>T</v>
          </cell>
          <cell r="F105">
            <v>25</v>
          </cell>
          <cell r="G105">
            <v>125</v>
          </cell>
          <cell r="H105">
            <v>25</v>
          </cell>
          <cell r="I105">
            <v>127</v>
          </cell>
          <cell r="J105">
            <v>5.4</v>
          </cell>
          <cell r="K105">
            <v>5.4</v>
          </cell>
          <cell r="L105">
            <v>70</v>
          </cell>
          <cell r="M105">
            <v>-999</v>
          </cell>
          <cell r="N105">
            <v>292800</v>
          </cell>
          <cell r="O105">
            <v>24.4</v>
          </cell>
          <cell r="P105">
            <v>1</v>
          </cell>
          <cell r="Q105">
            <v>90</v>
          </cell>
          <cell r="R105">
            <v>0.8</v>
          </cell>
          <cell r="S105">
            <v>1.2031108812496001</v>
          </cell>
          <cell r="T105">
            <v>0.75</v>
          </cell>
          <cell r="U105">
            <v>474.452</v>
          </cell>
          <cell r="V105">
            <v>4.6709710180020751</v>
          </cell>
          <cell r="W105">
            <v>0.78675610880951297</v>
          </cell>
          <cell r="X105">
            <v>156.38360199578284</v>
          </cell>
          <cell r="Y105">
            <v>156.00713306642066</v>
          </cell>
          <cell r="AB105">
            <v>8.6783914615974345E-3</v>
          </cell>
          <cell r="AC105">
            <v>1.345203626872612E-2</v>
          </cell>
          <cell r="AD105">
            <v>6.1840685835677105</v>
          </cell>
          <cell r="AE105">
            <v>0.94899480572607187</v>
          </cell>
          <cell r="AF105">
            <v>1.4890307869406121</v>
          </cell>
          <cell r="AG105">
            <v>3871.6808150919687</v>
          </cell>
          <cell r="AH105">
            <v>1290.4713376956443</v>
          </cell>
          <cell r="AI105">
            <v>3</v>
          </cell>
          <cell r="AJ105">
            <v>1253877.3159890934</v>
          </cell>
          <cell r="AK105">
            <v>1087.8693315084506</v>
          </cell>
          <cell r="AL105">
            <v>4.6442509029561586E-3</v>
          </cell>
          <cell r="AM105">
            <v>1087.8693315084506</v>
          </cell>
        </row>
        <row r="106">
          <cell r="B106" t="str">
            <v>HiPGas</v>
          </cell>
          <cell r="C106" t="str">
            <v>Branch</v>
          </cell>
          <cell r="D106" t="str">
            <v>x</v>
          </cell>
          <cell r="E106" t="str">
            <v>B</v>
          </cell>
          <cell r="F106">
            <v>25</v>
          </cell>
          <cell r="G106">
            <v>125</v>
          </cell>
          <cell r="H106">
            <v>25</v>
          </cell>
          <cell r="I106">
            <v>127</v>
          </cell>
          <cell r="J106">
            <v>5.4</v>
          </cell>
          <cell r="K106">
            <v>5.4</v>
          </cell>
          <cell r="L106">
            <v>70</v>
          </cell>
          <cell r="M106">
            <v>156.00713306642066</v>
          </cell>
          <cell r="N106">
            <v>13200.000000000002</v>
          </cell>
          <cell r="O106">
            <v>1.1000000000000001</v>
          </cell>
          <cell r="P106">
            <v>8</v>
          </cell>
          <cell r="Q106">
            <v>52</v>
          </cell>
          <cell r="R106">
            <v>0.8</v>
          </cell>
          <cell r="S106">
            <v>0.5</v>
          </cell>
          <cell r="T106">
            <v>0.75</v>
          </cell>
          <cell r="U106">
            <v>474.452</v>
          </cell>
          <cell r="V106">
            <v>0.83494880024427542</v>
          </cell>
          <cell r="W106">
            <v>0.14063479876102747</v>
          </cell>
          <cell r="X106">
            <v>153.31728178738237</v>
          </cell>
          <cell r="Y106">
            <v>150.62743050834408</v>
          </cell>
          <cell r="AB106">
            <v>6.2549492888247071E-2</v>
          </cell>
          <cell r="AC106">
            <v>7.3799263500847159E-2</v>
          </cell>
          <cell r="AD106">
            <v>10.590508807326579</v>
          </cell>
          <cell r="AE106">
            <v>1.2844806776645816</v>
          </cell>
          <cell r="AF106">
            <v>1.4868727496742795</v>
          </cell>
          <cell r="AG106">
            <v>174.54298756562156</v>
          </cell>
          <cell r="AH106">
            <v>379.4553007313736</v>
          </cell>
          <cell r="AI106">
            <v>3</v>
          </cell>
          <cell r="AJ106">
            <v>146237.68992287407</v>
          </cell>
          <cell r="AK106">
            <v>362.46293186647847</v>
          </cell>
          <cell r="AL106">
            <v>3.4324141275234699E-2</v>
          </cell>
          <cell r="AM106">
            <v>2899.7034549318278</v>
          </cell>
        </row>
        <row r="107">
          <cell r="B107" t="str">
            <v>HiPGas</v>
          </cell>
          <cell r="C107" t="str">
            <v>Branch</v>
          </cell>
          <cell r="D107" t="str">
            <v>x</v>
          </cell>
          <cell r="E107" t="str">
            <v>B</v>
          </cell>
          <cell r="F107">
            <v>25</v>
          </cell>
          <cell r="G107">
            <v>125</v>
          </cell>
          <cell r="H107">
            <v>25</v>
          </cell>
          <cell r="I107">
            <v>127</v>
          </cell>
          <cell r="J107">
            <v>5.4</v>
          </cell>
          <cell r="K107">
            <v>5.4</v>
          </cell>
          <cell r="L107">
            <v>70</v>
          </cell>
          <cell r="M107">
            <v>156.00713306642066</v>
          </cell>
          <cell r="N107">
            <v>31200</v>
          </cell>
          <cell r="O107">
            <v>2.6</v>
          </cell>
          <cell r="P107">
            <v>6</v>
          </cell>
          <cell r="Q107">
            <v>31</v>
          </cell>
          <cell r="R107">
            <v>0.8</v>
          </cell>
          <cell r="S107">
            <v>0.625</v>
          </cell>
          <cell r="T107">
            <v>0.75</v>
          </cell>
          <cell r="U107">
            <v>474.452</v>
          </cell>
          <cell r="V107">
            <v>0.7319675977358272</v>
          </cell>
          <cell r="W107">
            <v>0.12328913554587473</v>
          </cell>
          <cell r="X107">
            <v>155.21102268244482</v>
          </cell>
          <cell r="Y107">
            <v>154.41491229846895</v>
          </cell>
          <cell r="AB107">
            <v>1.8512659487464722E-2</v>
          </cell>
          <cell r="AC107">
            <v>4.5622281101531367E-2</v>
          </cell>
          <cell r="AD107">
            <v>9.3489556404991045</v>
          </cell>
          <cell r="AE107">
            <v>1.2071377027550385</v>
          </cell>
          <cell r="AF107">
            <v>1.4890717498825936</v>
          </cell>
          <cell r="AG107">
            <v>412.55615242783273</v>
          </cell>
          <cell r="AH107">
            <v>551.90928404838667</v>
          </cell>
          <cell r="AI107">
            <v>3</v>
          </cell>
          <cell r="AJ107">
            <v>269384.65289355547</v>
          </cell>
          <cell r="AK107">
            <v>249.15447051948516</v>
          </cell>
          <cell r="AL107">
            <v>9.9821502611973228E-3</v>
          </cell>
          <cell r="AM107">
            <v>1494.926823116911</v>
          </cell>
        </row>
        <row r="108">
          <cell r="B108" t="str">
            <v>HiPLiq</v>
          </cell>
          <cell r="C108" t="str">
            <v>Branch</v>
          </cell>
          <cell r="D108" t="str">
            <v>x</v>
          </cell>
          <cell r="E108" t="str">
            <v>B</v>
          </cell>
          <cell r="F108">
            <v>25</v>
          </cell>
          <cell r="G108">
            <v>125</v>
          </cell>
          <cell r="H108">
            <v>25</v>
          </cell>
          <cell r="I108">
            <v>127</v>
          </cell>
          <cell r="J108">
            <v>5.4</v>
          </cell>
          <cell r="K108">
            <v>5.4</v>
          </cell>
          <cell r="L108">
            <v>70</v>
          </cell>
          <cell r="M108">
            <v>119.6</v>
          </cell>
          <cell r="N108">
            <v>13200.000000000002</v>
          </cell>
          <cell r="O108">
            <v>1.1000000000000001</v>
          </cell>
          <cell r="P108">
            <v>8</v>
          </cell>
          <cell r="Q108">
            <v>52</v>
          </cell>
          <cell r="R108">
            <v>0.8</v>
          </cell>
          <cell r="S108">
            <v>0.25</v>
          </cell>
          <cell r="T108">
            <v>0.375</v>
          </cell>
          <cell r="U108">
            <v>462.637</v>
          </cell>
          <cell r="V108">
            <v>8.2638417205099657</v>
          </cell>
          <cell r="W108">
            <v>1.4238836926097349</v>
          </cell>
          <cell r="X108">
            <v>118.50798669176052</v>
          </cell>
          <cell r="Y108">
            <v>117.41597338352106</v>
          </cell>
          <cell r="AB108">
            <v>4.4032794687075216E-2</v>
          </cell>
          <cell r="AC108">
            <v>3.1222963093850951E-2</v>
          </cell>
          <cell r="AD108">
            <v>10.590508807326579</v>
          </cell>
          <cell r="AE108">
            <v>2.3787858575916756</v>
          </cell>
          <cell r="AF108">
            <v>1.6057429558087195</v>
          </cell>
          <cell r="AG108">
            <v>174.54298756562156</v>
          </cell>
          <cell r="AH108">
            <v>268.19239450822272</v>
          </cell>
          <cell r="AI108">
            <v>3</v>
          </cell>
          <cell r="AJ108">
            <v>67983.765653862094</v>
          </cell>
          <cell r="AK108">
            <v>193.9914401574637</v>
          </cell>
          <cell r="AL108">
            <v>1.8370401530062846E-2</v>
          </cell>
        </row>
        <row r="109">
          <cell r="B109" t="str">
            <v>HiPLiq</v>
          </cell>
          <cell r="C109" t="str">
            <v>Branch</v>
          </cell>
          <cell r="D109" t="str">
            <v>x</v>
          </cell>
          <cell r="E109" t="str">
            <v>B</v>
          </cell>
          <cell r="F109">
            <v>25</v>
          </cell>
          <cell r="G109">
            <v>125</v>
          </cell>
          <cell r="H109">
            <v>25</v>
          </cell>
          <cell r="I109">
            <v>127</v>
          </cell>
          <cell r="J109">
            <v>5.4</v>
          </cell>
          <cell r="K109">
            <v>5.4</v>
          </cell>
          <cell r="L109">
            <v>70</v>
          </cell>
          <cell r="M109">
            <v>119.6</v>
          </cell>
          <cell r="N109">
            <v>31200</v>
          </cell>
          <cell r="O109">
            <v>2.6</v>
          </cell>
          <cell r="P109">
            <v>6</v>
          </cell>
          <cell r="Q109">
            <v>31</v>
          </cell>
          <cell r="R109">
            <v>0.8</v>
          </cell>
          <cell r="S109">
            <v>0.375</v>
          </cell>
          <cell r="T109">
            <v>0.375</v>
          </cell>
          <cell r="U109">
            <v>462.637</v>
          </cell>
          <cell r="V109">
            <v>2.1164461490365891</v>
          </cell>
          <cell r="W109">
            <v>0.36358806889478501</v>
          </cell>
          <cell r="X109">
            <v>119.25722674909377</v>
          </cell>
          <cell r="Y109">
            <v>118.91445349818756</v>
          </cell>
          <cell r="AB109">
            <v>1.3821502052670076E-2</v>
          </cell>
          <cell r="AC109">
            <v>2.3307559216086782E-2</v>
          </cell>
          <cell r="AD109">
            <v>8.3927796615848838</v>
          </cell>
          <cell r="AE109">
            <v>2.1222298772762644</v>
          </cell>
          <cell r="AF109">
            <v>1.5998763795487214</v>
          </cell>
          <cell r="AG109">
            <v>412.55615242783273</v>
          </cell>
          <cell r="AH109">
            <v>234.45206617960559</v>
          </cell>
          <cell r="AI109">
            <v>3</v>
          </cell>
          <cell r="AJ109">
            <v>98250.14657853519</v>
          </cell>
          <cell r="AK109">
            <v>144.89499286675965</v>
          </cell>
          <cell r="AL109">
            <v>5.8050878552387683E-3</v>
          </cell>
        </row>
        <row r="110">
          <cell r="B110" t="str">
            <v>HiPLiq</v>
          </cell>
          <cell r="C110" t="str">
            <v>Trunk</v>
          </cell>
          <cell r="D110" t="str">
            <v>x</v>
          </cell>
          <cell r="E110" t="str">
            <v>T</v>
          </cell>
          <cell r="F110">
            <v>25</v>
          </cell>
          <cell r="G110">
            <v>125</v>
          </cell>
          <cell r="H110">
            <v>25</v>
          </cell>
          <cell r="I110">
            <v>127</v>
          </cell>
          <cell r="J110">
            <v>5.4</v>
          </cell>
          <cell r="K110">
            <v>5.4</v>
          </cell>
          <cell r="L110">
            <v>70</v>
          </cell>
          <cell r="M110">
            <v>118.37401804699637</v>
          </cell>
          <cell r="N110">
            <v>292800</v>
          </cell>
          <cell r="O110">
            <v>24.4</v>
          </cell>
          <cell r="P110">
            <v>1</v>
          </cell>
          <cell r="Q110">
            <v>90</v>
          </cell>
          <cell r="R110">
            <v>0.8</v>
          </cell>
          <cell r="S110">
            <v>0.75</v>
          </cell>
          <cell r="T110">
            <v>0.5</v>
          </cell>
          <cell r="U110">
            <v>462.637</v>
          </cell>
          <cell r="V110">
            <v>8.5939831153039634</v>
          </cell>
          <cell r="W110">
            <v>1.4811700703286448</v>
          </cell>
          <cell r="X110">
            <v>118.23477722872833</v>
          </cell>
          <cell r="Y110">
            <v>118.0955364104603</v>
          </cell>
          <cell r="AB110">
            <v>5.7568431934994502E-3</v>
          </cell>
          <cell r="AC110">
            <v>7.2810457585348364E-3</v>
          </cell>
          <cell r="AD110">
            <v>6.472878852086458</v>
          </cell>
          <cell r="AE110">
            <v>1.4561180843543426</v>
          </cell>
          <cell r="AF110">
            <v>1.498983074144582</v>
          </cell>
          <cell r="AG110">
            <v>3871.6808150919687</v>
          </cell>
          <cell r="AH110">
            <v>461.48393264472861</v>
          </cell>
          <cell r="AI110">
            <v>3</v>
          </cell>
          <cell r="AJ110">
            <v>419096.30360009777</v>
          </cell>
          <cell r="AK110">
            <v>546.99670321185488</v>
          </cell>
          <cell r="AL110">
            <v>2.3351976742309378E-3</v>
          </cell>
        </row>
        <row r="111">
          <cell r="B111" t="str">
            <v>HiPGas</v>
          </cell>
          <cell r="C111" t="str">
            <v>Trunk</v>
          </cell>
          <cell r="D111" t="str">
            <v>x</v>
          </cell>
          <cell r="E111" t="str">
            <v>T</v>
          </cell>
          <cell r="F111">
            <v>25</v>
          </cell>
          <cell r="G111">
            <v>125</v>
          </cell>
          <cell r="H111">
            <v>25</v>
          </cell>
          <cell r="I111">
            <v>125.91630105731824</v>
          </cell>
          <cell r="J111">
            <v>5.4</v>
          </cell>
          <cell r="K111">
            <v>7.6271598395796421</v>
          </cell>
          <cell r="L111">
            <v>70</v>
          </cell>
          <cell r="M111">
            <v>-999</v>
          </cell>
          <cell r="N111">
            <v>292800</v>
          </cell>
          <cell r="O111">
            <v>24.4</v>
          </cell>
          <cell r="P111">
            <v>1</v>
          </cell>
          <cell r="Q111">
            <v>90</v>
          </cell>
          <cell r="R111">
            <v>0.8</v>
          </cell>
          <cell r="S111">
            <v>1.2031108812496001</v>
          </cell>
          <cell r="T111">
            <v>0.75</v>
          </cell>
          <cell r="U111">
            <v>468.02301761491657</v>
          </cell>
          <cell r="V111">
            <v>4.5993401311501021</v>
          </cell>
          <cell r="W111">
            <v>0.78246684776286202</v>
          </cell>
          <cell r="X111">
            <v>155.95316840247318</v>
          </cell>
          <cell r="Y111">
            <v>155.56661880987693</v>
          </cell>
          <cell r="AB111">
            <v>8.9541546248353976E-3</v>
          </cell>
          <cell r="AC111">
            <v>1.3770058447938537E-2</v>
          </cell>
          <cell r="AD111">
            <v>6.1840685835677105</v>
          </cell>
          <cell r="AE111">
            <v>0.94953855249929953</v>
          </cell>
          <cell r="AF111">
            <v>1.4881781036203778</v>
          </cell>
          <cell r="AG111">
            <v>3801.4377355047641</v>
          </cell>
          <cell r="AH111">
            <v>1292.4044559194888</v>
          </cell>
          <cell r="AI111">
            <v>3</v>
          </cell>
          <cell r="AJ111">
            <v>1235906.8656036002</v>
          </cell>
          <cell r="AK111">
            <v>1082.3177220893881</v>
          </cell>
          <cell r="AL111">
            <v>4.6205503846029209E-3</v>
          </cell>
          <cell r="AM111">
            <v>1082.3177220893881</v>
          </cell>
        </row>
        <row r="112">
          <cell r="B112" t="str">
            <v>HiPGas</v>
          </cell>
          <cell r="C112" t="str">
            <v>Branch</v>
          </cell>
          <cell r="D112" t="str">
            <v>x</v>
          </cell>
          <cell r="E112" t="str">
            <v>B</v>
          </cell>
          <cell r="F112">
            <v>25</v>
          </cell>
          <cell r="G112">
            <v>125</v>
          </cell>
          <cell r="H112">
            <v>25</v>
          </cell>
          <cell r="I112">
            <v>125.91630105731824</v>
          </cell>
          <cell r="J112">
            <v>5.4</v>
          </cell>
          <cell r="K112">
            <v>7.6271598395796421</v>
          </cell>
          <cell r="L112">
            <v>70</v>
          </cell>
          <cell r="M112">
            <v>155.56661880987693</v>
          </cell>
          <cell r="N112">
            <v>13200.000000000002</v>
          </cell>
          <cell r="O112">
            <v>1.1000000000000001</v>
          </cell>
          <cell r="P112">
            <v>8</v>
          </cell>
          <cell r="Q112">
            <v>52</v>
          </cell>
          <cell r="R112">
            <v>0.8</v>
          </cell>
          <cell r="S112">
            <v>0.5</v>
          </cell>
          <cell r="T112">
            <v>0.75</v>
          </cell>
          <cell r="U112">
            <v>468.02301761491657</v>
          </cell>
          <cell r="V112">
            <v>0.8231865897052556</v>
          </cell>
          <cell r="W112">
            <v>0.14004535381171479</v>
          </cell>
          <cell r="X112">
            <v>152.80572316668901</v>
          </cell>
          <cell r="Y112">
            <v>150.04482752350111</v>
          </cell>
          <cell r="AB112">
            <v>6.4532072941258067E-2</v>
          </cell>
          <cell r="AC112">
            <v>7.5591070729263118E-2</v>
          </cell>
          <cell r="AD112">
            <v>10.590508807326579</v>
          </cell>
          <cell r="AE112">
            <v>1.2852320089706011</v>
          </cell>
          <cell r="AF112">
            <v>1.4860035415958157</v>
          </cell>
          <cell r="AG112">
            <v>171.37629135472301</v>
          </cell>
          <cell r="AH112">
            <v>380.05438008027249</v>
          </cell>
          <cell r="AI112">
            <v>3</v>
          </cell>
          <cell r="AJ112">
            <v>144198.18004093983</v>
          </cell>
          <cell r="AK112">
            <v>360.15245669339396</v>
          </cell>
          <cell r="AL112">
            <v>3.4105346277783513E-2</v>
          </cell>
          <cell r="AM112">
            <v>2881.2196535471517</v>
          </cell>
        </row>
        <row r="113">
          <cell r="B113" t="str">
            <v>HiPGas</v>
          </cell>
          <cell r="C113" t="str">
            <v>Branch</v>
          </cell>
          <cell r="D113" t="str">
            <v>x</v>
          </cell>
          <cell r="E113" t="str">
            <v>B</v>
          </cell>
          <cell r="F113">
            <v>25</v>
          </cell>
          <cell r="G113">
            <v>125</v>
          </cell>
          <cell r="H113">
            <v>25</v>
          </cell>
          <cell r="I113">
            <v>125.91630105731824</v>
          </cell>
          <cell r="J113">
            <v>5.4</v>
          </cell>
          <cell r="K113">
            <v>7.6271598395796421</v>
          </cell>
          <cell r="L113">
            <v>70</v>
          </cell>
          <cell r="M113">
            <v>155.56661880987693</v>
          </cell>
          <cell r="N113">
            <v>31200</v>
          </cell>
          <cell r="O113">
            <v>2.6</v>
          </cell>
          <cell r="P113">
            <v>6</v>
          </cell>
          <cell r="Q113">
            <v>31</v>
          </cell>
          <cell r="R113">
            <v>0.8</v>
          </cell>
          <cell r="S113">
            <v>0.625</v>
          </cell>
          <cell r="T113">
            <v>0.75</v>
          </cell>
          <cell r="U113">
            <v>468.02301761491657</v>
          </cell>
          <cell r="V113">
            <v>0.72139001020152393</v>
          </cell>
          <cell r="W113">
            <v>0.12272711980291717</v>
          </cell>
          <cell r="X113">
            <v>154.74933989613228</v>
          </cell>
          <cell r="Y113">
            <v>153.93206098238764</v>
          </cell>
          <cell r="AB113">
            <v>1.9102751168901033E-2</v>
          </cell>
          <cell r="AC113">
            <v>4.6710850128157823E-2</v>
          </cell>
          <cell r="AD113">
            <v>9.3489556404991045</v>
          </cell>
          <cell r="AE113">
            <v>1.2078473904108051</v>
          </cell>
          <cell r="AF113">
            <v>1.4881968249145618</v>
          </cell>
          <cell r="AG113">
            <v>405.07123411116339</v>
          </cell>
          <cell r="AH113">
            <v>552.72721540669909</v>
          </cell>
          <cell r="AI113">
            <v>3</v>
          </cell>
          <cell r="AJ113">
            <v>265563.24236259365</v>
          </cell>
          <cell r="AK113">
            <v>247.76202709154265</v>
          </cell>
          <cell r="AL113">
            <v>9.9263632648855221E-3</v>
          </cell>
          <cell r="AM113">
            <v>1486.5721625492558</v>
          </cell>
        </row>
        <row r="114">
          <cell r="B114" t="str">
            <v>HiPLiq</v>
          </cell>
          <cell r="C114" t="str">
            <v>Branch</v>
          </cell>
          <cell r="D114" t="str">
            <v>x</v>
          </cell>
          <cell r="E114" t="str">
            <v>B</v>
          </cell>
          <cell r="F114">
            <v>25</v>
          </cell>
          <cell r="G114">
            <v>125</v>
          </cell>
          <cell r="H114">
            <v>25</v>
          </cell>
          <cell r="I114">
            <v>125.91630105731824</v>
          </cell>
          <cell r="J114">
            <v>5.4</v>
          </cell>
          <cell r="K114">
            <v>7.6271598395796421</v>
          </cell>
          <cell r="L114">
            <v>70</v>
          </cell>
          <cell r="M114">
            <v>117.37284016042035</v>
          </cell>
          <cell r="N114">
            <v>13200.000000000002</v>
          </cell>
          <cell r="O114">
            <v>1.1000000000000001</v>
          </cell>
          <cell r="P114">
            <v>8</v>
          </cell>
          <cell r="Q114">
            <v>52</v>
          </cell>
          <cell r="R114">
            <v>0.8</v>
          </cell>
          <cell r="S114">
            <v>0.25</v>
          </cell>
          <cell r="T114">
            <v>0.375</v>
          </cell>
          <cell r="U114">
            <v>462.637</v>
          </cell>
          <cell r="V114">
            <v>7.9463793488638164</v>
          </cell>
          <cell r="W114">
            <v>1.3687973883157838</v>
          </cell>
          <cell r="X114">
            <v>116.28433566768496</v>
          </cell>
          <cell r="Y114">
            <v>115.19583117494957</v>
          </cell>
          <cell r="AB114">
            <v>4.5954791355103275E-2</v>
          </cell>
          <cell r="AC114">
            <v>3.2078159297036828E-2</v>
          </cell>
          <cell r="AD114">
            <v>10.590508807326579</v>
          </cell>
          <cell r="AE114">
            <v>2.390912835990338</v>
          </cell>
          <cell r="AF114">
            <v>1.5975984472152764</v>
          </cell>
          <cell r="AG114">
            <v>171.37629135472301</v>
          </cell>
          <cell r="AH114">
            <v>260.38467631976698</v>
          </cell>
          <cell r="AI114">
            <v>3</v>
          </cell>
          <cell r="AJ114">
            <v>65191.925610772822</v>
          </cell>
          <cell r="AK114">
            <v>184.91118502051984</v>
          </cell>
          <cell r="AL114">
            <v>1.7510528884518921E-2</v>
          </cell>
        </row>
        <row r="115">
          <cell r="B115" t="str">
            <v>HiPLiq</v>
          </cell>
          <cell r="C115" t="str">
            <v>Branch</v>
          </cell>
          <cell r="D115" t="str">
            <v>x</v>
          </cell>
          <cell r="E115" t="str">
            <v>B</v>
          </cell>
          <cell r="F115">
            <v>25</v>
          </cell>
          <cell r="G115">
            <v>125</v>
          </cell>
          <cell r="H115">
            <v>25</v>
          </cell>
          <cell r="I115">
            <v>125.91630105731824</v>
          </cell>
          <cell r="J115">
            <v>5.4</v>
          </cell>
          <cell r="K115">
            <v>7.6271598395796421</v>
          </cell>
          <cell r="L115">
            <v>70</v>
          </cell>
          <cell r="M115">
            <v>117.37284016042035</v>
          </cell>
          <cell r="N115">
            <v>31200</v>
          </cell>
          <cell r="O115">
            <v>2.6</v>
          </cell>
          <cell r="P115">
            <v>6</v>
          </cell>
          <cell r="Q115">
            <v>31</v>
          </cell>
          <cell r="R115">
            <v>0.8</v>
          </cell>
          <cell r="S115">
            <v>0.375</v>
          </cell>
          <cell r="T115">
            <v>0.375</v>
          </cell>
          <cell r="U115">
            <v>462.637</v>
          </cell>
          <cell r="V115">
            <v>2.034185621325546</v>
          </cell>
          <cell r="W115">
            <v>0.34945638572848736</v>
          </cell>
          <cell r="X115">
            <v>117.03114873327041</v>
          </cell>
          <cell r="Y115">
            <v>116.68945730612046</v>
          </cell>
          <cell r="AB115">
            <v>1.4425625569117972E-2</v>
          </cell>
          <cell r="AC115">
            <v>2.3943270150594755E-2</v>
          </cell>
          <cell r="AD115">
            <v>8.3927796615848838</v>
          </cell>
          <cell r="AE115">
            <v>2.1333028845830335</v>
          </cell>
          <cell r="AF115">
            <v>1.5915721471920801</v>
          </cell>
          <cell r="AG115">
            <v>405.07123411116339</v>
          </cell>
          <cell r="AH115">
            <v>227.62969044232631</v>
          </cell>
          <cell r="AI115">
            <v>3</v>
          </cell>
          <cell r="AJ115">
            <v>94205.864578266483</v>
          </cell>
          <cell r="AK115">
            <v>138.19302280849976</v>
          </cell>
          <cell r="AL115">
            <v>5.5365794394430998E-3</v>
          </cell>
        </row>
        <row r="116">
          <cell r="B116" t="str">
            <v>HiPLiq</v>
          </cell>
          <cell r="C116" t="str">
            <v>Trunk</v>
          </cell>
          <cell r="D116" t="str">
            <v>x</v>
          </cell>
          <cell r="E116" t="str">
            <v>T</v>
          </cell>
          <cell r="F116">
            <v>25</v>
          </cell>
          <cell r="G116">
            <v>125</v>
          </cell>
          <cell r="H116">
            <v>25</v>
          </cell>
          <cell r="I116">
            <v>125.91630105731824</v>
          </cell>
          <cell r="J116">
            <v>5.4</v>
          </cell>
          <cell r="K116">
            <v>7.6271598395796421</v>
          </cell>
          <cell r="L116">
            <v>70</v>
          </cell>
          <cell r="M116">
            <v>116.15077247192771</v>
          </cell>
          <cell r="N116">
            <v>292800</v>
          </cell>
          <cell r="O116">
            <v>24.4</v>
          </cell>
          <cell r="P116">
            <v>1</v>
          </cell>
          <cell r="Q116">
            <v>90</v>
          </cell>
          <cell r="R116">
            <v>0.8</v>
          </cell>
          <cell r="S116">
            <v>0.75</v>
          </cell>
          <cell r="T116">
            <v>0.5</v>
          </cell>
          <cell r="U116">
            <v>462.637</v>
          </cell>
          <cell r="V116">
            <v>8.2410846224315968</v>
          </cell>
          <cell r="W116">
            <v>1.4199348642081446</v>
          </cell>
          <cell r="X116">
            <v>116.01193979989989</v>
          </cell>
          <cell r="Y116">
            <v>115.87310712787209</v>
          </cell>
          <cell r="AB116">
            <v>6.0164831309056366E-3</v>
          </cell>
          <cell r="AC116">
            <v>7.4809972644633562E-3</v>
          </cell>
          <cell r="AD116">
            <v>6.472878852086458</v>
          </cell>
          <cell r="AE116">
            <v>1.4616416578887097</v>
          </cell>
          <cell r="AF116">
            <v>1.4933183866391855</v>
          </cell>
          <cell r="AG116">
            <v>3801.4377355047641</v>
          </cell>
          <cell r="AH116">
            <v>448.03024097951368</v>
          </cell>
          <cell r="AI116">
            <v>2</v>
          </cell>
          <cell r="AJ116">
            <v>401865.80234868516</v>
          </cell>
          <cell r="AK116">
            <v>521.41289712856894</v>
          </cell>
          <cell r="AL116">
            <v>2.2259771906103522E-3</v>
          </cell>
        </row>
        <row r="117">
          <cell r="B117" t="str">
            <v>25_125_0.8</v>
          </cell>
          <cell r="F117">
            <v>25</v>
          </cell>
          <cell r="G117">
            <v>125</v>
          </cell>
          <cell r="R117">
            <v>0.8</v>
          </cell>
          <cell r="W117">
            <v>0.91143988802796849</v>
          </cell>
          <cell r="AM117">
            <v>5450.1095381857958</v>
          </cell>
          <cell r="AN117">
            <v>1.861376208396788E-2</v>
          </cell>
        </row>
        <row r="118">
          <cell r="AM118">
            <v>5385.2187566888178</v>
          </cell>
          <cell r="AN118">
            <v>1.8392140562461811E-2</v>
          </cell>
        </row>
        <row r="119">
          <cell r="B119" t="str">
            <v>HiPGas</v>
          </cell>
          <cell r="C119" t="str">
            <v>Trunk</v>
          </cell>
          <cell r="D119" t="str">
            <v>x</v>
          </cell>
          <cell r="E119" t="str">
            <v>T</v>
          </cell>
          <cell r="F119">
            <v>25</v>
          </cell>
          <cell r="G119">
            <v>125</v>
          </cell>
          <cell r="H119">
            <v>25</v>
          </cell>
          <cell r="I119">
            <v>127</v>
          </cell>
          <cell r="J119">
            <v>5.4</v>
          </cell>
          <cell r="K119">
            <v>5.4</v>
          </cell>
          <cell r="L119">
            <v>70</v>
          </cell>
          <cell r="M119">
            <v>-999</v>
          </cell>
          <cell r="N119">
            <v>292800</v>
          </cell>
          <cell r="O119">
            <v>24.4</v>
          </cell>
          <cell r="P119">
            <v>1</v>
          </cell>
          <cell r="Q119">
            <v>90</v>
          </cell>
          <cell r="R119">
            <v>0.6</v>
          </cell>
          <cell r="S119">
            <v>1.2031108812496001</v>
          </cell>
          <cell r="T119">
            <v>0.75</v>
          </cell>
          <cell r="U119">
            <v>474.452</v>
          </cell>
          <cell r="V119">
            <v>2.6931016969973296</v>
          </cell>
          <cell r="W119">
            <v>0.45361322166031925</v>
          </cell>
          <cell r="X119">
            <v>156.26095255521375</v>
          </cell>
          <cell r="Y119">
            <v>155.76183418528242</v>
          </cell>
          <cell r="AB119">
            <v>1.1505716042162883E-2</v>
          </cell>
          <cell r="AC119">
            <v>1.6896629526215991E-2</v>
          </cell>
          <cell r="AD119">
            <v>6.1840685835677105</v>
          </cell>
          <cell r="AE119">
            <v>0.94904783886079758</v>
          </cell>
          <cell r="AF119">
            <v>1.4889475793644489</v>
          </cell>
          <cell r="AG119">
            <v>2903.7606113189763</v>
          </cell>
          <cell r="AH119">
            <v>963.83556961837689</v>
          </cell>
          <cell r="AI119">
            <v>3</v>
          </cell>
          <cell r="AJ119">
            <v>939933.12819481699</v>
          </cell>
          <cell r="AK119">
            <v>1085.7881004758642</v>
          </cell>
          <cell r="AL119">
            <v>6.1804878214700831E-3</v>
          </cell>
          <cell r="AM119">
            <v>1085.7881004758642</v>
          </cell>
        </row>
        <row r="120">
          <cell r="B120" t="str">
            <v>HiPGas</v>
          </cell>
          <cell r="C120" t="str">
            <v>Branch</v>
          </cell>
          <cell r="D120" t="str">
            <v>x</v>
          </cell>
          <cell r="E120" t="str">
            <v>B</v>
          </cell>
          <cell r="F120">
            <v>25</v>
          </cell>
          <cell r="G120">
            <v>125</v>
          </cell>
          <cell r="H120">
            <v>25</v>
          </cell>
          <cell r="I120">
            <v>127</v>
          </cell>
          <cell r="J120">
            <v>5.4</v>
          </cell>
          <cell r="K120">
            <v>5.4</v>
          </cell>
          <cell r="L120">
            <v>70</v>
          </cell>
          <cell r="M120">
            <v>155.76183418528242</v>
          </cell>
          <cell r="N120">
            <v>13200.000000000002</v>
          </cell>
          <cell r="O120">
            <v>1.1000000000000001</v>
          </cell>
          <cell r="P120">
            <v>8</v>
          </cell>
          <cell r="Q120">
            <v>52</v>
          </cell>
          <cell r="R120">
            <v>0.6</v>
          </cell>
          <cell r="S120">
            <v>0.5</v>
          </cell>
          <cell r="T120">
            <v>0.75</v>
          </cell>
          <cell r="U120">
            <v>474.452</v>
          </cell>
          <cell r="V120">
            <v>0.49197409250203528</v>
          </cell>
          <cell r="W120">
            <v>8.2865772696990803E-2</v>
          </cell>
          <cell r="X120">
            <v>152.26328876792667</v>
          </cell>
          <cell r="Y120">
            <v>148.76474335057088</v>
          </cell>
          <cell r="AB120">
            <v>8.1587467212919318E-2</v>
          </cell>
          <cell r="AC120">
            <v>9.2432104373165125E-2</v>
          </cell>
          <cell r="AD120">
            <v>10.590508807326579</v>
          </cell>
          <cell r="AE120">
            <v>1.2851077707534744</v>
          </cell>
          <cell r="AF120">
            <v>1.4861472014777752</v>
          </cell>
          <cell r="AG120">
            <v>130.90724067421615</v>
          </cell>
          <cell r="AH120">
            <v>282.61375352035282</v>
          </cell>
          <cell r="AI120">
            <v>3</v>
          </cell>
          <cell r="AJ120">
            <v>109715.84855873273</v>
          </cell>
          <cell r="AK120">
            <v>357.21034280577868</v>
          </cell>
          <cell r="AL120">
            <v>4.5102316010830638E-2</v>
          </cell>
          <cell r="AM120">
            <v>2857.6827424462294</v>
          </cell>
        </row>
        <row r="121">
          <cell r="B121" t="str">
            <v>HiPGas</v>
          </cell>
          <cell r="C121" t="str">
            <v>Branch</v>
          </cell>
          <cell r="D121" t="str">
            <v>x</v>
          </cell>
          <cell r="E121" t="str">
            <v>B</v>
          </cell>
          <cell r="F121">
            <v>25</v>
          </cell>
          <cell r="G121">
            <v>125</v>
          </cell>
          <cell r="H121">
            <v>25</v>
          </cell>
          <cell r="I121">
            <v>127</v>
          </cell>
          <cell r="J121">
            <v>5.4</v>
          </cell>
          <cell r="K121">
            <v>5.4</v>
          </cell>
          <cell r="L121">
            <v>70</v>
          </cell>
          <cell r="M121">
            <v>155.76183418528242</v>
          </cell>
          <cell r="N121">
            <v>31200</v>
          </cell>
          <cell r="O121">
            <v>2.6</v>
          </cell>
          <cell r="P121">
            <v>6</v>
          </cell>
          <cell r="Q121">
            <v>31</v>
          </cell>
          <cell r="R121">
            <v>0.6</v>
          </cell>
          <cell r="S121">
            <v>0.625</v>
          </cell>
          <cell r="T121">
            <v>0.75</v>
          </cell>
          <cell r="U121">
            <v>474.452</v>
          </cell>
          <cell r="V121">
            <v>0.4300985627712422</v>
          </cell>
          <cell r="W121">
            <v>7.2443753203856431E-2</v>
          </cell>
          <cell r="X121">
            <v>154.71314122879289</v>
          </cell>
          <cell r="Y121">
            <v>153.66444827230339</v>
          </cell>
          <cell r="AB121">
            <v>2.4455935823944563E-2</v>
          </cell>
          <cell r="AC121">
            <v>5.7284787534754265E-2</v>
          </cell>
          <cell r="AD121">
            <v>9.3489556404991045</v>
          </cell>
          <cell r="AE121">
            <v>1.2076733045568189</v>
          </cell>
          <cell r="AF121">
            <v>1.488411348175271</v>
          </cell>
          <cell r="AG121">
            <v>309.41711432087453</v>
          </cell>
          <cell r="AH121">
            <v>412.45971652233459</v>
          </cell>
          <cell r="AI121">
            <v>3</v>
          </cell>
          <cell r="AJ121">
            <v>202063.23427168271</v>
          </cell>
          <cell r="AK121">
            <v>247.40857049569999</v>
          </cell>
          <cell r="AL121">
            <v>1.3216269791436966E-2</v>
          </cell>
          <cell r="AM121">
            <v>1484.4514229741999</v>
          </cell>
        </row>
        <row r="122">
          <cell r="B122" t="str">
            <v>HiPLiq</v>
          </cell>
          <cell r="C122" t="str">
            <v>Branch</v>
          </cell>
          <cell r="D122" t="str">
            <v>x</v>
          </cell>
          <cell r="E122" t="str">
            <v>B</v>
          </cell>
          <cell r="F122">
            <v>25</v>
          </cell>
          <cell r="G122">
            <v>125</v>
          </cell>
          <cell r="H122">
            <v>25</v>
          </cell>
          <cell r="I122">
            <v>127</v>
          </cell>
          <cell r="J122">
            <v>5.4</v>
          </cell>
          <cell r="K122">
            <v>5.4</v>
          </cell>
          <cell r="L122">
            <v>70</v>
          </cell>
          <cell r="M122">
            <v>119.6</v>
          </cell>
          <cell r="N122">
            <v>13200.000000000002</v>
          </cell>
          <cell r="O122">
            <v>1.1000000000000001</v>
          </cell>
          <cell r="P122">
            <v>8</v>
          </cell>
          <cell r="Q122">
            <v>52</v>
          </cell>
          <cell r="R122">
            <v>0.6</v>
          </cell>
          <cell r="S122">
            <v>0.25</v>
          </cell>
          <cell r="T122">
            <v>0.375</v>
          </cell>
          <cell r="U122">
            <v>462.637</v>
          </cell>
          <cell r="V122">
            <v>4.9335491957519624</v>
          </cell>
          <cell r="W122">
            <v>0.84754323926334507</v>
          </cell>
          <cell r="X122">
            <v>118.14829415713361</v>
          </cell>
          <cell r="Y122">
            <v>116.69658831426722</v>
          </cell>
          <cell r="AB122">
            <v>5.8536525922031957E-2</v>
          </cell>
          <cell r="AC122">
            <v>3.9397406121340364E-2</v>
          </cell>
          <cell r="AD122">
            <v>10.590508807326579</v>
          </cell>
          <cell r="AE122">
            <v>2.378950365977794</v>
          </cell>
          <cell r="AF122">
            <v>1.6056319160047965</v>
          </cell>
          <cell r="AG122">
            <v>130.90724067421615</v>
          </cell>
          <cell r="AH122">
            <v>200.71915791706948</v>
          </cell>
          <cell r="AI122">
            <v>3</v>
          </cell>
          <cell r="AJ122">
            <v>50762.578799234012</v>
          </cell>
          <cell r="AK122">
            <v>192.40372258986659</v>
          </cell>
          <cell r="AL122">
            <v>2.4293399316902345E-2</v>
          </cell>
        </row>
        <row r="123">
          <cell r="B123" t="str">
            <v>HiPLiq</v>
          </cell>
          <cell r="C123" t="str">
            <v>Branch</v>
          </cell>
          <cell r="D123" t="str">
            <v>x</v>
          </cell>
          <cell r="E123" t="str">
            <v>B</v>
          </cell>
          <cell r="F123">
            <v>25</v>
          </cell>
          <cell r="G123">
            <v>125</v>
          </cell>
          <cell r="H123">
            <v>25</v>
          </cell>
          <cell r="I123">
            <v>127</v>
          </cell>
          <cell r="J123">
            <v>5.4</v>
          </cell>
          <cell r="K123">
            <v>5.4</v>
          </cell>
          <cell r="L123">
            <v>70</v>
          </cell>
          <cell r="M123">
            <v>119.6</v>
          </cell>
          <cell r="N123">
            <v>31200</v>
          </cell>
          <cell r="O123">
            <v>2.6</v>
          </cell>
          <cell r="P123">
            <v>6</v>
          </cell>
          <cell r="Q123">
            <v>31</v>
          </cell>
          <cell r="R123">
            <v>0.6</v>
          </cell>
          <cell r="S123">
            <v>0.375</v>
          </cell>
          <cell r="T123">
            <v>0.375</v>
          </cell>
          <cell r="U123">
            <v>462.637</v>
          </cell>
          <cell r="V123">
            <v>1.2601891648514154</v>
          </cell>
          <cell r="W123">
            <v>0.21649015029228735</v>
          </cell>
          <cell r="X123">
            <v>119.14357269118014</v>
          </cell>
          <cell r="Y123">
            <v>118.68714538236028</v>
          </cell>
          <cell r="AB123">
            <v>1.8404326968542661E-2</v>
          </cell>
          <cell r="AC123">
            <v>2.9360767531475325E-2</v>
          </cell>
          <cell r="AD123">
            <v>8.3927796615848838</v>
          </cell>
          <cell r="AE123">
            <v>2.1223668245405012</v>
          </cell>
          <cell r="AF123">
            <v>1.5997731463607714</v>
          </cell>
          <cell r="AG123">
            <v>309.41711432087453</v>
          </cell>
          <cell r="AH123">
            <v>175.72404881701246</v>
          </cell>
          <cell r="AI123">
            <v>3</v>
          </cell>
          <cell r="AJ123">
            <v>73586.209731624622</v>
          </cell>
          <cell r="AK123">
            <v>144.47398170923179</v>
          </cell>
          <cell r="AL123">
            <v>7.717627228057254E-3</v>
          </cell>
        </row>
        <row r="124">
          <cell r="B124" t="str">
            <v>HiPLiq</v>
          </cell>
          <cell r="C124" t="str">
            <v>Trunk</v>
          </cell>
          <cell r="D124" t="str">
            <v>x</v>
          </cell>
          <cell r="E124" t="str">
            <v>T</v>
          </cell>
          <cell r="F124">
            <v>25</v>
          </cell>
          <cell r="G124">
            <v>125</v>
          </cell>
          <cell r="H124">
            <v>25</v>
          </cell>
          <cell r="I124">
            <v>127</v>
          </cell>
          <cell r="J124">
            <v>5.4</v>
          </cell>
          <cell r="K124">
            <v>5.4</v>
          </cell>
          <cell r="L124">
            <v>70</v>
          </cell>
          <cell r="M124">
            <v>117.96923955452345</v>
          </cell>
          <cell r="N124">
            <v>292800</v>
          </cell>
          <cell r="O124">
            <v>24.4</v>
          </cell>
          <cell r="P124">
            <v>1</v>
          </cell>
          <cell r="Q124">
            <v>90</v>
          </cell>
          <cell r="R124">
            <v>0.6</v>
          </cell>
          <cell r="S124">
            <v>0.75</v>
          </cell>
          <cell r="T124">
            <v>0.5</v>
          </cell>
          <cell r="U124">
            <v>462.637</v>
          </cell>
          <cell r="V124">
            <v>5.0341612838624066</v>
          </cell>
          <cell r="W124">
            <v>0.86482756980971942</v>
          </cell>
          <cell r="X124">
            <v>117.78422025593898</v>
          </cell>
          <cell r="Y124">
            <v>117.59920095735448</v>
          </cell>
          <cell r="AB124">
            <v>7.7140809528233323E-3</v>
          </cell>
          <cell r="AC124">
            <v>9.1920570402325083E-3</v>
          </cell>
          <cell r="AD124">
            <v>6.472878852086458</v>
          </cell>
          <cell r="AE124">
            <v>1.4575100596042745</v>
          </cell>
          <cell r="AF124">
            <v>1.4975514906535956</v>
          </cell>
          <cell r="AG124">
            <v>2903.7606113189763</v>
          </cell>
          <cell r="AH124">
            <v>345.21964323893241</v>
          </cell>
          <cell r="AI124">
            <v>3</v>
          </cell>
          <cell r="AJ124">
            <v>312626.83367042709</v>
          </cell>
          <cell r="AK124">
            <v>541.66061763003927</v>
          </cell>
          <cell r="AL124">
            <v>3.0832230056354695E-3</v>
          </cell>
        </row>
        <row r="125">
          <cell r="B125" t="str">
            <v>HiPGas</v>
          </cell>
          <cell r="C125" t="str">
            <v>Trunk</v>
          </cell>
          <cell r="D125" t="str">
            <v>x</v>
          </cell>
          <cell r="E125" t="str">
            <v>T</v>
          </cell>
          <cell r="F125">
            <v>25</v>
          </cell>
          <cell r="G125">
            <v>125</v>
          </cell>
          <cell r="H125">
            <v>25</v>
          </cell>
          <cell r="I125">
            <v>125.52981573599284</v>
          </cell>
          <cell r="J125">
            <v>5.4</v>
          </cell>
          <cell r="K125">
            <v>6.7089106374358316</v>
          </cell>
          <cell r="L125">
            <v>70</v>
          </cell>
          <cell r="M125">
            <v>-999</v>
          </cell>
          <cell r="N125">
            <v>292800</v>
          </cell>
          <cell r="O125">
            <v>24.4</v>
          </cell>
          <cell r="P125">
            <v>1</v>
          </cell>
          <cell r="Q125">
            <v>90</v>
          </cell>
          <cell r="R125">
            <v>0.6</v>
          </cell>
          <cell r="S125">
            <v>1.2031108812496001</v>
          </cell>
          <cell r="T125">
            <v>0.75</v>
          </cell>
          <cell r="U125">
            <v>465.7512568961659</v>
          </cell>
          <cell r="V125">
            <v>2.7095252836855659</v>
          </cell>
          <cell r="W125">
            <v>0.4609604089291679</v>
          </cell>
          <cell r="X125">
            <v>155.68088104539504</v>
          </cell>
          <cell r="Y125">
            <v>155.1705810207514</v>
          </cell>
          <cell r="AB125">
            <v>1.1841119202879224E-2</v>
          </cell>
          <cell r="AC125">
            <v>1.7249081098588914E-2</v>
          </cell>
          <cell r="AD125">
            <v>6.1840685835677105</v>
          </cell>
          <cell r="AE125">
            <v>0.94978300107176639</v>
          </cell>
          <cell r="AF125">
            <v>1.4877950866442939</v>
          </cell>
          <cell r="AG125">
            <v>2872.5656653477872</v>
          </cell>
          <cell r="AH125">
            <v>979.67022556772019</v>
          </cell>
          <cell r="AI125">
            <v>3</v>
          </cell>
          <cell r="AJ125">
            <v>934782.66600392747</v>
          </cell>
          <cell r="AK125">
            <v>1078.3218522561574</v>
          </cell>
          <cell r="AL125">
            <v>6.1379886854289467E-3</v>
          </cell>
          <cell r="AM125">
            <v>1078.3218522561574</v>
          </cell>
        </row>
        <row r="126">
          <cell r="B126" t="str">
            <v>HiPGas</v>
          </cell>
          <cell r="C126" t="str">
            <v>Branch</v>
          </cell>
          <cell r="D126" t="str">
            <v>x</v>
          </cell>
          <cell r="E126" t="str">
            <v>B</v>
          </cell>
          <cell r="F126">
            <v>25</v>
          </cell>
          <cell r="G126">
            <v>125</v>
          </cell>
          <cell r="H126">
            <v>25</v>
          </cell>
          <cell r="I126">
            <v>125.52981573599284</v>
          </cell>
          <cell r="J126">
            <v>5.4</v>
          </cell>
          <cell r="K126">
            <v>6.7089106374358316</v>
          </cell>
          <cell r="L126">
            <v>70</v>
          </cell>
          <cell r="M126">
            <v>155.1705810207514</v>
          </cell>
          <cell r="N126">
            <v>13200.000000000002</v>
          </cell>
          <cell r="O126">
            <v>1.1000000000000001</v>
          </cell>
          <cell r="P126">
            <v>8</v>
          </cell>
          <cell r="Q126">
            <v>52</v>
          </cell>
          <cell r="R126">
            <v>0.6</v>
          </cell>
          <cell r="S126">
            <v>0.5</v>
          </cell>
          <cell r="T126">
            <v>0.75</v>
          </cell>
          <cell r="U126">
            <v>465.7512568961659</v>
          </cell>
          <cell r="V126">
            <v>0.49534807686404514</v>
          </cell>
          <cell r="W126">
            <v>8.4271534002056114E-2</v>
          </cell>
          <cell r="X126">
            <v>151.59190470099594</v>
          </cell>
          <cell r="Y126">
            <v>148.01322838124048</v>
          </cell>
          <cell r="AB126">
            <v>8.4035503265700084E-2</v>
          </cell>
          <cell r="AC126">
            <v>9.4483947076303185E-2</v>
          </cell>
          <cell r="AD126">
            <v>10.590508807326579</v>
          </cell>
          <cell r="AE126">
            <v>1.2861149056737624</v>
          </cell>
          <cell r="AF126">
            <v>1.4849834246358355</v>
          </cell>
          <cell r="AG126">
            <v>129.50091114272811</v>
          </cell>
          <cell r="AH126">
            <v>287.37643096374524</v>
          </cell>
          <cell r="AI126">
            <v>3</v>
          </cell>
          <cell r="AJ126">
            <v>109185.72164762933</v>
          </cell>
          <cell r="AK126">
            <v>354.19086292851318</v>
          </cell>
          <cell r="AL126">
            <v>4.4721068551579944E-2</v>
          </cell>
          <cell r="AM126">
            <v>2833.5269034281055</v>
          </cell>
        </row>
        <row r="127">
          <cell r="B127" t="str">
            <v>HiPGas</v>
          </cell>
          <cell r="C127" t="str">
            <v>Branch</v>
          </cell>
          <cell r="D127" t="str">
            <v>x</v>
          </cell>
          <cell r="E127" t="str">
            <v>B</v>
          </cell>
          <cell r="F127">
            <v>25</v>
          </cell>
          <cell r="G127">
            <v>125</v>
          </cell>
          <cell r="H127">
            <v>25</v>
          </cell>
          <cell r="I127">
            <v>125.52981573599284</v>
          </cell>
          <cell r="J127">
            <v>5.4</v>
          </cell>
          <cell r="K127">
            <v>6.7089106374358316</v>
          </cell>
          <cell r="L127">
            <v>70</v>
          </cell>
          <cell r="M127">
            <v>155.1705810207514</v>
          </cell>
          <cell r="N127">
            <v>31200</v>
          </cell>
          <cell r="O127">
            <v>2.6</v>
          </cell>
          <cell r="P127">
            <v>6</v>
          </cell>
          <cell r="Q127">
            <v>31</v>
          </cell>
          <cell r="R127">
            <v>0.6</v>
          </cell>
          <cell r="S127">
            <v>0.625</v>
          </cell>
          <cell r="T127">
            <v>0.75</v>
          </cell>
          <cell r="U127">
            <v>465.7512568961659</v>
          </cell>
          <cell r="V127">
            <v>0.43288032499091406</v>
          </cell>
          <cell r="W127">
            <v>7.3644151920873924E-2</v>
          </cell>
          <cell r="X127">
            <v>154.09824505765818</v>
          </cell>
          <cell r="Y127">
            <v>153.02590909456492</v>
          </cell>
          <cell r="AB127">
            <v>2.5180900499715331E-2</v>
          </cell>
          <cell r="AC127">
            <v>5.8506790506270459E-2</v>
          </cell>
          <cell r="AD127">
            <v>9.3489556404991045</v>
          </cell>
          <cell r="AE127">
            <v>1.2086257110350778</v>
          </cell>
          <cell r="AF127">
            <v>1.4872384684347746</v>
          </cell>
          <cell r="AG127">
            <v>306.0930627009937</v>
          </cell>
          <cell r="AH127">
            <v>419.2617499110703</v>
          </cell>
          <cell r="AI127">
            <v>3</v>
          </cell>
          <cell r="AJ127">
            <v>201004.13211380062</v>
          </cell>
          <cell r="AK127">
            <v>245.56166683409253</v>
          </cell>
          <cell r="AL127">
            <v>1.3117610407804089E-2</v>
          </cell>
          <cell r="AM127">
            <v>1473.3700010045552</v>
          </cell>
        </row>
        <row r="128">
          <cell r="B128" t="str">
            <v>HiPLiq</v>
          </cell>
          <cell r="C128" t="str">
            <v>Branch</v>
          </cell>
          <cell r="D128" t="str">
            <v>x</v>
          </cell>
          <cell r="E128" t="str">
            <v>B</v>
          </cell>
          <cell r="F128">
            <v>25</v>
          </cell>
          <cell r="G128">
            <v>125</v>
          </cell>
          <cell r="H128">
            <v>25</v>
          </cell>
          <cell r="I128">
            <v>125.52981573599284</v>
          </cell>
          <cell r="J128">
            <v>5.4</v>
          </cell>
          <cell r="K128">
            <v>6.7089106374358316</v>
          </cell>
          <cell r="L128">
            <v>70</v>
          </cell>
          <cell r="M128">
            <v>118.29108936256416</v>
          </cell>
          <cell r="N128">
            <v>13200.000000000002</v>
          </cell>
          <cell r="O128">
            <v>1.1000000000000001</v>
          </cell>
          <cell r="P128">
            <v>8</v>
          </cell>
          <cell r="Q128">
            <v>52</v>
          </cell>
          <cell r="R128">
            <v>0.6</v>
          </cell>
          <cell r="S128">
            <v>0.25</v>
          </cell>
          <cell r="T128">
            <v>0.375</v>
          </cell>
          <cell r="U128">
            <v>462.637</v>
          </cell>
          <cell r="V128">
            <v>4.8220789031427529</v>
          </cell>
          <cell r="W128">
            <v>0.82839355834784101</v>
          </cell>
          <cell r="X128">
            <v>116.84216374505766</v>
          </cell>
          <cell r="Y128">
            <v>115.39323812755116</v>
          </cell>
          <cell r="AB128">
            <v>6.0007990568534453E-2</v>
          </cell>
          <cell r="AC128">
            <v>4.0027577209498622E-2</v>
          </cell>
          <cell r="AD128">
            <v>10.590508807326579</v>
          </cell>
          <cell r="AE128">
            <v>2.386017316991663</v>
          </cell>
          <cell r="AF128">
            <v>1.6008763251648199</v>
          </cell>
          <cell r="AG128">
            <v>129.50091114272811</v>
          </cell>
          <cell r="AH128">
            <v>197.26046846128423</v>
          </cell>
          <cell r="AI128">
            <v>3</v>
          </cell>
          <cell r="AJ128">
            <v>49526.34231701227</v>
          </cell>
          <cell r="AK128">
            <v>187.07067338990851</v>
          </cell>
          <cell r="AL128">
            <v>2.362003451892784E-2</v>
          </cell>
        </row>
        <row r="129">
          <cell r="B129" t="str">
            <v>HiPLiq</v>
          </cell>
          <cell r="C129" t="str">
            <v>Branch</v>
          </cell>
          <cell r="D129" t="str">
            <v>x</v>
          </cell>
          <cell r="E129" t="str">
            <v>B</v>
          </cell>
          <cell r="F129">
            <v>25</v>
          </cell>
          <cell r="G129">
            <v>125</v>
          </cell>
          <cell r="H129">
            <v>25</v>
          </cell>
          <cell r="I129">
            <v>125.52981573599284</v>
          </cell>
          <cell r="J129">
            <v>5.4</v>
          </cell>
          <cell r="K129">
            <v>6.7089106374358316</v>
          </cell>
          <cell r="L129">
            <v>70</v>
          </cell>
          <cell r="M129">
            <v>118.29108936256416</v>
          </cell>
          <cell r="N129">
            <v>31200</v>
          </cell>
          <cell r="O129">
            <v>2.6</v>
          </cell>
          <cell r="P129">
            <v>6</v>
          </cell>
          <cell r="Q129">
            <v>31</v>
          </cell>
          <cell r="R129">
            <v>0.6</v>
          </cell>
          <cell r="S129">
            <v>0.375</v>
          </cell>
          <cell r="T129">
            <v>0.375</v>
          </cell>
          <cell r="U129">
            <v>462.637</v>
          </cell>
          <cell r="V129">
            <v>1.2313609413433044</v>
          </cell>
          <cell r="W129">
            <v>0.21153769822080903</v>
          </cell>
          <cell r="X129">
            <v>117.83544230119523</v>
          </cell>
          <cell r="Y129">
            <v>117.37979523982631</v>
          </cell>
          <cell r="AB129">
            <v>1.8870854535832926E-2</v>
          </cell>
          <cell r="AC129">
            <v>2.9829435631581063E-2</v>
          </cell>
          <cell r="AD129">
            <v>8.3927796615848838</v>
          </cell>
          <cell r="AE129">
            <v>2.1288194904235018</v>
          </cell>
          <cell r="AF129">
            <v>1.5949240731309839</v>
          </cell>
          <cell r="AG129">
            <v>306.0930627009937</v>
          </cell>
          <cell r="AH129">
            <v>172.69271167181876</v>
          </cell>
          <cell r="AI129">
            <v>3</v>
          </cell>
          <cell r="AJ129">
            <v>71784.848858690981</v>
          </cell>
          <cell r="AK129">
            <v>140.53583829419179</v>
          </cell>
          <cell r="AL129">
            <v>7.5072563191341769E-3</v>
          </cell>
        </row>
        <row r="130">
          <cell r="B130" t="str">
            <v>HiPLiq</v>
          </cell>
          <cell r="C130" t="str">
            <v>Trunk</v>
          </cell>
          <cell r="D130" t="str">
            <v>x</v>
          </cell>
          <cell r="E130" t="str">
            <v>T</v>
          </cell>
          <cell r="F130">
            <v>25</v>
          </cell>
          <cell r="G130">
            <v>125</v>
          </cell>
          <cell r="H130">
            <v>25</v>
          </cell>
          <cell r="I130">
            <v>125.52981573599284</v>
          </cell>
          <cell r="J130">
            <v>5.4</v>
          </cell>
          <cell r="K130">
            <v>6.7089106374358316</v>
          </cell>
          <cell r="L130">
            <v>70</v>
          </cell>
          <cell r="M130">
            <v>116.66333201900578</v>
          </cell>
          <cell r="N130">
            <v>292800</v>
          </cell>
          <cell r="O130">
            <v>24.4</v>
          </cell>
          <cell r="P130">
            <v>1</v>
          </cell>
          <cell r="Q130">
            <v>90</v>
          </cell>
          <cell r="R130">
            <v>0.6</v>
          </cell>
          <cell r="S130">
            <v>0.75</v>
          </cell>
          <cell r="T130">
            <v>0.5</v>
          </cell>
          <cell r="U130">
            <v>462.637</v>
          </cell>
          <cell r="V130">
            <v>4.9126237532708794</v>
          </cell>
          <cell r="W130">
            <v>0.84394842007745297</v>
          </cell>
          <cell r="X130">
            <v>116.47860924530548</v>
          </cell>
          <cell r="Y130">
            <v>116.29388647160516</v>
          </cell>
          <cell r="AB130">
            <v>7.9172560427135386E-3</v>
          </cell>
          <cell r="AC130">
            <v>9.3397798611662714E-3</v>
          </cell>
          <cell r="AD130">
            <v>6.472878852086458</v>
          </cell>
          <cell r="AE130">
            <v>1.4599208108265893</v>
          </cell>
          <cell r="AF130">
            <v>1.4950786003024206</v>
          </cell>
          <cell r="AG130">
            <v>2872.5656653477872</v>
          </cell>
          <cell r="AH130">
            <v>339.25310867945331</v>
          </cell>
          <cell r="AI130">
            <v>2</v>
          </cell>
          <cell r="AJ130">
            <v>304988.47811487847</v>
          </cell>
          <cell r="AK130">
            <v>526.69092975201272</v>
          </cell>
          <cell r="AL130">
            <v>2.9980130336521673E-3</v>
          </cell>
        </row>
        <row r="131">
          <cell r="B131" t="str">
            <v>25_125_0.6</v>
          </cell>
          <cell r="F131">
            <v>25</v>
          </cell>
          <cell r="G131">
            <v>125</v>
          </cell>
          <cell r="R131">
            <v>0.6</v>
          </cell>
          <cell r="W131">
            <v>0.53843738717440259</v>
          </cell>
          <cell r="AM131">
            <v>5385.2187566888178</v>
          </cell>
          <cell r="AN131">
            <v>1.8392140562461811E-2</v>
          </cell>
        </row>
        <row r="132">
          <cell r="AM132">
            <v>5273.0470985613047</v>
          </cell>
          <cell r="AN132">
            <v>1.8009040637162927E-2</v>
          </cell>
        </row>
        <row r="133">
          <cell r="B133" t="str">
            <v>HiPGas</v>
          </cell>
          <cell r="C133" t="str">
            <v>Trunk</v>
          </cell>
          <cell r="D133" t="str">
            <v>x</v>
          </cell>
          <cell r="E133" t="str">
            <v>T</v>
          </cell>
          <cell r="F133">
            <v>25</v>
          </cell>
          <cell r="G133">
            <v>125</v>
          </cell>
          <cell r="H133">
            <v>25</v>
          </cell>
          <cell r="I133">
            <v>127</v>
          </cell>
          <cell r="J133">
            <v>5.4</v>
          </cell>
          <cell r="K133">
            <v>5.4</v>
          </cell>
          <cell r="L133">
            <v>70</v>
          </cell>
          <cell r="M133">
            <v>-999</v>
          </cell>
          <cell r="N133">
            <v>292800</v>
          </cell>
          <cell r="O133">
            <v>24.4</v>
          </cell>
          <cell r="P133">
            <v>1</v>
          </cell>
          <cell r="Q133">
            <v>90</v>
          </cell>
          <cell r="R133">
            <v>0.4</v>
          </cell>
          <cell r="S133">
            <v>1.2031108812496001</v>
          </cell>
          <cell r="T133">
            <v>0.75</v>
          </cell>
          <cell r="U133">
            <v>474.452</v>
          </cell>
          <cell r="V133">
            <v>1.2493249361370071</v>
          </cell>
          <cell r="W133">
            <v>0.2104303412728683</v>
          </cell>
          <cell r="X133">
            <v>156.01733214579485</v>
          </cell>
          <cell r="Y133">
            <v>155.27459336644469</v>
          </cell>
          <cell r="AB133">
            <v>1.7121672940793253E-2</v>
          </cell>
          <cell r="AC133">
            <v>2.3317474657863567E-2</v>
          </cell>
          <cell r="AD133">
            <v>6.1840685835677105</v>
          </cell>
          <cell r="AE133">
            <v>0.94914662065651245</v>
          </cell>
          <cell r="AF133">
            <v>1.4887926181472735</v>
          </cell>
          <cell r="AG133">
            <v>1935.8404075459844</v>
          </cell>
          <cell r="AH133">
            <v>640.00457347291274</v>
          </cell>
          <cell r="AI133">
            <v>3</v>
          </cell>
          <cell r="AJ133">
            <v>626430.97506444901</v>
          </cell>
          <cell r="AK133">
            <v>1081.7204134438791</v>
          </cell>
          <cell r="AL133">
            <v>9.2360007978473293E-3</v>
          </cell>
          <cell r="AM133">
            <v>1081.7204134438791</v>
          </cell>
        </row>
        <row r="134">
          <cell r="B134" t="str">
            <v>HiPGas</v>
          </cell>
          <cell r="C134" t="str">
            <v>Branch</v>
          </cell>
          <cell r="D134" t="str">
            <v>x</v>
          </cell>
          <cell r="E134" t="str">
            <v>B</v>
          </cell>
          <cell r="F134">
            <v>25</v>
          </cell>
          <cell r="G134">
            <v>125</v>
          </cell>
          <cell r="H134">
            <v>25</v>
          </cell>
          <cell r="I134">
            <v>127</v>
          </cell>
          <cell r="J134">
            <v>5.4</v>
          </cell>
          <cell r="K134">
            <v>5.4</v>
          </cell>
          <cell r="L134">
            <v>70</v>
          </cell>
          <cell r="M134">
            <v>155.27459336644469</v>
          </cell>
          <cell r="N134">
            <v>13200.000000000002</v>
          </cell>
          <cell r="O134">
            <v>1.1000000000000001</v>
          </cell>
          <cell r="P134">
            <v>8</v>
          </cell>
          <cell r="Q134">
            <v>52</v>
          </cell>
          <cell r="R134">
            <v>0.4</v>
          </cell>
          <cell r="S134">
            <v>0.5</v>
          </cell>
          <cell r="T134">
            <v>0.75</v>
          </cell>
          <cell r="U134">
            <v>474.452</v>
          </cell>
          <cell r="V134">
            <v>0.23390906584012627</v>
          </cell>
          <cell r="W134">
            <v>3.9398528859720727E-2</v>
          </cell>
          <cell r="X134">
            <v>150.26676931053237</v>
          </cell>
          <cell r="Y134">
            <v>145.25894525462007</v>
          </cell>
          <cell r="AB134">
            <v>0.11745172526106407</v>
          </cell>
          <cell r="AC134">
            <v>0.12669058730739291</v>
          </cell>
          <cell r="AD134">
            <v>10.590508807326579</v>
          </cell>
          <cell r="AE134">
            <v>1.2863224221927272</v>
          </cell>
          <cell r="AF134">
            <v>1.4847438590450599</v>
          </cell>
          <cell r="AG134">
            <v>87.271493782810779</v>
          </cell>
          <cell r="AH134">
            <v>186.08245174565903</v>
          </cell>
          <cell r="AI134">
            <v>3</v>
          </cell>
          <cell r="AJ134">
            <v>73199.829419075177</v>
          </cell>
          <cell r="AK134">
            <v>347.26898169863819</v>
          </cell>
          <cell r="AL134">
            <v>6.5770640473226921E-2</v>
          </cell>
          <cell r="AM134">
            <v>2778.1518535891055</v>
          </cell>
        </row>
        <row r="135">
          <cell r="B135" t="str">
            <v>HiPGas</v>
          </cell>
          <cell r="C135" t="str">
            <v>Branch</v>
          </cell>
          <cell r="D135" t="str">
            <v>x</v>
          </cell>
          <cell r="E135" t="str">
            <v>B</v>
          </cell>
          <cell r="F135">
            <v>25</v>
          </cell>
          <cell r="G135">
            <v>125</v>
          </cell>
          <cell r="H135">
            <v>25</v>
          </cell>
          <cell r="I135">
            <v>127</v>
          </cell>
          <cell r="J135">
            <v>5.4</v>
          </cell>
          <cell r="K135">
            <v>5.4</v>
          </cell>
          <cell r="L135">
            <v>70</v>
          </cell>
          <cell r="M135">
            <v>155.27459336644469</v>
          </cell>
          <cell r="N135">
            <v>31200</v>
          </cell>
          <cell r="O135">
            <v>2.6</v>
          </cell>
          <cell r="P135">
            <v>6</v>
          </cell>
          <cell r="Q135">
            <v>31</v>
          </cell>
          <cell r="R135">
            <v>0.4</v>
          </cell>
          <cell r="S135">
            <v>0.625</v>
          </cell>
          <cell r="T135">
            <v>0.75</v>
          </cell>
          <cell r="U135">
            <v>474.452</v>
          </cell>
          <cell r="V135">
            <v>0.20404261748923277</v>
          </cell>
          <cell r="W135">
            <v>3.4367966563792152E-2</v>
          </cell>
          <cell r="X135">
            <v>153.73762724920593</v>
          </cell>
          <cell r="Y135">
            <v>152.20066113196717</v>
          </cell>
          <cell r="AB135">
            <v>3.6047456963742119E-2</v>
          </cell>
          <cell r="AC135">
            <v>7.8871039863921202E-2</v>
          </cell>
          <cell r="AD135">
            <v>9.3489556404991045</v>
          </cell>
          <cell r="AE135">
            <v>1.2087194555925351</v>
          </cell>
          <cell r="AF135">
            <v>1.4871231228006725</v>
          </cell>
          <cell r="AG135">
            <v>206.27807621391636</v>
          </cell>
          <cell r="AH135">
            <v>273.2386072706858</v>
          </cell>
          <cell r="AI135">
            <v>3</v>
          </cell>
          <cell r="AJ135">
            <v>134755.22735286827</v>
          </cell>
          <cell r="AK135">
            <v>244.02422353717282</v>
          </cell>
          <cell r="AL135">
            <v>1.9553223039837565E-2</v>
          </cell>
          <cell r="AM135">
            <v>1464.1453412230369</v>
          </cell>
        </row>
        <row r="136">
          <cell r="B136" t="str">
            <v>HiPLiq</v>
          </cell>
          <cell r="C136" t="str">
            <v>Branch</v>
          </cell>
          <cell r="D136" t="str">
            <v>x</v>
          </cell>
          <cell r="E136" t="str">
            <v>B</v>
          </cell>
          <cell r="F136">
            <v>25</v>
          </cell>
          <cell r="G136">
            <v>125</v>
          </cell>
          <cell r="H136">
            <v>25</v>
          </cell>
          <cell r="I136">
            <v>127</v>
          </cell>
          <cell r="J136">
            <v>5.4</v>
          </cell>
          <cell r="K136">
            <v>5.4</v>
          </cell>
          <cell r="L136">
            <v>70</v>
          </cell>
          <cell r="M136">
            <v>119.6</v>
          </cell>
          <cell r="N136">
            <v>13200.000000000002</v>
          </cell>
          <cell r="O136">
            <v>1.1000000000000001</v>
          </cell>
          <cell r="P136">
            <v>8</v>
          </cell>
          <cell r="Q136">
            <v>52</v>
          </cell>
          <cell r="R136">
            <v>0.4</v>
          </cell>
          <cell r="S136">
            <v>0.25</v>
          </cell>
          <cell r="T136">
            <v>0.375</v>
          </cell>
          <cell r="U136">
            <v>462.637</v>
          </cell>
          <cell r="V136">
            <v>2.3948099617615699</v>
          </cell>
          <cell r="W136">
            <v>0.41140868609544157</v>
          </cell>
          <cell r="X136">
            <v>117.43839517688983</v>
          </cell>
          <cell r="Y136">
            <v>115.27679035377967</v>
          </cell>
          <cell r="AB136">
            <v>8.7161484802829037E-2</v>
          </cell>
          <cell r="AC136">
            <v>5.4723576212905169E-2</v>
          </cell>
          <cell r="AD136">
            <v>10.590508807326579</v>
          </cell>
          <cell r="AE136">
            <v>2.3792587059348644</v>
          </cell>
          <cell r="AF136">
            <v>1.6054238341872047</v>
          </cell>
          <cell r="AG136">
            <v>87.271493782810779</v>
          </cell>
          <cell r="AH136">
            <v>133.30528332036184</v>
          </cell>
          <cell r="AI136">
            <v>3</v>
          </cell>
          <cell r="AJ136">
            <v>33572.61854411519</v>
          </cell>
          <cell r="AK136">
            <v>189.26561553483586</v>
          </cell>
          <cell r="AL136">
            <v>3.5845760517961331E-2</v>
          </cell>
        </row>
        <row r="137">
          <cell r="B137" t="str">
            <v>HiPLiq</v>
          </cell>
          <cell r="C137" t="str">
            <v>Branch</v>
          </cell>
          <cell r="D137" t="str">
            <v>x</v>
          </cell>
          <cell r="E137" t="str">
            <v>B</v>
          </cell>
          <cell r="F137">
            <v>25</v>
          </cell>
          <cell r="G137">
            <v>125</v>
          </cell>
          <cell r="H137">
            <v>25</v>
          </cell>
          <cell r="I137">
            <v>127</v>
          </cell>
          <cell r="J137">
            <v>5.4</v>
          </cell>
          <cell r="K137">
            <v>5.4</v>
          </cell>
          <cell r="L137">
            <v>70</v>
          </cell>
          <cell r="M137">
            <v>119.6</v>
          </cell>
          <cell r="N137">
            <v>31200</v>
          </cell>
          <cell r="O137">
            <v>2.6</v>
          </cell>
          <cell r="P137">
            <v>6</v>
          </cell>
          <cell r="Q137">
            <v>31</v>
          </cell>
          <cell r="R137">
            <v>0.4</v>
          </cell>
          <cell r="S137">
            <v>0.375</v>
          </cell>
          <cell r="T137">
            <v>0.375</v>
          </cell>
          <cell r="U137">
            <v>462.637</v>
          </cell>
          <cell r="V137">
            <v>0.6095451589223374</v>
          </cell>
          <cell r="W137">
            <v>0.10471485293288652</v>
          </cell>
          <cell r="X137">
            <v>118.91736336451908</v>
          </cell>
          <cell r="Y137">
            <v>118.23472672903817</v>
          </cell>
          <cell r="AB137">
            <v>2.7525670785520706E-2</v>
          </cell>
          <cell r="AC137">
            <v>4.0664662928610207E-2</v>
          </cell>
          <cell r="AD137">
            <v>8.3927796615848838</v>
          </cell>
          <cell r="AE137">
            <v>2.1226224123716051</v>
          </cell>
          <cell r="AF137">
            <v>1.5995805155158538</v>
          </cell>
          <cell r="AG137">
            <v>206.27807621391636</v>
          </cell>
          <cell r="AH137">
            <v>117.00834286635742</v>
          </cell>
          <cell r="AI137">
            <v>3</v>
          </cell>
          <cell r="AJ137">
            <v>48932.572784789707</v>
          </cell>
          <cell r="AK137">
            <v>143.64628989075089</v>
          </cell>
          <cell r="AL137">
            <v>1.1510119382271707E-2</v>
          </cell>
        </row>
        <row r="138">
          <cell r="B138" t="str">
            <v>HiPLiq</v>
          </cell>
          <cell r="C138" t="str">
            <v>Trunk</v>
          </cell>
          <cell r="D138" t="str">
            <v>x</v>
          </cell>
          <cell r="E138" t="str">
            <v>T</v>
          </cell>
          <cell r="F138">
            <v>25</v>
          </cell>
          <cell r="G138">
            <v>125</v>
          </cell>
          <cell r="H138">
            <v>25</v>
          </cell>
          <cell r="I138">
            <v>127</v>
          </cell>
          <cell r="J138">
            <v>5.4</v>
          </cell>
          <cell r="K138">
            <v>5.4</v>
          </cell>
          <cell r="L138">
            <v>70</v>
          </cell>
          <cell r="M138">
            <v>117.16793000353513</v>
          </cell>
          <cell r="N138">
            <v>292800</v>
          </cell>
          <cell r="O138">
            <v>24.4</v>
          </cell>
          <cell r="P138">
            <v>1</v>
          </cell>
          <cell r="Q138">
            <v>90</v>
          </cell>
          <cell r="R138">
            <v>0.4</v>
          </cell>
          <cell r="S138">
            <v>0.75</v>
          </cell>
          <cell r="T138">
            <v>0.5</v>
          </cell>
          <cell r="U138">
            <v>462.637</v>
          </cell>
          <cell r="V138">
            <v>2.3807168383205775</v>
          </cell>
          <cell r="W138">
            <v>0.40898760321603334</v>
          </cell>
          <cell r="X138">
            <v>116.89258706188672</v>
          </cell>
          <cell r="Y138">
            <v>116.6172441202383</v>
          </cell>
          <cell r="AB138">
            <v>1.1675006370972185E-2</v>
          </cell>
          <cell r="AC138">
            <v>1.2781947234385306E-2</v>
          </cell>
          <cell r="AD138">
            <v>6.472878852086458</v>
          </cell>
          <cell r="AE138">
            <v>1.4582809985653915</v>
          </cell>
          <cell r="AF138">
            <v>1.496759790842956</v>
          </cell>
          <cell r="AG138">
            <v>1935.8404075459844</v>
          </cell>
          <cell r="AH138">
            <v>229.04601529588891</v>
          </cell>
          <cell r="AI138">
            <v>2</v>
          </cell>
          <cell r="AJ138">
            <v>206332.88751946687</v>
          </cell>
          <cell r="AK138">
            <v>531.25821410899425</v>
          </cell>
          <cell r="AL138">
            <v>4.536016172378708E-3</v>
          </cell>
        </row>
        <row r="139">
          <cell r="B139" t="str">
            <v>HiPGas</v>
          </cell>
          <cell r="C139" t="str">
            <v>Trunk</v>
          </cell>
          <cell r="D139" t="str">
            <v>x</v>
          </cell>
          <cell r="E139" t="str">
            <v>T</v>
          </cell>
          <cell r="F139">
            <v>25</v>
          </cell>
          <cell r="G139">
            <v>125</v>
          </cell>
          <cell r="H139">
            <v>25</v>
          </cell>
          <cell r="I139">
            <v>125.24661260899256</v>
          </cell>
          <cell r="J139">
            <v>5.4</v>
          </cell>
          <cell r="K139">
            <v>6.0243133467977108</v>
          </cell>
          <cell r="L139">
            <v>70</v>
          </cell>
          <cell r="M139">
            <v>-999</v>
          </cell>
          <cell r="N139">
            <v>292800</v>
          </cell>
          <cell r="O139">
            <v>24.4</v>
          </cell>
          <cell r="P139">
            <v>1</v>
          </cell>
          <cell r="Q139">
            <v>90</v>
          </cell>
          <cell r="R139">
            <v>0.4</v>
          </cell>
          <cell r="S139">
            <v>1.2031108812496001</v>
          </cell>
          <cell r="T139">
            <v>0.75</v>
          </cell>
          <cell r="U139">
            <v>464.0865889156583</v>
          </cell>
          <cell r="V139">
            <v>1.2770190015480054</v>
          </cell>
          <cell r="W139">
            <v>0.21725399822184954</v>
          </cell>
          <cell r="X139">
            <v>155.32539217423107</v>
          </cell>
          <cell r="Y139">
            <v>154.56844601920196</v>
          </cell>
          <cell r="AB139">
            <v>1.7586561185961691E-2</v>
          </cell>
          <cell r="AC139">
            <v>2.3755392859205807E-2</v>
          </cell>
          <cell r="AD139">
            <v>6.1840685835677105</v>
          </cell>
          <cell r="AE139">
            <v>0.95002301294435099</v>
          </cell>
          <cell r="AF139">
            <v>1.4874192131339661</v>
          </cell>
          <cell r="AG139">
            <v>1925.8649522973524</v>
          </cell>
          <cell r="AH139">
            <v>657.67948319632251</v>
          </cell>
          <cell r="AI139">
            <v>3</v>
          </cell>
          <cell r="AJ139">
            <v>627192.50143398764</v>
          </cell>
          <cell r="AK139">
            <v>1072.8203397233847</v>
          </cell>
          <cell r="AL139">
            <v>9.1600097312447455E-3</v>
          </cell>
          <cell r="AM139">
            <v>1072.8203397233847</v>
          </cell>
        </row>
        <row r="140">
          <cell r="B140" t="str">
            <v>HiPGas</v>
          </cell>
          <cell r="C140" t="str">
            <v>Branch</v>
          </cell>
          <cell r="D140" t="str">
            <v>x</v>
          </cell>
          <cell r="E140" t="str">
            <v>B</v>
          </cell>
          <cell r="F140">
            <v>25</v>
          </cell>
          <cell r="G140">
            <v>125</v>
          </cell>
          <cell r="H140">
            <v>25</v>
          </cell>
          <cell r="I140">
            <v>125.24661260899256</v>
          </cell>
          <cell r="J140">
            <v>5.4</v>
          </cell>
          <cell r="K140">
            <v>6.0243133467977108</v>
          </cell>
          <cell r="L140">
            <v>70</v>
          </cell>
          <cell r="M140">
            <v>154.56844601920196</v>
          </cell>
          <cell r="N140">
            <v>13200.000000000002</v>
          </cell>
          <cell r="O140">
            <v>1.1000000000000001</v>
          </cell>
          <cell r="P140">
            <v>8</v>
          </cell>
          <cell r="Q140">
            <v>52</v>
          </cell>
          <cell r="R140">
            <v>0.4</v>
          </cell>
          <cell r="S140">
            <v>0.5</v>
          </cell>
          <cell r="T140">
            <v>0.75</v>
          </cell>
          <cell r="U140">
            <v>464.0865889156583</v>
          </cell>
          <cell r="V140">
            <v>0.23914901696361718</v>
          </cell>
          <cell r="W140">
            <v>4.0685440109498927E-2</v>
          </cell>
          <cell r="X140">
            <v>149.46557292294014</v>
          </cell>
          <cell r="Y140">
            <v>144.36269982667832</v>
          </cell>
          <cell r="AB140">
            <v>0.12068030894414594</v>
          </cell>
          <cell r="AC140">
            <v>0.12926827429228055</v>
          </cell>
          <cell r="AD140">
            <v>10.590508807326579</v>
          </cell>
          <cell r="AE140">
            <v>1.2875337394588504</v>
          </cell>
          <cell r="AF140">
            <v>1.4833470056523186</v>
          </cell>
          <cell r="AG140">
            <v>86.821780636356067</v>
          </cell>
          <cell r="AH140">
            <v>191.31421125170144</v>
          </cell>
          <cell r="AI140">
            <v>3</v>
          </cell>
          <cell r="AJ140">
            <v>73345.903277281366</v>
          </cell>
          <cell r="AK140">
            <v>343.6676038536861</v>
          </cell>
          <cell r="AL140">
            <v>6.5088561335925388E-2</v>
          </cell>
          <cell r="AM140">
            <v>2749.3408308294888</v>
          </cell>
        </row>
        <row r="141">
          <cell r="B141" t="str">
            <v>HiPGas</v>
          </cell>
          <cell r="C141" t="str">
            <v>Branch</v>
          </cell>
          <cell r="D141" t="str">
            <v>x</v>
          </cell>
          <cell r="E141" t="str">
            <v>B</v>
          </cell>
          <cell r="F141">
            <v>25</v>
          </cell>
          <cell r="G141">
            <v>125</v>
          </cell>
          <cell r="H141">
            <v>25</v>
          </cell>
          <cell r="I141">
            <v>125.24661260899256</v>
          </cell>
          <cell r="J141">
            <v>5.4</v>
          </cell>
          <cell r="K141">
            <v>6.0243133467977108</v>
          </cell>
          <cell r="L141">
            <v>70</v>
          </cell>
          <cell r="M141">
            <v>154.56844601920196</v>
          </cell>
          <cell r="N141">
            <v>31200</v>
          </cell>
          <cell r="O141">
            <v>2.6</v>
          </cell>
          <cell r="P141">
            <v>6</v>
          </cell>
          <cell r="Q141">
            <v>31</v>
          </cell>
          <cell r="R141">
            <v>0.4</v>
          </cell>
          <cell r="S141">
            <v>0.625</v>
          </cell>
          <cell r="T141">
            <v>0.75</v>
          </cell>
          <cell r="U141">
            <v>464.0865889156583</v>
          </cell>
          <cell r="V141">
            <v>0.20861222306444643</v>
          </cell>
          <cell r="W141">
            <v>3.5490340773122853E-2</v>
          </cell>
          <cell r="X141">
            <v>153.00092996441828</v>
          </cell>
          <cell r="Y141">
            <v>151.43341390963457</v>
          </cell>
          <cell r="AB141">
            <v>3.7070943799245804E-2</v>
          </cell>
          <cell r="AC141">
            <v>8.0429754389043095E-2</v>
          </cell>
          <cell r="AD141">
            <v>9.3489556404991045</v>
          </cell>
          <cell r="AE141">
            <v>1.2098641093947899</v>
          </cell>
          <cell r="AF141">
            <v>1.4857161539322543</v>
          </cell>
          <cell r="AG141">
            <v>205.21511786775068</v>
          </cell>
          <cell r="AH141">
            <v>280.88977575037188</v>
          </cell>
          <cell r="AI141">
            <v>3</v>
          </cell>
          <cell r="AJ141">
            <v>134977.15849953092</v>
          </cell>
          <cell r="AK141">
            <v>241.81432133473851</v>
          </cell>
          <cell r="AL141">
            <v>1.9376147542847638E-2</v>
          </cell>
          <cell r="AM141">
            <v>1450.8859280084312</v>
          </cell>
        </row>
        <row r="142">
          <cell r="B142" t="str">
            <v>HiPLiq</v>
          </cell>
          <cell r="C142" t="str">
            <v>Branch</v>
          </cell>
          <cell r="D142" t="str">
            <v>x</v>
          </cell>
          <cell r="E142" t="str">
            <v>B</v>
          </cell>
          <cell r="F142">
            <v>25</v>
          </cell>
          <cell r="G142">
            <v>125</v>
          </cell>
          <cell r="H142">
            <v>25</v>
          </cell>
          <cell r="I142">
            <v>125.24661260899256</v>
          </cell>
          <cell r="J142">
            <v>5.4</v>
          </cell>
          <cell r="K142">
            <v>6.0243133467977108</v>
          </cell>
          <cell r="L142">
            <v>70</v>
          </cell>
          <cell r="M142">
            <v>118.97568665320229</v>
          </cell>
          <cell r="N142">
            <v>13200.000000000002</v>
          </cell>
          <cell r="O142">
            <v>1.1000000000000001</v>
          </cell>
          <cell r="P142">
            <v>8</v>
          </cell>
          <cell r="Q142">
            <v>52</v>
          </cell>
          <cell r="R142">
            <v>0.4</v>
          </cell>
          <cell r="S142">
            <v>0.25</v>
          </cell>
          <cell r="T142">
            <v>0.375</v>
          </cell>
          <cell r="U142">
            <v>462.637</v>
          </cell>
          <cell r="V142">
            <v>2.3691724267384759</v>
          </cell>
          <cell r="W142">
            <v>0.40700436810487872</v>
          </cell>
          <cell r="X142">
            <v>116.81627948966076</v>
          </cell>
          <cell r="Y142">
            <v>114.65687232611923</v>
          </cell>
          <cell r="AB142">
            <v>8.8182823401020682E-2</v>
          </cell>
          <cell r="AC142">
            <v>5.513889907918669E-2</v>
          </cell>
          <cell r="AD142">
            <v>10.590508807326579</v>
          </cell>
          <cell r="AE142">
            <v>2.3826097057376394</v>
          </cell>
          <cell r="AF142">
            <v>1.6031659004019203</v>
          </cell>
          <cell r="AG142">
            <v>86.821780636356067</v>
          </cell>
          <cell r="AH142">
            <v>132.20520266417472</v>
          </cell>
          <cell r="AI142">
            <v>3</v>
          </cell>
          <cell r="AJ142">
            <v>33181.271585949318</v>
          </cell>
          <cell r="AK142">
            <v>186.72636139150089</v>
          </cell>
          <cell r="AL142">
            <v>3.5364841172632736E-2</v>
          </cell>
        </row>
        <row r="143">
          <cell r="B143" t="str">
            <v>HiPLiq</v>
          </cell>
          <cell r="C143" t="str">
            <v>Branch</v>
          </cell>
          <cell r="D143" t="str">
            <v>x</v>
          </cell>
          <cell r="E143" t="str">
            <v>B</v>
          </cell>
          <cell r="F143">
            <v>25</v>
          </cell>
          <cell r="G143">
            <v>125</v>
          </cell>
          <cell r="H143">
            <v>25</v>
          </cell>
          <cell r="I143">
            <v>125.24661260899256</v>
          </cell>
          <cell r="J143">
            <v>5.4</v>
          </cell>
          <cell r="K143">
            <v>6.0243133467977108</v>
          </cell>
          <cell r="L143">
            <v>70</v>
          </cell>
          <cell r="M143">
            <v>118.97568665320229</v>
          </cell>
          <cell r="N143">
            <v>31200</v>
          </cell>
          <cell r="O143">
            <v>2.6</v>
          </cell>
          <cell r="P143">
            <v>6</v>
          </cell>
          <cell r="Q143">
            <v>31</v>
          </cell>
          <cell r="R143">
            <v>0.4</v>
          </cell>
          <cell r="S143">
            <v>0.375</v>
          </cell>
          <cell r="T143">
            <v>0.375</v>
          </cell>
          <cell r="U143">
            <v>462.637</v>
          </cell>
          <cell r="V143">
            <v>0.60293176972258977</v>
          </cell>
          <cell r="W143">
            <v>0.10357872697518644</v>
          </cell>
          <cell r="X143">
            <v>118.29359257275033</v>
          </cell>
          <cell r="Y143">
            <v>117.61149849229837</v>
          </cell>
          <cell r="AB143">
            <v>2.7854395805897658E-2</v>
          </cell>
          <cell r="AC143">
            <v>4.0973269081084888E-2</v>
          </cell>
          <cell r="AD143">
            <v>8.3927796615848838</v>
          </cell>
          <cell r="AE143">
            <v>2.1256820046086902</v>
          </cell>
          <cell r="AF143">
            <v>1.5972781654384414</v>
          </cell>
          <cell r="AG143">
            <v>205.21511786775068</v>
          </cell>
          <cell r="AH143">
            <v>116.03966025261126</v>
          </cell>
          <cell r="AI143">
            <v>3</v>
          </cell>
          <cell r="AJ143">
            <v>48356.691856558675</v>
          </cell>
          <cell r="AK143">
            <v>141.76912155268741</v>
          </cell>
          <cell r="AL143">
            <v>1.1359705252619184E-2</v>
          </cell>
        </row>
        <row r="144">
          <cell r="B144" t="str">
            <v>HiPLiq</v>
          </cell>
          <cell r="C144" t="str">
            <v>Trunk</v>
          </cell>
          <cell r="D144" t="str">
            <v>x</v>
          </cell>
          <cell r="E144" t="str">
            <v>T</v>
          </cell>
          <cell r="F144">
            <v>25</v>
          </cell>
          <cell r="G144">
            <v>125</v>
          </cell>
          <cell r="H144">
            <v>25</v>
          </cell>
          <cell r="I144">
            <v>125.24661260899256</v>
          </cell>
          <cell r="J144">
            <v>5.4</v>
          </cell>
          <cell r="K144">
            <v>6.0243133467977108</v>
          </cell>
          <cell r="L144">
            <v>70</v>
          </cell>
          <cell r="M144">
            <v>116.5458956126928</v>
          </cell>
          <cell r="N144">
            <v>292800</v>
          </cell>
          <cell r="O144">
            <v>24.4</v>
          </cell>
          <cell r="P144">
            <v>1</v>
          </cell>
          <cell r="Q144">
            <v>90</v>
          </cell>
          <cell r="R144">
            <v>0.4</v>
          </cell>
          <cell r="S144">
            <v>0.75</v>
          </cell>
          <cell r="T144">
            <v>0.5</v>
          </cell>
          <cell r="U144">
            <v>462.637</v>
          </cell>
          <cell r="V144">
            <v>2.3535756563945394</v>
          </cell>
          <cell r="W144">
            <v>0.40432497103496701</v>
          </cell>
          <cell r="X144">
            <v>116.27085663363634</v>
          </cell>
          <cell r="Y144">
            <v>115.99581765457988</v>
          </cell>
          <cell r="AB144">
            <v>1.18179691436191E-2</v>
          </cell>
          <cell r="AC144">
            <v>1.2878870397930542E-2</v>
          </cell>
          <cell r="AD144">
            <v>6.472878852086458</v>
          </cell>
          <cell r="AE144">
            <v>1.4604038849740628</v>
          </cell>
          <cell r="AF144">
            <v>1.4945840564110506</v>
          </cell>
          <cell r="AG144">
            <v>1925.8649522973524</v>
          </cell>
          <cell r="AH144">
            <v>227.15929272775907</v>
          </cell>
          <cell r="AI144">
            <v>2</v>
          </cell>
          <cell r="AJ144">
            <v>203938.27467950873</v>
          </cell>
          <cell r="AK144">
            <v>524.06787785599215</v>
          </cell>
          <cell r="AL144">
            <v>4.4746232740436485E-3</v>
          </cell>
        </row>
        <row r="145">
          <cell r="B145" t="str">
            <v>25_125_0.4</v>
          </cell>
          <cell r="F145">
            <v>25</v>
          </cell>
          <cell r="G145">
            <v>125</v>
          </cell>
          <cell r="R145">
            <v>0.4</v>
          </cell>
          <cell r="W145">
            <v>0.25461798137858344</v>
          </cell>
          <cell r="AM145">
            <v>5273.0470985613047</v>
          </cell>
          <cell r="AN145">
            <v>1.8009040637162927E-2</v>
          </cell>
        </row>
        <row r="146">
          <cell r="AM146">
            <v>4990.915195575546</v>
          </cell>
          <cell r="AN146">
            <v>1.7045475394725226E-2</v>
          </cell>
        </row>
        <row r="147">
          <cell r="B147" t="str">
            <v>HiPGas</v>
          </cell>
          <cell r="C147" t="str">
            <v>Trunk</v>
          </cell>
          <cell r="D147" t="str">
            <v>x</v>
          </cell>
          <cell r="E147" t="str">
            <v>T</v>
          </cell>
          <cell r="F147">
            <v>25</v>
          </cell>
          <cell r="G147">
            <v>125</v>
          </cell>
          <cell r="H147">
            <v>25</v>
          </cell>
          <cell r="I147">
            <v>127</v>
          </cell>
          <cell r="J147">
            <v>5.4</v>
          </cell>
          <cell r="K147">
            <v>5.4</v>
          </cell>
          <cell r="L147">
            <v>70</v>
          </cell>
          <cell r="M147">
            <v>-999</v>
          </cell>
          <cell r="N147">
            <v>292800</v>
          </cell>
          <cell r="O147">
            <v>24.4</v>
          </cell>
          <cell r="P147">
            <v>1</v>
          </cell>
          <cell r="Q147">
            <v>90</v>
          </cell>
          <cell r="R147">
            <v>0.2</v>
          </cell>
          <cell r="S147">
            <v>1.2031108812496001</v>
          </cell>
          <cell r="T147">
            <v>0.75</v>
          </cell>
          <cell r="U147">
            <v>474.452</v>
          </cell>
          <cell r="V147">
            <v>0.34183749676539504</v>
          </cell>
          <cell r="W147">
            <v>5.7577479664033149E-2</v>
          </cell>
          <cell r="X147">
            <v>155.30228759830845</v>
          </cell>
          <cell r="Y147">
            <v>153.84450427147183</v>
          </cell>
          <cell r="AB147">
            <v>3.360493626369554E-2</v>
          </cell>
          <cell r="AC147">
            <v>4.0436058580624594E-2</v>
          </cell>
          <cell r="AD147">
            <v>6.1840685835677105</v>
          </cell>
          <cell r="AE147">
            <v>0.94940949071329184</v>
          </cell>
          <cell r="AF147">
            <v>1.4883804050781044</v>
          </cell>
          <cell r="AG147">
            <v>967.92020377299218</v>
          </cell>
          <cell r="AH147">
            <v>318.10370609095395</v>
          </cell>
          <cell r="AI147">
            <v>3</v>
          </cell>
          <cell r="AJ147">
            <v>313228.91781956353</v>
          </cell>
          <cell r="AK147">
            <v>1070.0516196250262</v>
          </cell>
          <cell r="AL147">
            <v>1.8272739406165067E-2</v>
          </cell>
          <cell r="AM147">
            <v>1070.0516196250262</v>
          </cell>
        </row>
        <row r="148">
          <cell r="B148" t="str">
            <v>HiPGas</v>
          </cell>
          <cell r="C148" t="str">
            <v>Branch</v>
          </cell>
          <cell r="D148" t="str">
            <v>x</v>
          </cell>
          <cell r="E148" t="str">
            <v>B</v>
          </cell>
          <cell r="F148">
            <v>25</v>
          </cell>
          <cell r="G148">
            <v>125</v>
          </cell>
          <cell r="H148">
            <v>25</v>
          </cell>
          <cell r="I148">
            <v>127</v>
          </cell>
          <cell r="J148">
            <v>5.4</v>
          </cell>
          <cell r="K148">
            <v>5.4</v>
          </cell>
          <cell r="L148">
            <v>70</v>
          </cell>
          <cell r="M148">
            <v>153.84450427147183</v>
          </cell>
          <cell r="N148">
            <v>13200.000000000002</v>
          </cell>
          <cell r="O148">
            <v>1.1000000000000001</v>
          </cell>
          <cell r="P148">
            <v>8</v>
          </cell>
          <cell r="Q148">
            <v>52</v>
          </cell>
          <cell r="R148">
            <v>0.2</v>
          </cell>
          <cell r="S148">
            <v>0.5</v>
          </cell>
          <cell r="T148">
            <v>0.75</v>
          </cell>
          <cell r="U148">
            <v>474.452</v>
          </cell>
          <cell r="V148">
            <v>6.5473366686003148E-2</v>
          </cell>
          <cell r="W148">
            <v>1.1028022012126826E-2</v>
          </cell>
          <cell r="X148">
            <v>145.1532877749442</v>
          </cell>
          <cell r="Y148">
            <v>136.4620712784166</v>
          </cell>
          <cell r="AB148">
            <v>0.20731749974660685</v>
          </cell>
          <cell r="AC148">
            <v>0.2136381418656921</v>
          </cell>
          <cell r="AD148">
            <v>10.590508807326579</v>
          </cell>
          <cell r="AE148">
            <v>1.2897399893236243</v>
          </cell>
          <cell r="AF148">
            <v>1.4808095685272207</v>
          </cell>
          <cell r="AG148">
            <v>43.63574689140539</v>
          </cell>
          <cell r="AH148">
            <v>89.725777702316165</v>
          </cell>
          <cell r="AI148">
            <v>3</v>
          </cell>
          <cell r="AJ148">
            <v>36572.928226627526</v>
          </cell>
          <cell r="AK148">
            <v>321.690331824336</v>
          </cell>
          <cell r="AL148">
            <v>0.12185239841830907</v>
          </cell>
          <cell r="AM148">
            <v>2573.522654594688</v>
          </cell>
        </row>
        <row r="149">
          <cell r="B149" t="str">
            <v>HiPGas</v>
          </cell>
          <cell r="C149" t="str">
            <v>Branch</v>
          </cell>
          <cell r="D149" t="str">
            <v>x</v>
          </cell>
          <cell r="E149" t="str">
            <v>B</v>
          </cell>
          <cell r="F149">
            <v>25</v>
          </cell>
          <cell r="G149">
            <v>125</v>
          </cell>
          <cell r="H149">
            <v>25</v>
          </cell>
          <cell r="I149">
            <v>127</v>
          </cell>
          <cell r="J149">
            <v>5.4</v>
          </cell>
          <cell r="K149">
            <v>5.4</v>
          </cell>
          <cell r="L149">
            <v>70</v>
          </cell>
          <cell r="M149">
            <v>153.84450427147183</v>
          </cell>
          <cell r="N149">
            <v>31200</v>
          </cell>
          <cell r="O149">
            <v>2.6</v>
          </cell>
          <cell r="P149">
            <v>6</v>
          </cell>
          <cell r="Q149">
            <v>31</v>
          </cell>
          <cell r="R149">
            <v>0.2</v>
          </cell>
          <cell r="S149">
            <v>0.625</v>
          </cell>
          <cell r="T149">
            <v>0.75</v>
          </cell>
          <cell r="U149">
            <v>474.452</v>
          </cell>
          <cell r="V149">
            <v>5.7409499869738513E-2</v>
          </cell>
          <cell r="W149">
            <v>9.6697826966050116E-3</v>
          </cell>
          <cell r="X149">
            <v>150.96484775284222</v>
          </cell>
          <cell r="Y149">
            <v>148.08519123421263</v>
          </cell>
          <cell r="AB149">
            <v>6.8690405975944224E-2</v>
          </cell>
          <cell r="AC149">
            <v>0.13561591132826428</v>
          </cell>
          <cell r="AD149">
            <v>9.3489556404991045</v>
          </cell>
          <cell r="AE149">
            <v>1.2117253112013855</v>
          </cell>
          <cell r="AF149">
            <v>1.4834341040615246</v>
          </cell>
          <cell r="AG149">
            <v>103.13903810695818</v>
          </cell>
          <cell r="AH149">
            <v>134.32263802356135</v>
          </cell>
          <cell r="AI149">
            <v>3</v>
          </cell>
          <cell r="AJ149">
            <v>67453.352938606928</v>
          </cell>
          <cell r="AK149">
            <v>234.5532865221289</v>
          </cell>
          <cell r="AL149">
            <v>3.7588667711879631E-2</v>
          </cell>
          <cell r="AM149">
            <v>1407.3197191327733</v>
          </cell>
        </row>
        <row r="150">
          <cell r="B150" t="str">
            <v>HiPLiq</v>
          </cell>
          <cell r="C150" t="str">
            <v>Branch</v>
          </cell>
          <cell r="D150" t="str">
            <v>x</v>
          </cell>
          <cell r="E150" t="str">
            <v>B</v>
          </cell>
          <cell r="F150">
            <v>25</v>
          </cell>
          <cell r="G150">
            <v>125</v>
          </cell>
          <cell r="H150">
            <v>25</v>
          </cell>
          <cell r="I150">
            <v>127</v>
          </cell>
          <cell r="J150">
            <v>5.4</v>
          </cell>
          <cell r="K150">
            <v>5.4</v>
          </cell>
          <cell r="L150">
            <v>70</v>
          </cell>
          <cell r="M150">
            <v>119.6</v>
          </cell>
          <cell r="N150">
            <v>13200.000000000002</v>
          </cell>
          <cell r="O150">
            <v>1.1000000000000001</v>
          </cell>
          <cell r="P150">
            <v>8</v>
          </cell>
          <cell r="Q150">
            <v>52</v>
          </cell>
          <cell r="R150">
            <v>0.2</v>
          </cell>
          <cell r="S150">
            <v>0.25</v>
          </cell>
          <cell r="T150">
            <v>0.375</v>
          </cell>
          <cell r="U150">
            <v>462.637</v>
          </cell>
          <cell r="V150">
            <v>0.70405812156475667</v>
          </cell>
          <cell r="W150">
            <v>0.12095140380772307</v>
          </cell>
          <cell r="X150">
            <v>115.38310269669866</v>
          </cell>
          <cell r="Y150">
            <v>111.16620539339732</v>
          </cell>
          <cell r="AB150">
            <v>0.17003618158473133</v>
          </cell>
          <cell r="AC150">
            <v>9.6381687187253665E-2</v>
          </cell>
          <cell r="AD150">
            <v>10.590508807326579</v>
          </cell>
          <cell r="AE150">
            <v>2.3800957742881073</v>
          </cell>
          <cell r="AF150">
            <v>1.6048592142674276</v>
          </cell>
          <cell r="AG150">
            <v>43.63574689140539</v>
          </cell>
          <cell r="AH150">
            <v>65.962393895450333</v>
          </cell>
          <cell r="AI150">
            <v>3</v>
          </cell>
          <cell r="AJ150">
            <v>16424.542099300968</v>
          </cell>
          <cell r="AK150">
            <v>180.08085071645982</v>
          </cell>
          <cell r="AL150">
            <v>6.8212443453204472E-2</v>
          </cell>
        </row>
        <row r="151">
          <cell r="B151" t="str">
            <v>HiPLiq</v>
          </cell>
          <cell r="C151" t="str">
            <v>Branch</v>
          </cell>
          <cell r="D151" t="str">
            <v>x</v>
          </cell>
          <cell r="E151" t="str">
            <v>B</v>
          </cell>
          <cell r="F151">
            <v>25</v>
          </cell>
          <cell r="G151">
            <v>125</v>
          </cell>
          <cell r="H151">
            <v>25</v>
          </cell>
          <cell r="I151">
            <v>127</v>
          </cell>
          <cell r="J151">
            <v>5.4</v>
          </cell>
          <cell r="K151">
            <v>5.4</v>
          </cell>
          <cell r="L151">
            <v>70</v>
          </cell>
          <cell r="M151">
            <v>119.6</v>
          </cell>
          <cell r="N151">
            <v>31200</v>
          </cell>
          <cell r="O151">
            <v>2.6</v>
          </cell>
          <cell r="P151">
            <v>6</v>
          </cell>
          <cell r="Q151">
            <v>31</v>
          </cell>
          <cell r="R151">
            <v>0.2</v>
          </cell>
          <cell r="S151">
            <v>0.375</v>
          </cell>
          <cell r="T151">
            <v>0.375</v>
          </cell>
          <cell r="U151">
            <v>462.637</v>
          </cell>
          <cell r="V151">
            <v>0.1782087674873401</v>
          </cell>
          <cell r="W151">
            <v>3.0614802866750779E-2</v>
          </cell>
          <cell r="X151">
            <v>118.2470342951962</v>
          </cell>
          <cell r="Y151">
            <v>116.89406859039241</v>
          </cell>
          <cell r="AB151">
            <v>5.4555068742088375E-2</v>
          </cell>
          <cell r="AC151">
            <v>7.1066743014892506E-2</v>
          </cell>
          <cell r="AD151">
            <v>8.3927796615848838</v>
          </cell>
          <cell r="AE151">
            <v>2.1233088542668788</v>
          </cell>
          <cell r="AF151">
            <v>1.5990633891079327</v>
          </cell>
          <cell r="AG151">
            <v>103.13903810695818</v>
          </cell>
          <cell r="AH151">
            <v>58.304104566825373</v>
          </cell>
          <cell r="AI151">
            <v>3</v>
          </cell>
          <cell r="AJ151">
            <v>24289.396904797413</v>
          </cell>
          <cell r="AK151">
            <v>141.23396631072018</v>
          </cell>
          <cell r="AL151">
            <v>2.2633648447230797E-2</v>
          </cell>
        </row>
        <row r="152">
          <cell r="B152" t="str">
            <v>HiPLiq</v>
          </cell>
          <cell r="C152" t="str">
            <v>Trunk</v>
          </cell>
          <cell r="D152" t="str">
            <v>x</v>
          </cell>
          <cell r="E152" t="str">
            <v>T</v>
          </cell>
          <cell r="F152">
            <v>25</v>
          </cell>
          <cell r="G152">
            <v>125</v>
          </cell>
          <cell r="H152">
            <v>25</v>
          </cell>
          <cell r="I152">
            <v>127</v>
          </cell>
          <cell r="J152">
            <v>5.4</v>
          </cell>
          <cell r="K152">
            <v>5.4</v>
          </cell>
          <cell r="L152">
            <v>70</v>
          </cell>
          <cell r="M152">
            <v>114.82828186360732</v>
          </cell>
          <cell r="N152">
            <v>292800</v>
          </cell>
          <cell r="O152">
            <v>24.4</v>
          </cell>
          <cell r="P152">
            <v>1</v>
          </cell>
          <cell r="Q152">
            <v>90</v>
          </cell>
          <cell r="R152">
            <v>0.2</v>
          </cell>
          <cell r="S152">
            <v>0.75</v>
          </cell>
          <cell r="T152">
            <v>0.5</v>
          </cell>
          <cell r="U152">
            <v>462.637</v>
          </cell>
          <cell r="V152">
            <v>0.66965013402255813</v>
          </cell>
          <cell r="W152">
            <v>0.11504039409423683</v>
          </cell>
          <cell r="X152">
            <v>114.29391998742834</v>
          </cell>
          <cell r="Y152">
            <v>113.75955811124936</v>
          </cell>
          <cell r="AB152">
            <v>2.384039066251975E-2</v>
          </cell>
          <cell r="AC152">
            <v>2.2562914685338557E-2</v>
          </cell>
          <cell r="AD152">
            <v>6.472878852086458</v>
          </cell>
          <cell r="AE152">
            <v>1.4666162230180846</v>
          </cell>
          <cell r="AF152">
            <v>1.4882532513593216</v>
          </cell>
          <cell r="AG152">
            <v>967.92020377299218</v>
          </cell>
          <cell r="AH152">
            <v>113.07467543524984</v>
          </cell>
          <cell r="AI152">
            <v>2</v>
          </cell>
          <cell r="AJ152">
            <v>100411.08808652058</v>
          </cell>
          <cell r="AK152">
            <v>500.65691561333279</v>
          </cell>
          <cell r="AL152">
            <v>8.549469187386147E-3</v>
          </cell>
        </row>
        <row r="153">
          <cell r="B153" t="str">
            <v>HiPGas</v>
          </cell>
          <cell r="C153" t="str">
            <v>Trunk</v>
          </cell>
          <cell r="D153" t="str">
            <v>x</v>
          </cell>
          <cell r="E153" t="str">
            <v>T</v>
          </cell>
          <cell r="F153">
            <v>25</v>
          </cell>
          <cell r="G153">
            <v>125</v>
          </cell>
          <cell r="H153">
            <v>25</v>
          </cell>
          <cell r="I153">
            <v>125.06773711916296</v>
          </cell>
          <cell r="J153">
            <v>5.4</v>
          </cell>
          <cell r="K153">
            <v>5.578235610415109</v>
          </cell>
          <cell r="L153">
            <v>70</v>
          </cell>
          <cell r="M153">
            <v>-999</v>
          </cell>
          <cell r="N153">
            <v>292800</v>
          </cell>
          <cell r="O153">
            <v>24.4</v>
          </cell>
          <cell r="P153">
            <v>1</v>
          </cell>
          <cell r="Q153">
            <v>90</v>
          </cell>
          <cell r="R153">
            <v>0.2</v>
          </cell>
          <cell r="S153">
            <v>1.2031108812496001</v>
          </cell>
          <cell r="T153">
            <v>0.75</v>
          </cell>
          <cell r="U153">
            <v>463.03515878643987</v>
          </cell>
          <cell r="V153">
            <v>0.35297783143451922</v>
          </cell>
          <cell r="W153">
            <v>6.0050668838812271E-2</v>
          </cell>
          <cell r="X153">
            <v>154.53067800123495</v>
          </cell>
          <cell r="Y153">
            <v>153.04776443733402</v>
          </cell>
          <cell r="AB153">
            <v>3.4480912537594444E-2</v>
          </cell>
          <cell r="AC153">
            <v>4.115063395952679E-2</v>
          </cell>
          <cell r="AD153">
            <v>6.1840685835677105</v>
          </cell>
          <cell r="AE153">
            <v>0.95037810020664315</v>
          </cell>
          <cell r="AF153">
            <v>1.486863472617473</v>
          </cell>
          <cell r="AG153">
            <v>966.49099206966082</v>
          </cell>
          <cell r="AH153">
            <v>329.24316812555725</v>
          </cell>
          <cell r="AI153">
            <v>3</v>
          </cell>
          <cell r="AJ153">
            <v>315020.72153969685</v>
          </cell>
          <cell r="AK153">
            <v>1060.1180892559523</v>
          </cell>
          <cell r="AL153">
            <v>1.810310944767678E-2</v>
          </cell>
          <cell r="AM153">
            <v>1060.1180892559523</v>
          </cell>
        </row>
        <row r="154">
          <cell r="B154" t="str">
            <v>HiPGas</v>
          </cell>
          <cell r="C154" t="str">
            <v>Branch</v>
          </cell>
          <cell r="D154" t="str">
            <v>x</v>
          </cell>
          <cell r="E154" t="str">
            <v>B</v>
          </cell>
          <cell r="F154">
            <v>25</v>
          </cell>
          <cell r="G154">
            <v>125</v>
          </cell>
          <cell r="H154">
            <v>25</v>
          </cell>
          <cell r="I154">
            <v>125.06773711916296</v>
          </cell>
          <cell r="J154">
            <v>5.4</v>
          </cell>
          <cell r="K154">
            <v>5.578235610415109</v>
          </cell>
          <cell r="L154">
            <v>70</v>
          </cell>
          <cell r="M154">
            <v>153.04776443733402</v>
          </cell>
          <cell r="N154">
            <v>13200.000000000002</v>
          </cell>
          <cell r="O154">
            <v>1.1000000000000001</v>
          </cell>
          <cell r="P154">
            <v>8</v>
          </cell>
          <cell r="Q154">
            <v>52</v>
          </cell>
          <cell r="R154">
            <v>0.2</v>
          </cell>
          <cell r="S154">
            <v>0.5</v>
          </cell>
          <cell r="T154">
            <v>0.75</v>
          </cell>
          <cell r="U154">
            <v>463.03515878643987</v>
          </cell>
          <cell r="V154">
            <v>6.7649396348403279E-2</v>
          </cell>
          <cell r="W154">
            <v>1.1508913975575297E-2</v>
          </cell>
          <cell r="X154">
            <v>144.1982886058945</v>
          </cell>
          <cell r="Y154">
            <v>135.34881277445496</v>
          </cell>
          <cell r="AB154">
            <v>0.21311773751880225</v>
          </cell>
          <cell r="AC154">
            <v>0.21818782698683961</v>
          </cell>
          <cell r="AD154">
            <v>10.590508807326579</v>
          </cell>
          <cell r="AE154">
            <v>1.2911441617976449</v>
          </cell>
          <cell r="AF154">
            <v>1.4791991271087372</v>
          </cell>
          <cell r="AG154">
            <v>43.571315216255208</v>
          </cell>
          <cell r="AH154">
            <v>92.994656364394501</v>
          </cell>
          <cell r="AI154">
            <v>3</v>
          </cell>
          <cell r="AJ154">
            <v>36834.282215177656</v>
          </cell>
          <cell r="AK154">
            <v>317.35512372715215</v>
          </cell>
          <cell r="AL154">
            <v>0.12021027413907276</v>
          </cell>
          <cell r="AM154">
            <v>2538.8409898172172</v>
          </cell>
        </row>
        <row r="155">
          <cell r="B155" t="str">
            <v>HiPGas</v>
          </cell>
          <cell r="C155" t="str">
            <v>Branch</v>
          </cell>
          <cell r="D155" t="str">
            <v>x</v>
          </cell>
          <cell r="E155" t="str">
            <v>B</v>
          </cell>
          <cell r="F155">
            <v>25</v>
          </cell>
          <cell r="G155">
            <v>125</v>
          </cell>
          <cell r="H155">
            <v>25</v>
          </cell>
          <cell r="I155">
            <v>125.06773711916296</v>
          </cell>
          <cell r="J155">
            <v>5.4</v>
          </cell>
          <cell r="K155">
            <v>5.578235610415109</v>
          </cell>
          <cell r="L155">
            <v>70</v>
          </cell>
          <cell r="M155">
            <v>153.04776443733402</v>
          </cell>
          <cell r="N155">
            <v>31200</v>
          </cell>
          <cell r="O155">
            <v>2.6</v>
          </cell>
          <cell r="P155">
            <v>6</v>
          </cell>
          <cell r="Q155">
            <v>31</v>
          </cell>
          <cell r="R155">
            <v>0.2</v>
          </cell>
          <cell r="S155">
            <v>0.625</v>
          </cell>
          <cell r="T155">
            <v>0.75</v>
          </cell>
          <cell r="U155">
            <v>463.03515878643987</v>
          </cell>
          <cell r="V155">
            <v>5.9313763297735266E-2</v>
          </cell>
          <cell r="W155">
            <v>1.0090806957762766E-2</v>
          </cell>
          <cell r="X155">
            <v>150.11307127748262</v>
          </cell>
          <cell r="Y155">
            <v>147.17837811763121</v>
          </cell>
          <cell r="AB155">
            <v>7.0674826221622467E-2</v>
          </cell>
          <cell r="AC155">
            <v>0.13830857172902578</v>
          </cell>
          <cell r="AD155">
            <v>9.3489556404991045</v>
          </cell>
          <cell r="AE155">
            <v>1.2130470161740812</v>
          </cell>
          <cell r="AF155">
            <v>1.4818177922402498</v>
          </cell>
          <cell r="AG155">
            <v>102.9867450566032</v>
          </cell>
          <cell r="AH155">
            <v>139.17366111099483</v>
          </cell>
          <cell r="AI155">
            <v>3</v>
          </cell>
          <cell r="AJ155">
            <v>67901.933275997188</v>
          </cell>
          <cell r="AK155">
            <v>231.99268608372938</v>
          </cell>
          <cell r="AL155">
            <v>3.7178315077520736E-2</v>
          </cell>
          <cell r="AM155">
            <v>1391.9561165023763</v>
          </cell>
        </row>
        <row r="156">
          <cell r="B156" t="str">
            <v>HiPLiq</v>
          </cell>
          <cell r="C156" t="str">
            <v>Branch</v>
          </cell>
          <cell r="D156" t="str">
            <v>x</v>
          </cell>
          <cell r="E156" t="str">
            <v>B</v>
          </cell>
          <cell r="F156">
            <v>25</v>
          </cell>
          <cell r="G156">
            <v>125</v>
          </cell>
          <cell r="H156">
            <v>25</v>
          </cell>
          <cell r="I156">
            <v>125.06773711916296</v>
          </cell>
          <cell r="J156">
            <v>5.4</v>
          </cell>
          <cell r="K156">
            <v>5.578235610415109</v>
          </cell>
          <cell r="L156">
            <v>70</v>
          </cell>
          <cell r="M156">
            <v>119.42176438958489</v>
          </cell>
          <cell r="N156">
            <v>13200.000000000002</v>
          </cell>
          <cell r="O156">
            <v>1.1000000000000001</v>
          </cell>
          <cell r="P156">
            <v>8</v>
          </cell>
          <cell r="Q156">
            <v>52</v>
          </cell>
          <cell r="R156">
            <v>0.2</v>
          </cell>
          <cell r="S156">
            <v>0.25</v>
          </cell>
          <cell r="T156">
            <v>0.375</v>
          </cell>
          <cell r="U156">
            <v>462.637</v>
          </cell>
          <cell r="V156">
            <v>0.70195401524307743</v>
          </cell>
          <cell r="W156">
            <v>0.120589935619833</v>
          </cell>
          <cell r="X156">
            <v>115.20660939766029</v>
          </cell>
          <cell r="Y156">
            <v>110.99145440573569</v>
          </cell>
          <cell r="AB156">
            <v>0.17057889551239491</v>
          </cell>
          <cell r="AC156">
            <v>9.6589349634208913E-2</v>
          </cell>
          <cell r="AD156">
            <v>10.590508807326579</v>
          </cell>
          <cell r="AE156">
            <v>2.3810499787995383</v>
          </cell>
          <cell r="AF156">
            <v>1.604216067791671</v>
          </cell>
          <cell r="AG156">
            <v>43.571315216255208</v>
          </cell>
          <cell r="AH156">
            <v>65.807376644976912</v>
          </cell>
          <cell r="AI156">
            <v>3</v>
          </cell>
          <cell r="AJ156">
            <v>16370.435094285272</v>
          </cell>
          <cell r="AK156">
            <v>179.36093822960706</v>
          </cell>
          <cell r="AL156">
            <v>6.7939749329396601E-2</v>
          </cell>
        </row>
        <row r="157">
          <cell r="B157" t="str">
            <v>HiPLiq</v>
          </cell>
          <cell r="C157" t="str">
            <v>Branch</v>
          </cell>
          <cell r="D157" t="str">
            <v>x</v>
          </cell>
          <cell r="E157" t="str">
            <v>B</v>
          </cell>
          <cell r="F157">
            <v>25</v>
          </cell>
          <cell r="G157">
            <v>125</v>
          </cell>
          <cell r="H157">
            <v>25</v>
          </cell>
          <cell r="I157">
            <v>125.06773711916296</v>
          </cell>
          <cell r="J157">
            <v>5.4</v>
          </cell>
          <cell r="K157">
            <v>5.578235610415109</v>
          </cell>
          <cell r="L157">
            <v>70</v>
          </cell>
          <cell r="M157">
            <v>119.42176438958489</v>
          </cell>
          <cell r="N157">
            <v>31200</v>
          </cell>
          <cell r="O157">
            <v>2.6</v>
          </cell>
          <cell r="P157">
            <v>6</v>
          </cell>
          <cell r="Q157">
            <v>31</v>
          </cell>
          <cell r="R157">
            <v>0.2</v>
          </cell>
          <cell r="S157">
            <v>0.375</v>
          </cell>
          <cell r="T157">
            <v>0.375</v>
          </cell>
          <cell r="U157">
            <v>462.637</v>
          </cell>
          <cell r="V157">
            <v>0.177667654878996</v>
          </cell>
          <cell r="W157">
            <v>3.0521844164056233E-2</v>
          </cell>
          <cell r="X157">
            <v>118.06914352409791</v>
          </cell>
          <cell r="Y157">
            <v>116.71652265861093</v>
          </cell>
          <cell r="AB157">
            <v>5.4737862243219748E-2</v>
          </cell>
          <cell r="AC157">
            <v>7.1220318497939847E-2</v>
          </cell>
          <cell r="AD157">
            <v>8.3927796615848838</v>
          </cell>
          <cell r="AE157">
            <v>2.1241799627699853</v>
          </cell>
          <cell r="AF157">
            <v>1.5984076265361771</v>
          </cell>
          <cell r="AG157">
            <v>102.9867450566032</v>
          </cell>
          <cell r="AH157">
            <v>58.16593449822696</v>
          </cell>
          <cell r="AI157">
            <v>3</v>
          </cell>
          <cell r="AJ157">
            <v>24207.663663133553</v>
          </cell>
          <cell r="AK157">
            <v>140.69935268846055</v>
          </cell>
          <cell r="AL157">
            <v>2.2547973187253292E-2</v>
          </cell>
        </row>
        <row r="158">
          <cell r="B158" t="str">
            <v>HiPLiq</v>
          </cell>
          <cell r="C158" t="str">
            <v>Trunk</v>
          </cell>
          <cell r="D158" t="str">
            <v>x</v>
          </cell>
          <cell r="E158" t="str">
            <v>T</v>
          </cell>
          <cell r="F158">
            <v>25</v>
          </cell>
          <cell r="G158">
            <v>125</v>
          </cell>
          <cell r="H158">
            <v>25</v>
          </cell>
          <cell r="I158">
            <v>125.06773711916296</v>
          </cell>
          <cell r="J158">
            <v>5.4</v>
          </cell>
          <cell r="K158">
            <v>5.578235610415109</v>
          </cell>
          <cell r="L158">
            <v>70</v>
          </cell>
          <cell r="M158">
            <v>114.65174394445923</v>
          </cell>
          <cell r="N158">
            <v>292800</v>
          </cell>
          <cell r="O158">
            <v>24.4</v>
          </cell>
          <cell r="P158">
            <v>1</v>
          </cell>
          <cell r="Q158">
            <v>90</v>
          </cell>
          <cell r="R158">
            <v>0.2</v>
          </cell>
          <cell r="S158">
            <v>0.75</v>
          </cell>
          <cell r="T158">
            <v>0.5</v>
          </cell>
          <cell r="U158">
            <v>462.637</v>
          </cell>
          <cell r="V158">
            <v>0.66756954853174999</v>
          </cell>
          <cell r="W158">
            <v>0.11468296659194266</v>
          </cell>
          <cell r="X158">
            <v>114.11793316467585</v>
          </cell>
          <cell r="Y158">
            <v>113.58412238489247</v>
          </cell>
          <cell r="AB158">
            <v>2.3909963312849336E-2</v>
          </cell>
          <cell r="AC158">
            <v>2.2607298082113359E-2</v>
          </cell>
          <cell r="AD158">
            <v>6.472878852086458</v>
          </cell>
          <cell r="AE158">
            <v>1.4672450501591825</v>
          </cell>
          <cell r="AF158">
            <v>1.4876154205912571</v>
          </cell>
          <cell r="AG158">
            <v>966.49099206966082</v>
          </cell>
          <cell r="AH158">
            <v>112.81960936716118</v>
          </cell>
          <cell r="AI158">
            <v>2</v>
          </cell>
          <cell r="AJ158">
            <v>100088.00303098182</v>
          </cell>
          <cell r="AK158">
            <v>498.62542260168567</v>
          </cell>
          <cell r="AL158">
            <v>8.5147783914222286E-3</v>
          </cell>
        </row>
        <row r="159">
          <cell r="B159" t="str">
            <v>25_125_0.2</v>
          </cell>
          <cell r="F159">
            <v>25</v>
          </cell>
          <cell r="G159">
            <v>125</v>
          </cell>
          <cell r="R159">
            <v>0.2</v>
          </cell>
          <cell r="W159">
            <v>7.0652924229228739E-2</v>
          </cell>
          <cell r="AM159">
            <v>4990.915195575546</v>
          </cell>
          <cell r="AN159">
            <v>1.7045475394725226E-2</v>
          </cell>
        </row>
        <row r="160">
          <cell r="AM160">
            <v>4557.3704479421394</v>
          </cell>
          <cell r="AN160">
            <v>1.5564789781223155E-2</v>
          </cell>
        </row>
        <row r="161">
          <cell r="B161" t="str">
            <v>HiPGas</v>
          </cell>
          <cell r="C161" t="str">
            <v>Trunk</v>
          </cell>
          <cell r="D161" t="str">
            <v>x</v>
          </cell>
          <cell r="E161" t="str">
            <v>T</v>
          </cell>
          <cell r="F161">
            <v>25</v>
          </cell>
          <cell r="G161">
            <v>125</v>
          </cell>
          <cell r="H161">
            <v>25</v>
          </cell>
          <cell r="I161">
            <v>127</v>
          </cell>
          <cell r="J161">
            <v>5.4</v>
          </cell>
          <cell r="K161">
            <v>5.4</v>
          </cell>
          <cell r="L161">
            <v>70</v>
          </cell>
          <cell r="M161">
            <v>-999</v>
          </cell>
          <cell r="N161">
            <v>292800</v>
          </cell>
          <cell r="O161">
            <v>24.4</v>
          </cell>
          <cell r="P161">
            <v>1</v>
          </cell>
          <cell r="Q161">
            <v>90</v>
          </cell>
          <cell r="R161">
            <v>0.1</v>
          </cell>
          <cell r="S161">
            <v>1.2031108812496001</v>
          </cell>
          <cell r="T161">
            <v>0.75</v>
          </cell>
          <cell r="U161">
            <v>474.452</v>
          </cell>
          <cell r="V161">
            <v>9.5036210173573332E-2</v>
          </cell>
          <cell r="W161">
            <v>1.6007446551057569E-2</v>
          </cell>
          <cell r="X161">
            <v>153.94100855777964</v>
          </cell>
          <cell r="Y161">
            <v>151.12194619041421</v>
          </cell>
          <cell r="AB161">
            <v>6.4985248105609461E-2</v>
          </cell>
          <cell r="AC161">
            <v>6.9955791060718697E-2</v>
          </cell>
          <cell r="AD161">
            <v>6.1840685835677105</v>
          </cell>
          <cell r="AE161">
            <v>0.94986097776627443</v>
          </cell>
          <cell r="AF161">
            <v>1.4876729494624563</v>
          </cell>
          <cell r="AG161">
            <v>483.96010188649609</v>
          </cell>
          <cell r="AH161">
            <v>157.66723004809384</v>
          </cell>
          <cell r="AI161">
            <v>3</v>
          </cell>
          <cell r="AJ161">
            <v>156693.06521397724</v>
          </cell>
          <cell r="AK161">
            <v>1048.3023114427763</v>
          </cell>
          <cell r="AL161">
            <v>3.5802674571133071E-2</v>
          </cell>
          <cell r="AM161">
            <v>1048.3023114427763</v>
          </cell>
        </row>
        <row r="162">
          <cell r="B162" t="str">
            <v>HiPGas</v>
          </cell>
          <cell r="C162" t="str">
            <v>Branch</v>
          </cell>
          <cell r="D162" t="str">
            <v>x</v>
          </cell>
          <cell r="E162" t="str">
            <v>B</v>
          </cell>
          <cell r="F162">
            <v>25</v>
          </cell>
          <cell r="G162">
            <v>125</v>
          </cell>
          <cell r="H162">
            <v>25</v>
          </cell>
          <cell r="I162">
            <v>127</v>
          </cell>
          <cell r="J162">
            <v>5.4</v>
          </cell>
          <cell r="K162">
            <v>5.4</v>
          </cell>
          <cell r="L162">
            <v>70</v>
          </cell>
          <cell r="M162">
            <v>151.12194619041421</v>
          </cell>
          <cell r="N162">
            <v>13200.000000000002</v>
          </cell>
          <cell r="O162">
            <v>1.1000000000000001</v>
          </cell>
          <cell r="P162">
            <v>8</v>
          </cell>
          <cell r="Q162">
            <v>52</v>
          </cell>
          <cell r="R162">
            <v>0.1</v>
          </cell>
          <cell r="S162">
            <v>0.5</v>
          </cell>
          <cell r="T162">
            <v>0.75</v>
          </cell>
          <cell r="U162">
            <v>474.452</v>
          </cell>
          <cell r="V162">
            <v>1.8149823942270365E-2</v>
          </cell>
          <cell r="W162">
            <v>3.0570698909002658E-3</v>
          </cell>
          <cell r="X162">
            <v>137.75505348580555</v>
          </cell>
          <cell r="Y162">
            <v>124.3881607811969</v>
          </cell>
          <cell r="AB162">
            <v>0.32955059222156957</v>
          </cell>
          <cell r="AC162">
            <v>0.34687318809681722</v>
          </cell>
          <cell r="AD162">
            <v>10.590508807326579</v>
          </cell>
          <cell r="AE162">
            <v>1.2959803852805718</v>
          </cell>
          <cell r="AF162">
            <v>1.4736791843413166</v>
          </cell>
          <cell r="AG162">
            <v>21.817873445702695</v>
          </cell>
          <cell r="AH162">
            <v>42.143199284704927</v>
          </cell>
          <cell r="AI162">
            <v>4</v>
          </cell>
          <cell r="AJ162">
            <v>18221.751816340064</v>
          </cell>
          <cell r="AK162">
            <v>284.22843934114019</v>
          </cell>
          <cell r="AL162">
            <v>0.21532457525843951</v>
          </cell>
          <cell r="AM162">
            <v>2273.8275147291215</v>
          </cell>
        </row>
        <row r="163">
          <cell r="B163" t="str">
            <v>HiPGas</v>
          </cell>
          <cell r="C163" t="str">
            <v>Branch</v>
          </cell>
          <cell r="D163" t="str">
            <v>x</v>
          </cell>
          <cell r="E163" t="str">
            <v>B</v>
          </cell>
          <cell r="F163">
            <v>25</v>
          </cell>
          <cell r="G163">
            <v>125</v>
          </cell>
          <cell r="H163">
            <v>25</v>
          </cell>
          <cell r="I163">
            <v>127</v>
          </cell>
          <cell r="J163">
            <v>5.4</v>
          </cell>
          <cell r="K163">
            <v>5.4</v>
          </cell>
          <cell r="L163">
            <v>70</v>
          </cell>
          <cell r="M163">
            <v>151.12194619041421</v>
          </cell>
          <cell r="N163">
            <v>31200</v>
          </cell>
          <cell r="O163">
            <v>2.6</v>
          </cell>
          <cell r="P163">
            <v>6</v>
          </cell>
          <cell r="Q163">
            <v>31</v>
          </cell>
          <cell r="R163">
            <v>0.1</v>
          </cell>
          <cell r="S163">
            <v>0.625</v>
          </cell>
          <cell r="T163">
            <v>0.75</v>
          </cell>
          <cell r="U163">
            <v>474.452</v>
          </cell>
          <cell r="V163">
            <v>1.6138037995251903E-2</v>
          </cell>
          <cell r="W163">
            <v>2.7182142488157979E-3</v>
          </cell>
          <cell r="X163">
            <v>146.0766584867371</v>
          </cell>
          <cell r="Y163">
            <v>141.03137078306</v>
          </cell>
          <cell r="AB163">
            <v>0.12438773822892524</v>
          </cell>
          <cell r="AC163">
            <v>0.22932453443287915</v>
          </cell>
          <cell r="AD163">
            <v>9.3489556404991045</v>
          </cell>
          <cell r="AE163">
            <v>1.217354576779802</v>
          </cell>
          <cell r="AF163">
            <v>1.476574439096916</v>
          </cell>
          <cell r="AG163">
            <v>51.569519053479091</v>
          </cell>
          <cell r="AH163">
            <v>64.932386239618538</v>
          </cell>
          <cell r="AI163">
            <v>3</v>
          </cell>
          <cell r="AJ163">
            <v>33718.348697822265</v>
          </cell>
          <cell r="AK163">
            <v>218.13584038363931</v>
          </cell>
          <cell r="AL163">
            <v>6.9915333456294651E-2</v>
          </cell>
          <cell r="AM163">
            <v>1308.8150423018358</v>
          </cell>
        </row>
        <row r="164">
          <cell r="B164" t="str">
            <v>HiPLiq</v>
          </cell>
          <cell r="C164" t="str">
            <v>Branch</v>
          </cell>
          <cell r="D164" t="str">
            <v>x</v>
          </cell>
          <cell r="E164" t="str">
            <v>B</v>
          </cell>
          <cell r="F164">
            <v>25</v>
          </cell>
          <cell r="G164">
            <v>125</v>
          </cell>
          <cell r="H164">
            <v>25</v>
          </cell>
          <cell r="I164">
            <v>127</v>
          </cell>
          <cell r="J164">
            <v>5.4</v>
          </cell>
          <cell r="K164">
            <v>5.4</v>
          </cell>
          <cell r="L164">
            <v>70</v>
          </cell>
          <cell r="M164">
            <v>119.6</v>
          </cell>
          <cell r="N164">
            <v>13200.000000000002</v>
          </cell>
          <cell r="O164">
            <v>1.1000000000000001</v>
          </cell>
          <cell r="P164">
            <v>8</v>
          </cell>
          <cell r="Q164">
            <v>52</v>
          </cell>
          <cell r="R164">
            <v>0.1</v>
          </cell>
          <cell r="S164">
            <v>0.25</v>
          </cell>
          <cell r="T164">
            <v>0.375</v>
          </cell>
          <cell r="U164">
            <v>462.637</v>
          </cell>
          <cell r="V164">
            <v>0.21045815381324123</v>
          </cell>
          <cell r="W164">
            <v>3.6154982616949383E-2</v>
          </cell>
          <cell r="X164">
            <v>111.70159986113855</v>
          </cell>
          <cell r="Y164">
            <v>103.8031997222771</v>
          </cell>
          <cell r="AB164">
            <v>0.31848387656699384</v>
          </cell>
          <cell r="AC164">
            <v>0.1706500139498455</v>
          </cell>
          <cell r="AD164">
            <v>10.590508807326579</v>
          </cell>
          <cell r="AE164">
            <v>2.3815818017281742</v>
          </cell>
          <cell r="AF164">
            <v>1.6038578357600359</v>
          </cell>
          <cell r="AG164">
            <v>21.817873445702695</v>
          </cell>
          <cell r="AH164">
            <v>32.441481364868238</v>
          </cell>
          <cell r="AI164">
            <v>3</v>
          </cell>
          <cell r="AJ164">
            <v>7918.3403967654094</v>
          </cell>
          <cell r="AK164">
            <v>163.00253656560477</v>
          </cell>
          <cell r="AL164">
            <v>0.12348677012545814</v>
          </cell>
        </row>
        <row r="165">
          <cell r="B165" t="str">
            <v>HiPLiq</v>
          </cell>
          <cell r="C165" t="str">
            <v>Branch</v>
          </cell>
          <cell r="D165" t="str">
            <v>x</v>
          </cell>
          <cell r="E165" t="str">
            <v>B</v>
          </cell>
          <cell r="F165">
            <v>25</v>
          </cell>
          <cell r="G165">
            <v>125</v>
          </cell>
          <cell r="H165">
            <v>25</v>
          </cell>
          <cell r="I165">
            <v>127</v>
          </cell>
          <cell r="J165">
            <v>5.4</v>
          </cell>
          <cell r="K165">
            <v>5.4</v>
          </cell>
          <cell r="L165">
            <v>70</v>
          </cell>
          <cell r="M165">
            <v>119.6</v>
          </cell>
          <cell r="N165">
            <v>31200</v>
          </cell>
          <cell r="O165">
            <v>2.6</v>
          </cell>
          <cell r="P165">
            <v>6</v>
          </cell>
          <cell r="Q165">
            <v>31</v>
          </cell>
          <cell r="R165">
            <v>0.1</v>
          </cell>
          <cell r="S165">
            <v>0.375</v>
          </cell>
          <cell r="T165">
            <v>0.375</v>
          </cell>
          <cell r="U165">
            <v>462.637</v>
          </cell>
          <cell r="V165">
            <v>5.2911560575550805E-2</v>
          </cell>
          <cell r="W165">
            <v>9.0897716157911645E-3</v>
          </cell>
          <cell r="X165">
            <v>116.94261055775439</v>
          </cell>
          <cell r="Y165">
            <v>114.2852211155088</v>
          </cell>
          <cell r="AB165">
            <v>0.10715280009054817</v>
          </cell>
          <cell r="AC165">
            <v>0.12462728942694405</v>
          </cell>
          <cell r="AD165">
            <v>8.3927796615848838</v>
          </cell>
          <cell r="AE165">
            <v>2.1245145096087166</v>
          </cell>
          <cell r="AF165">
            <v>1.5981559256341389</v>
          </cell>
          <cell r="AG165">
            <v>51.569519053479091</v>
          </cell>
          <cell r="AH165">
            <v>28.961187254974401</v>
          </cell>
          <cell r="AI165">
            <v>3</v>
          </cell>
          <cell r="AJ165">
            <v>11977.664789448354</v>
          </cell>
          <cell r="AK165">
            <v>136.59799383996264</v>
          </cell>
          <cell r="AL165">
            <v>4.3781408282039309E-2</v>
          </cell>
        </row>
        <row r="166">
          <cell r="B166" t="str">
            <v>HiPLiq</v>
          </cell>
          <cell r="C166" t="str">
            <v>Trunk</v>
          </cell>
          <cell r="D166" t="str">
            <v>x</v>
          </cell>
          <cell r="E166" t="str">
            <v>T</v>
          </cell>
          <cell r="F166">
            <v>25</v>
          </cell>
          <cell r="G166">
            <v>125</v>
          </cell>
          <cell r="H166">
            <v>25</v>
          </cell>
          <cell r="I166">
            <v>127</v>
          </cell>
          <cell r="J166">
            <v>5.4</v>
          </cell>
          <cell r="K166">
            <v>5.4</v>
          </cell>
          <cell r="L166">
            <v>70</v>
          </cell>
          <cell r="M166">
            <v>110.5048199572941</v>
          </cell>
          <cell r="N166">
            <v>292800</v>
          </cell>
          <cell r="O166">
            <v>24.4</v>
          </cell>
          <cell r="P166">
            <v>1</v>
          </cell>
          <cell r="Q166">
            <v>90</v>
          </cell>
          <cell r="R166">
            <v>0.1</v>
          </cell>
          <cell r="S166">
            <v>0.75</v>
          </cell>
          <cell r="T166">
            <v>0.5</v>
          </cell>
          <cell r="U166">
            <v>462.637</v>
          </cell>
          <cell r="V166">
            <v>0.19088764563583099</v>
          </cell>
          <cell r="W166">
            <v>3.279293001817507E-2</v>
          </cell>
          <cell r="X166">
            <v>109.51463638581177</v>
          </cell>
          <cell r="Y166">
            <v>108.52445281432945</v>
          </cell>
          <cell r="AB166">
            <v>4.8892135431107708E-2</v>
          </cell>
          <cell r="AC166">
            <v>4.0114915437842416E-2</v>
          </cell>
          <cell r="AD166">
            <v>6.472878852086458</v>
          </cell>
          <cell r="AE166">
            <v>1.4830740703642402</v>
          </cell>
          <cell r="AF166">
            <v>1.4717379300326692</v>
          </cell>
          <cell r="AG166">
            <v>483.96010188649609</v>
          </cell>
          <cell r="AH166">
            <v>55.368989171734256</v>
          </cell>
          <cell r="AI166">
            <v>2</v>
          </cell>
          <cell r="AJ166">
            <v>47926.676389089793</v>
          </cell>
          <cell r="AK166">
            <v>444.66515819000819</v>
          </cell>
          <cell r="AL166">
            <v>1.5186651577527603E-2</v>
          </cell>
        </row>
        <row r="167">
          <cell r="B167" t="str">
            <v>HiPGas</v>
          </cell>
          <cell r="C167" t="str">
            <v>Trunk</v>
          </cell>
          <cell r="D167" t="str">
            <v>x</v>
          </cell>
          <cell r="E167" t="str">
            <v>T</v>
          </cell>
          <cell r="F167">
            <v>25</v>
          </cell>
          <cell r="G167">
            <v>125</v>
          </cell>
          <cell r="H167">
            <v>25</v>
          </cell>
          <cell r="I167">
            <v>125.01884787103144</v>
          </cell>
          <cell r="J167">
            <v>5.4</v>
          </cell>
          <cell r="K167">
            <v>5.4516439252737285</v>
          </cell>
          <cell r="L167">
            <v>70</v>
          </cell>
          <cell r="M167">
            <v>-999</v>
          </cell>
          <cell r="N167">
            <v>292800</v>
          </cell>
          <cell r="O167">
            <v>24.4</v>
          </cell>
          <cell r="P167">
            <v>1</v>
          </cell>
          <cell r="Q167">
            <v>90</v>
          </cell>
          <cell r="R167">
            <v>0.1</v>
          </cell>
          <cell r="S167">
            <v>1.2031108812496001</v>
          </cell>
          <cell r="T167">
            <v>0.75</v>
          </cell>
          <cell r="U167">
            <v>462.74778778592281</v>
          </cell>
          <cell r="V167">
            <v>9.8424100645717064E-2</v>
          </cell>
          <cell r="W167">
            <v>1.674448803090911E-2</v>
          </cell>
          <cell r="X167">
            <v>153.12706920871119</v>
          </cell>
          <cell r="Y167">
            <v>150.25933633324183</v>
          </cell>
          <cell r="AB167">
            <v>6.6695493354636537E-2</v>
          </cell>
          <cell r="AC167">
            <v>7.1213119349287979E-2</v>
          </cell>
          <cell r="AD167">
            <v>6.1840685835677105</v>
          </cell>
          <cell r="AE167">
            <v>0.95086099357493559</v>
          </cell>
          <cell r="AF167">
            <v>1.4861083711722198</v>
          </cell>
          <cell r="AG167">
            <v>483.75282683330664</v>
          </cell>
          <cell r="AH167">
            <v>163.56864527337726</v>
          </cell>
          <cell r="AI167">
            <v>3</v>
          </cell>
          <cell r="AJ167">
            <v>157830.2361293124</v>
          </cell>
          <cell r="AK167">
            <v>1037.7906258604985</v>
          </cell>
          <cell r="AL167">
            <v>3.5443668916000634E-2</v>
          </cell>
          <cell r="AM167">
            <v>1037.7906258604985</v>
          </cell>
        </row>
        <row r="168">
          <cell r="B168" t="str">
            <v>HiPGas</v>
          </cell>
          <cell r="C168" t="str">
            <v>Branch</v>
          </cell>
          <cell r="D168" t="str">
            <v>x</v>
          </cell>
          <cell r="E168" t="str">
            <v>B</v>
          </cell>
          <cell r="F168">
            <v>25</v>
          </cell>
          <cell r="G168">
            <v>125</v>
          </cell>
          <cell r="H168">
            <v>25</v>
          </cell>
          <cell r="I168">
            <v>125.01884787103144</v>
          </cell>
          <cell r="J168">
            <v>5.4</v>
          </cell>
          <cell r="K168">
            <v>5.4516439252737285</v>
          </cell>
          <cell r="L168">
            <v>70</v>
          </cell>
          <cell r="M168">
            <v>150.25933633324183</v>
          </cell>
          <cell r="N168">
            <v>13200.000000000002</v>
          </cell>
          <cell r="O168">
            <v>1.1000000000000001</v>
          </cell>
          <cell r="P168">
            <v>8</v>
          </cell>
          <cell r="Q168">
            <v>52</v>
          </cell>
          <cell r="R168">
            <v>0.1</v>
          </cell>
          <cell r="S168">
            <v>0.5</v>
          </cell>
          <cell r="T168">
            <v>0.75</v>
          </cell>
          <cell r="U168">
            <v>462.74778778592281</v>
          </cell>
          <cell r="V168">
            <v>1.8857007704495714E-2</v>
          </cell>
          <cell r="W168">
            <v>3.20806527805928E-3</v>
          </cell>
          <cell r="X168">
            <v>136.54284933727507</v>
          </cell>
          <cell r="Y168">
            <v>122.82636234130833</v>
          </cell>
          <cell r="AB168">
            <v>0.34180414697213612</v>
          </cell>
          <cell r="AC168">
            <v>0.35702379265052464</v>
          </cell>
          <cell r="AD168">
            <v>10.590508807326579</v>
          </cell>
          <cell r="AE168">
            <v>1.2975216912805823</v>
          </cell>
          <cell r="AF168">
            <v>1.4719286235729074</v>
          </cell>
          <cell r="AG168">
            <v>21.808529078550713</v>
          </cell>
          <cell r="AH168">
            <v>43.913744695334387</v>
          </cell>
          <cell r="AI168">
            <v>3</v>
          </cell>
          <cell r="AJ168">
            <v>18405.131316882653</v>
          </cell>
          <cell r="AK168">
            <v>278.53304214792405</v>
          </cell>
          <cell r="AL168">
            <v>0.21100988041509394</v>
          </cell>
          <cell r="AM168">
            <v>2228.2643371833924</v>
          </cell>
        </row>
        <row r="169">
          <cell r="B169" t="str">
            <v>HiPGas</v>
          </cell>
          <cell r="C169" t="str">
            <v>Branch</v>
          </cell>
          <cell r="D169" t="str">
            <v>x</v>
          </cell>
          <cell r="E169" t="str">
            <v>B</v>
          </cell>
          <cell r="F169">
            <v>25</v>
          </cell>
          <cell r="G169">
            <v>125</v>
          </cell>
          <cell r="H169">
            <v>25</v>
          </cell>
          <cell r="I169">
            <v>125.01884787103144</v>
          </cell>
          <cell r="J169">
            <v>5.4</v>
          </cell>
          <cell r="K169">
            <v>5.4516439252737285</v>
          </cell>
          <cell r="L169">
            <v>70</v>
          </cell>
          <cell r="M169">
            <v>150.25933633324183</v>
          </cell>
          <cell r="N169">
            <v>31200</v>
          </cell>
          <cell r="O169">
            <v>2.6</v>
          </cell>
          <cell r="P169">
            <v>6</v>
          </cell>
          <cell r="Q169">
            <v>31</v>
          </cell>
          <cell r="R169">
            <v>0.1</v>
          </cell>
          <cell r="S169">
            <v>0.625</v>
          </cell>
          <cell r="T169">
            <v>0.75</v>
          </cell>
          <cell r="U169">
            <v>462.74778778592281</v>
          </cell>
          <cell r="V169">
            <v>1.6730242667149932E-2</v>
          </cell>
          <cell r="W169">
            <v>2.8462474765547086E-3</v>
          </cell>
          <cell r="X169">
            <v>145.11239551336496</v>
          </cell>
          <cell r="Y169">
            <v>139.96545469348808</v>
          </cell>
          <cell r="AB169">
            <v>0.12825774682477931</v>
          </cell>
          <cell r="AC169">
            <v>0.23436538738958801</v>
          </cell>
          <cell r="AD169">
            <v>9.3489556404991045</v>
          </cell>
          <cell r="AE169">
            <v>1.2188507298996931</v>
          </cell>
          <cell r="AF169">
            <v>1.4747619271956527</v>
          </cell>
          <cell r="AG169">
            <v>51.547432367483495</v>
          </cell>
          <cell r="AH169">
            <v>67.471982579797228</v>
          </cell>
          <cell r="AI169">
            <v>3</v>
          </cell>
          <cell r="AJ169">
            <v>33999.154733849602</v>
          </cell>
          <cell r="AK169">
            <v>215.21924748304139</v>
          </cell>
          <cell r="AL169">
            <v>6.8980528039436342E-2</v>
          </cell>
          <cell r="AM169">
            <v>1291.3154848982483</v>
          </cell>
        </row>
        <row r="170">
          <cell r="B170" t="str">
            <v>HiPLiq</v>
          </cell>
          <cell r="C170" t="str">
            <v>Branch</v>
          </cell>
          <cell r="D170" t="str">
            <v>x</v>
          </cell>
          <cell r="E170" t="str">
            <v>B</v>
          </cell>
          <cell r="F170">
            <v>25</v>
          </cell>
          <cell r="G170">
            <v>125</v>
          </cell>
          <cell r="H170">
            <v>25</v>
          </cell>
          <cell r="I170">
            <v>125.01884787103144</v>
          </cell>
          <cell r="J170">
            <v>5.4</v>
          </cell>
          <cell r="K170">
            <v>5.4516439252737285</v>
          </cell>
          <cell r="L170">
            <v>70</v>
          </cell>
          <cell r="M170">
            <v>119.54835607472627</v>
          </cell>
          <cell r="N170">
            <v>13200.000000000002</v>
          </cell>
          <cell r="O170">
            <v>1.1000000000000001</v>
          </cell>
          <cell r="P170">
            <v>8</v>
          </cell>
          <cell r="Q170">
            <v>52</v>
          </cell>
          <cell r="R170">
            <v>0.1</v>
          </cell>
          <cell r="S170">
            <v>0.25</v>
          </cell>
          <cell r="T170">
            <v>0.375</v>
          </cell>
          <cell r="U170">
            <v>462.637</v>
          </cell>
          <cell r="V170">
            <v>0.21028629109094341</v>
          </cell>
          <cell r="W170">
            <v>3.612545801253475E-2</v>
          </cell>
          <cell r="X170">
            <v>111.65272528986189</v>
          </cell>
          <cell r="Y170">
            <v>103.75709450499751</v>
          </cell>
          <cell r="AB170">
            <v>0.318704046324225</v>
          </cell>
          <cell r="AC170">
            <v>0.17074545039326472</v>
          </cell>
          <cell r="AD170">
            <v>10.590508807326579</v>
          </cell>
          <cell r="AE170">
            <v>2.3818585049124503</v>
          </cell>
          <cell r="AF170">
            <v>1.6036715137894548</v>
          </cell>
          <cell r="AG170">
            <v>21.808529078550713</v>
          </cell>
          <cell r="AH170">
            <v>32.420628971144154</v>
          </cell>
          <cell r="AI170">
            <v>3</v>
          </cell>
          <cell r="AJ170">
            <v>7911.2033636522383</v>
          </cell>
          <cell r="AK170">
            <v>162.8035802422925</v>
          </cell>
          <cell r="AL170">
            <v>0.12333604563810036</v>
          </cell>
        </row>
        <row r="171">
          <cell r="B171" t="str">
            <v>HiPLiq</v>
          </cell>
          <cell r="C171" t="str">
            <v>Branch</v>
          </cell>
          <cell r="D171" t="str">
            <v>x</v>
          </cell>
          <cell r="E171" t="str">
            <v>B</v>
          </cell>
          <cell r="F171">
            <v>25</v>
          </cell>
          <cell r="G171">
            <v>125</v>
          </cell>
          <cell r="H171">
            <v>25</v>
          </cell>
          <cell r="I171">
            <v>125.01884787103144</v>
          </cell>
          <cell r="J171">
            <v>5.4</v>
          </cell>
          <cell r="K171">
            <v>5.4516439252737285</v>
          </cell>
          <cell r="L171">
            <v>70</v>
          </cell>
          <cell r="M171">
            <v>119.54835607472627</v>
          </cell>
          <cell r="N171">
            <v>31200</v>
          </cell>
          <cell r="O171">
            <v>2.6</v>
          </cell>
          <cell r="P171">
            <v>6</v>
          </cell>
          <cell r="Q171">
            <v>31</v>
          </cell>
          <cell r="R171">
            <v>0.1</v>
          </cell>
          <cell r="S171">
            <v>0.375</v>
          </cell>
          <cell r="T171">
            <v>0.375</v>
          </cell>
          <cell r="U171">
            <v>462.637</v>
          </cell>
          <cell r="V171">
            <v>5.2866256037395726E-2</v>
          </cell>
          <cell r="W171">
            <v>9.0819886681714479E-3</v>
          </cell>
          <cell r="X171">
            <v>116.89122348182075</v>
          </cell>
          <cell r="Y171">
            <v>114.23409088891522</v>
          </cell>
          <cell r="AB171">
            <v>0.10725411712542698</v>
          </cell>
          <cell r="AC171">
            <v>0.1247051684614343</v>
          </cell>
          <cell r="AD171">
            <v>8.3927796615848838</v>
          </cell>
          <cell r="AE171">
            <v>2.1247672458051499</v>
          </cell>
          <cell r="AF171">
            <v>1.5979658286478693</v>
          </cell>
          <cell r="AG171">
            <v>51.547432367483495</v>
          </cell>
          <cell r="AH171">
            <v>28.941349572799176</v>
          </cell>
          <cell r="AI171">
            <v>3</v>
          </cell>
          <cell r="AJ171">
            <v>11966.07737563083</v>
          </cell>
          <cell r="AK171">
            <v>136.44393177745386</v>
          </cell>
          <cell r="AL171">
            <v>4.3732029415850596E-2</v>
          </cell>
        </row>
        <row r="172">
          <cell r="B172" t="str">
            <v>HiPLiq</v>
          </cell>
          <cell r="C172" t="str">
            <v>Trunk</v>
          </cell>
          <cell r="D172" t="str">
            <v>x</v>
          </cell>
          <cell r="E172" t="str">
            <v>T</v>
          </cell>
          <cell r="F172">
            <v>25</v>
          </cell>
          <cell r="G172">
            <v>125</v>
          </cell>
          <cell r="H172">
            <v>25</v>
          </cell>
          <cell r="I172">
            <v>125.01884787103144</v>
          </cell>
          <cell r="J172">
            <v>5.4</v>
          </cell>
          <cell r="K172">
            <v>5.4516439252737285</v>
          </cell>
          <cell r="L172">
            <v>70</v>
          </cell>
          <cell r="M172">
            <v>110.45550202914164</v>
          </cell>
          <cell r="N172">
            <v>292800</v>
          </cell>
          <cell r="O172">
            <v>24.4</v>
          </cell>
          <cell r="P172">
            <v>1</v>
          </cell>
          <cell r="Q172">
            <v>90</v>
          </cell>
          <cell r="R172">
            <v>0.1</v>
          </cell>
          <cell r="S172">
            <v>0.75</v>
          </cell>
          <cell r="T172">
            <v>0.5</v>
          </cell>
          <cell r="U172">
            <v>462.637</v>
          </cell>
          <cell r="V172">
            <v>0.19072377325886464</v>
          </cell>
          <cell r="W172">
            <v>3.2764778089486413E-2</v>
          </cell>
          <cell r="X172">
            <v>109.46580067996814</v>
          </cell>
          <cell r="Y172">
            <v>108.47609933079465</v>
          </cell>
          <cell r="AB172">
            <v>4.8927898532099334E-2</v>
          </cell>
          <cell r="AC172">
            <v>4.0136068242650709E-2</v>
          </cell>
          <cell r="AD172">
            <v>6.472878852086458</v>
          </cell>
          <cell r="AE172">
            <v>1.4832666910643508</v>
          </cell>
          <cell r="AF172">
            <v>1.4715468064861283</v>
          </cell>
          <cell r="AG172">
            <v>483.75282683330664</v>
          </cell>
          <cell r="AH172">
            <v>55.334508239941243</v>
          </cell>
          <cell r="AI172">
            <v>2</v>
          </cell>
          <cell r="AJ172">
            <v>47884.306642923802</v>
          </cell>
          <cell r="AK172">
            <v>444.10358883164963</v>
          </cell>
          <cell r="AL172">
            <v>1.5167472296162898E-2</v>
          </cell>
        </row>
        <row r="173">
          <cell r="B173" t="str">
            <v>25_125_0.1</v>
          </cell>
          <cell r="F173">
            <v>25</v>
          </cell>
          <cell r="G173">
            <v>125</v>
          </cell>
          <cell r="R173">
            <v>0.1</v>
          </cell>
          <cell r="W173">
            <v>1.9721227173580221E-2</v>
          </cell>
          <cell r="AM173">
            <v>4557.3704479421394</v>
          </cell>
          <cell r="AN173">
            <v>1.5564789781223155E-2</v>
          </cell>
        </row>
        <row r="174">
          <cell r="W174">
            <v>1.3185443153877801</v>
          </cell>
          <cell r="AM174">
            <v>6452.2102453775433</v>
          </cell>
          <cell r="AN174">
            <v>2.2036237176835873E-2</v>
          </cell>
        </row>
        <row r="175">
          <cell r="B175" t="str">
            <v>HiPGas</v>
          </cell>
          <cell r="C175" t="str">
            <v>Trunk</v>
          </cell>
          <cell r="D175" t="str">
            <v>x</v>
          </cell>
          <cell r="E175" t="str">
            <v>T</v>
          </cell>
          <cell r="F175">
            <v>25</v>
          </cell>
          <cell r="G175">
            <v>135</v>
          </cell>
          <cell r="H175">
            <v>25</v>
          </cell>
          <cell r="I175">
            <v>137</v>
          </cell>
          <cell r="J175">
            <v>5.4</v>
          </cell>
          <cell r="K175">
            <v>5.4</v>
          </cell>
          <cell r="L175">
            <v>70</v>
          </cell>
          <cell r="M175">
            <v>-999</v>
          </cell>
          <cell r="N175">
            <v>292800</v>
          </cell>
          <cell r="O175">
            <v>24.4</v>
          </cell>
          <cell r="P175">
            <v>1</v>
          </cell>
          <cell r="Q175">
            <v>90</v>
          </cell>
          <cell r="R175">
            <v>1</v>
          </cell>
          <cell r="S175">
            <v>1.2031108812496001</v>
          </cell>
          <cell r="T175">
            <v>0.75</v>
          </cell>
          <cell r="U175">
            <v>537.15800000000002</v>
          </cell>
          <cell r="V175">
            <v>8.1215895944506915</v>
          </cell>
          <cell r="W175">
            <v>1.2416136859511084</v>
          </cell>
          <cell r="X175">
            <v>172.97839127418308</v>
          </cell>
          <cell r="Y175">
            <v>172.58045089984637</v>
          </cell>
          <cell r="AB175">
            <v>7.6988681643240797E-3</v>
          </cell>
          <cell r="AC175">
            <v>1.1201053986311505E-2</v>
          </cell>
          <cell r="AD175">
            <v>6.1840685835677105</v>
          </cell>
          <cell r="AE175">
            <v>0.92935357273025065</v>
          </cell>
          <cell r="AF175">
            <v>1.5205004035455514</v>
          </cell>
          <cell r="AG175">
            <v>5266.3682475951045</v>
          </cell>
          <cell r="AH175">
            <v>1691.4947446808972</v>
          </cell>
          <cell r="AI175">
            <v>3</v>
          </cell>
          <cell r="AJ175">
            <v>1669945.8917330143</v>
          </cell>
          <cell r="AK175">
            <v>1300.8419965524126</v>
          </cell>
          <cell r="AL175">
            <v>4.4427663816680755E-3</v>
          </cell>
          <cell r="AM175">
            <v>1300.8419965524126</v>
          </cell>
        </row>
        <row r="176">
          <cell r="B176" t="str">
            <v>HiPGas</v>
          </cell>
          <cell r="C176" t="str">
            <v>Branch</v>
          </cell>
          <cell r="D176" t="str">
            <v>x</v>
          </cell>
          <cell r="E176" t="str">
            <v>B</v>
          </cell>
          <cell r="F176">
            <v>25</v>
          </cell>
          <cell r="G176">
            <v>135</v>
          </cell>
          <cell r="H176">
            <v>25</v>
          </cell>
          <cell r="I176">
            <v>137</v>
          </cell>
          <cell r="J176">
            <v>5.4</v>
          </cell>
          <cell r="K176">
            <v>5.4</v>
          </cell>
          <cell r="L176">
            <v>70</v>
          </cell>
          <cell r="M176">
            <v>172.58045089984637</v>
          </cell>
          <cell r="N176">
            <v>13200.000000000002</v>
          </cell>
          <cell r="O176">
            <v>1.1000000000000001</v>
          </cell>
          <cell r="P176">
            <v>8</v>
          </cell>
          <cell r="Q176">
            <v>52</v>
          </cell>
          <cell r="R176">
            <v>1</v>
          </cell>
          <cell r="S176">
            <v>0.5</v>
          </cell>
          <cell r="T176">
            <v>0.75</v>
          </cell>
          <cell r="U176">
            <v>537.15800000000002</v>
          </cell>
          <cell r="V176">
            <v>1.3530909484994524</v>
          </cell>
          <cell r="W176">
            <v>0.20645269278296041</v>
          </cell>
          <cell r="X176">
            <v>170.12368059632797</v>
          </cell>
          <cell r="Y176">
            <v>167.6669102928096</v>
          </cell>
          <cell r="AB176">
            <v>4.7899385934987326E-2</v>
          </cell>
          <cell r="AC176">
            <v>5.7186505845383352E-2</v>
          </cell>
          <cell r="AD176">
            <v>10.590508807326579</v>
          </cell>
          <cell r="AE176">
            <v>1.2590038177473608</v>
          </cell>
          <cell r="AF176">
            <v>1.516960703518583</v>
          </cell>
          <cell r="AG176">
            <v>237.41824067027116</v>
          </cell>
          <cell r="AH176">
            <v>474.45320138870954</v>
          </cell>
          <cell r="AI176">
            <v>3</v>
          </cell>
          <cell r="AJ176">
            <v>192385.05533451916</v>
          </cell>
          <cell r="AK176">
            <v>437.18131001475587</v>
          </cell>
          <cell r="AL176">
            <v>3.3119796213239079E-2</v>
          </cell>
          <cell r="AM176">
            <v>3497.4504801180469</v>
          </cell>
        </row>
        <row r="177">
          <cell r="B177" t="str">
            <v>HiPGas</v>
          </cell>
          <cell r="C177" t="str">
            <v>Branch</v>
          </cell>
          <cell r="D177" t="str">
            <v>x</v>
          </cell>
          <cell r="E177" t="str">
            <v>B</v>
          </cell>
          <cell r="F177">
            <v>25</v>
          </cell>
          <cell r="G177">
            <v>135</v>
          </cell>
          <cell r="H177">
            <v>25</v>
          </cell>
          <cell r="I177">
            <v>137</v>
          </cell>
          <cell r="J177">
            <v>5.4</v>
          </cell>
          <cell r="K177">
            <v>5.4</v>
          </cell>
          <cell r="L177">
            <v>70</v>
          </cell>
          <cell r="M177">
            <v>172.58045089984637</v>
          </cell>
          <cell r="N177">
            <v>31200</v>
          </cell>
          <cell r="O177">
            <v>2.6</v>
          </cell>
          <cell r="P177">
            <v>6</v>
          </cell>
          <cell r="Q177">
            <v>31</v>
          </cell>
          <cell r="R177">
            <v>1</v>
          </cell>
          <cell r="S177">
            <v>0.625</v>
          </cell>
          <cell r="T177">
            <v>0.75</v>
          </cell>
          <cell r="U177">
            <v>537.15800000000002</v>
          </cell>
          <cell r="V177">
            <v>1.2233231526936439</v>
          </cell>
          <cell r="W177">
            <v>0.18665290703290793</v>
          </cell>
          <cell r="X177">
            <v>171.79160953641707</v>
          </cell>
          <cell r="Y177">
            <v>171.0027681729878</v>
          </cell>
          <cell r="AB177">
            <v>1.5379955079344643E-2</v>
          </cell>
          <cell r="AC177">
            <v>3.6836316538697449E-2</v>
          </cell>
          <cell r="AD177">
            <v>9.3489556404991045</v>
          </cell>
          <cell r="AE177">
            <v>1.182941245411689</v>
          </cell>
          <cell r="AF177">
            <v>1.5195299499132147</v>
          </cell>
          <cell r="AG177">
            <v>561.1703870388227</v>
          </cell>
          <cell r="AH177">
            <v>708.00470822955197</v>
          </cell>
          <cell r="AI177">
            <v>3</v>
          </cell>
          <cell r="AJ177">
            <v>356906.81855042541</v>
          </cell>
          <cell r="AK177">
            <v>298.5671664350777</v>
          </cell>
          <cell r="AL177">
            <v>9.5694604626627468E-3</v>
          </cell>
          <cell r="AM177">
            <v>1791.4029986104661</v>
          </cell>
        </row>
        <row r="178">
          <cell r="B178" t="str">
            <v>HiPLiq</v>
          </cell>
          <cell r="C178" t="str">
            <v>Branch</v>
          </cell>
          <cell r="D178" t="str">
            <v>x</v>
          </cell>
          <cell r="E178" t="str">
            <v>B</v>
          </cell>
          <cell r="F178">
            <v>25</v>
          </cell>
          <cell r="G178">
            <v>135</v>
          </cell>
          <cell r="H178">
            <v>25</v>
          </cell>
          <cell r="I178">
            <v>137</v>
          </cell>
          <cell r="J178">
            <v>5.4</v>
          </cell>
          <cell r="K178">
            <v>5.4</v>
          </cell>
          <cell r="L178">
            <v>70</v>
          </cell>
          <cell r="M178">
            <v>129.6</v>
          </cell>
          <cell r="N178">
            <v>13200.000000000002</v>
          </cell>
          <cell r="O178">
            <v>1.1000000000000001</v>
          </cell>
          <cell r="P178">
            <v>8</v>
          </cell>
          <cell r="Q178">
            <v>52</v>
          </cell>
          <cell r="R178">
            <v>1</v>
          </cell>
          <cell r="S178">
            <v>0.25</v>
          </cell>
          <cell r="T178">
            <v>0.375</v>
          </cell>
          <cell r="U178">
            <v>524.11599999999999</v>
          </cell>
          <cell r="V178">
            <v>14.790379742022857</v>
          </cell>
          <cell r="W178">
            <v>2.3180472681414415</v>
          </cell>
          <cell r="X178">
            <v>128.727952012516</v>
          </cell>
          <cell r="Y178">
            <v>127.855904025032</v>
          </cell>
          <cell r="AB178">
            <v>2.9263355284697812E-2</v>
          </cell>
          <cell r="AC178">
            <v>2.3132388610062171E-2</v>
          </cell>
          <cell r="AD178">
            <v>10.590508807326579</v>
          </cell>
          <cell r="AE178">
            <v>2.3297780728025055</v>
          </cell>
          <cell r="AF178">
            <v>1.639520381274115</v>
          </cell>
          <cell r="AG178">
            <v>237.41824067027116</v>
          </cell>
          <cell r="AH178">
            <v>382.48274524817924</v>
          </cell>
          <cell r="AI178">
            <v>3</v>
          </cell>
          <cell r="AJ178">
            <v>101740.61721536487</v>
          </cell>
          <cell r="AK178">
            <v>235.92135732315603</v>
          </cell>
          <cell r="AL178">
            <v>1.7872830100239091E-2</v>
          </cell>
        </row>
        <row r="179">
          <cell r="B179" t="str">
            <v>HiPLiq</v>
          </cell>
          <cell r="C179" t="str">
            <v>Branch</v>
          </cell>
          <cell r="D179" t="str">
            <v>x</v>
          </cell>
          <cell r="E179" t="str">
            <v>B</v>
          </cell>
          <cell r="F179">
            <v>25</v>
          </cell>
          <cell r="G179">
            <v>135</v>
          </cell>
          <cell r="H179">
            <v>25</v>
          </cell>
          <cell r="I179">
            <v>137</v>
          </cell>
          <cell r="J179">
            <v>5.4</v>
          </cell>
          <cell r="K179">
            <v>5.4</v>
          </cell>
          <cell r="L179">
            <v>70</v>
          </cell>
          <cell r="M179">
            <v>129.6</v>
          </cell>
          <cell r="N179">
            <v>31200</v>
          </cell>
          <cell r="O179">
            <v>2.6</v>
          </cell>
          <cell r="P179">
            <v>6</v>
          </cell>
          <cell r="Q179">
            <v>31</v>
          </cell>
          <cell r="R179">
            <v>1</v>
          </cell>
          <cell r="S179">
            <v>0.375</v>
          </cell>
          <cell r="T179">
            <v>0.375</v>
          </cell>
          <cell r="U179">
            <v>524.11599999999999</v>
          </cell>
          <cell r="V179">
            <v>3.8047501798367249</v>
          </cell>
          <cell r="W179">
            <v>0.59217901631700443</v>
          </cell>
          <cell r="X179">
            <v>129.32690666018362</v>
          </cell>
          <cell r="Y179">
            <v>129.05381332036728</v>
          </cell>
          <cell r="AB179">
            <v>9.1642060341057263E-3</v>
          </cell>
          <cell r="AC179">
            <v>1.7286662912263509E-2</v>
          </cell>
          <cell r="AD179">
            <v>8.3927796615848838</v>
          </cell>
          <cell r="AE179">
            <v>2.0774817385732551</v>
          </cell>
          <cell r="AF179">
            <v>1.6343370868610663</v>
          </cell>
          <cell r="AG179">
            <v>561.1703870388227</v>
          </cell>
          <cell r="AH179">
            <v>334.06824415919169</v>
          </cell>
          <cell r="AI179">
            <v>3</v>
          </cell>
          <cell r="AJ179">
            <v>146718.24129829844</v>
          </cell>
          <cell r="AK179">
            <v>175.36235402958283</v>
          </cell>
          <cell r="AL179">
            <v>5.6205882701789367E-3</v>
          </cell>
        </row>
        <row r="180">
          <cell r="B180" t="str">
            <v>HiPLiq</v>
          </cell>
          <cell r="C180" t="str">
            <v>Trunk</v>
          </cell>
          <cell r="D180" t="str">
            <v>x</v>
          </cell>
          <cell r="E180" t="str">
            <v>T</v>
          </cell>
          <cell r="F180">
            <v>25</v>
          </cell>
          <cell r="G180">
            <v>135</v>
          </cell>
          <cell r="H180">
            <v>25</v>
          </cell>
          <cell r="I180">
            <v>137</v>
          </cell>
          <cell r="J180">
            <v>5.4</v>
          </cell>
          <cell r="K180">
            <v>5.4</v>
          </cell>
          <cell r="L180">
            <v>70</v>
          </cell>
          <cell r="M180">
            <v>128.62178045975458</v>
          </cell>
          <cell r="N180">
            <v>292800</v>
          </cell>
          <cell r="O180">
            <v>24.4</v>
          </cell>
          <cell r="P180">
            <v>1</v>
          </cell>
          <cell r="Q180">
            <v>90</v>
          </cell>
          <cell r="R180">
            <v>1</v>
          </cell>
          <cell r="S180">
            <v>0.75</v>
          </cell>
          <cell r="T180">
            <v>0.5</v>
          </cell>
          <cell r="U180">
            <v>524.11599999999999</v>
          </cell>
          <cell r="V180">
            <v>15.803109276407492</v>
          </cell>
          <cell r="W180">
            <v>2.4788235079230958</v>
          </cell>
          <cell r="X180">
            <v>128.51037929564279</v>
          </cell>
          <cell r="Y180">
            <v>128.39897813153101</v>
          </cell>
          <cell r="AB180">
            <v>3.8006748767469567E-3</v>
          </cell>
          <cell r="AC180">
            <v>5.3946489233897329E-3</v>
          </cell>
          <cell r="AD180">
            <v>6.472878852086458</v>
          </cell>
          <cell r="AE180">
            <v>1.4248485428409525</v>
          </cell>
          <cell r="AF180">
            <v>1.5318795624768615</v>
          </cell>
          <cell r="AG180">
            <v>5266.3682475951045</v>
          </cell>
          <cell r="AH180">
            <v>658.21108452233887</v>
          </cell>
          <cell r="AI180">
            <v>3</v>
          </cell>
          <cell r="AJ180">
            <v>627456.42158095748</v>
          </cell>
          <cell r="AK180">
            <v>666.30981329877295</v>
          </cell>
          <cell r="AL180">
            <v>2.2756482694630225E-3</v>
          </cell>
        </row>
        <row r="181">
          <cell r="B181" t="str">
            <v>HiPGas</v>
          </cell>
          <cell r="C181" t="str">
            <v>Trunk</v>
          </cell>
          <cell r="D181" t="str">
            <v>x</v>
          </cell>
          <cell r="E181" t="str">
            <v>T</v>
          </cell>
          <cell r="F181">
            <v>25</v>
          </cell>
          <cell r="G181">
            <v>135</v>
          </cell>
          <cell r="H181">
            <v>25</v>
          </cell>
          <cell r="I181">
            <v>136.43540749932009</v>
          </cell>
          <cell r="J181">
            <v>5.4</v>
          </cell>
          <cell r="K181">
            <v>9.0934468117833411</v>
          </cell>
          <cell r="L181">
            <v>70</v>
          </cell>
          <cell r="M181">
            <v>-999</v>
          </cell>
          <cell r="N181">
            <v>292800</v>
          </cell>
          <cell r="O181">
            <v>24.4</v>
          </cell>
          <cell r="P181">
            <v>1</v>
          </cell>
          <cell r="Q181">
            <v>90</v>
          </cell>
          <cell r="R181">
            <v>1</v>
          </cell>
          <cell r="S181">
            <v>1.2031108812496001</v>
          </cell>
          <cell r="T181">
            <v>0.75</v>
          </cell>
          <cell r="U181">
            <v>533.45766075054394</v>
          </cell>
          <cell r="V181">
            <v>7.401259664734261</v>
          </cell>
          <cell r="W181">
            <v>1.1363321161805118</v>
          </cell>
          <cell r="X181">
            <v>171.51772727674137</v>
          </cell>
          <cell r="Y181">
            <v>171.14748711611159</v>
          </cell>
          <cell r="AB181">
            <v>7.2675934154312616E-3</v>
          </cell>
          <cell r="AC181">
            <v>1.1053659747870988E-2</v>
          </cell>
          <cell r="AD181">
            <v>6.1840685835677105</v>
          </cell>
          <cell r="AE181">
            <v>0.93098526626960765</v>
          </cell>
          <cell r="AF181">
            <v>1.5178354948999011</v>
          </cell>
          <cell r="AG181">
            <v>5080.2344611571052</v>
          </cell>
          <cell r="AH181">
            <v>1592.7239426186891</v>
          </cell>
          <cell r="AI181">
            <v>3</v>
          </cell>
          <cell r="AJ181">
            <v>1604806.197592295</v>
          </cell>
          <cell r="AK181">
            <v>1282.1242079142946</v>
          </cell>
          <cell r="AL181">
            <v>4.3788395079040121E-3</v>
          </cell>
          <cell r="AM181">
            <v>1282.1242079142946</v>
          </cell>
        </row>
        <row r="182">
          <cell r="B182" t="str">
            <v>HiPGas</v>
          </cell>
          <cell r="C182" t="str">
            <v>Branch</v>
          </cell>
          <cell r="D182" t="str">
            <v>x</v>
          </cell>
          <cell r="E182" t="str">
            <v>B</v>
          </cell>
          <cell r="F182">
            <v>25</v>
          </cell>
          <cell r="G182">
            <v>135</v>
          </cell>
          <cell r="H182">
            <v>25</v>
          </cell>
          <cell r="I182">
            <v>136.43540749932009</v>
          </cell>
          <cell r="J182">
            <v>5.4</v>
          </cell>
          <cell r="K182">
            <v>9.0934468117833411</v>
          </cell>
          <cell r="L182">
            <v>70</v>
          </cell>
          <cell r="M182">
            <v>171.14748711611159</v>
          </cell>
          <cell r="N182">
            <v>13200.000000000002</v>
          </cell>
          <cell r="O182">
            <v>1.1000000000000001</v>
          </cell>
          <cell r="P182">
            <v>8</v>
          </cell>
          <cell r="Q182">
            <v>52</v>
          </cell>
          <cell r="R182">
            <v>1</v>
          </cell>
          <cell r="S182">
            <v>0.5</v>
          </cell>
          <cell r="T182">
            <v>0.75</v>
          </cell>
          <cell r="U182">
            <v>533.45766075054394</v>
          </cell>
          <cell r="V182">
            <v>1.323633512202171</v>
          </cell>
          <cell r="W182">
            <v>0.20195811904213201</v>
          </cell>
          <cell r="X182">
            <v>167.56961029559642</v>
          </cell>
          <cell r="Y182">
            <v>163.99173347508128</v>
          </cell>
          <cell r="AB182">
            <v>7.0745738179495476E-2</v>
          </cell>
          <cell r="AC182">
            <v>6.9067932596440132E-2</v>
          </cell>
          <cell r="AD182">
            <v>10.590508807326579</v>
          </cell>
          <cell r="AE182">
            <v>1.2612156226206219</v>
          </cell>
          <cell r="AF182">
            <v>1.5143003962591342</v>
          </cell>
          <cell r="AG182">
            <v>229.02696341282032</v>
          </cell>
          <cell r="AH182">
            <v>479.27049899793457</v>
          </cell>
          <cell r="AI182">
            <v>4</v>
          </cell>
          <cell r="AJ182">
            <v>188095.58039005988</v>
          </cell>
          <cell r="AK182">
            <v>425.42010794089083</v>
          </cell>
          <cell r="AL182">
            <v>3.2228796056128085E-2</v>
          </cell>
          <cell r="AM182">
            <v>3403.3608635271266</v>
          </cell>
        </row>
        <row r="183">
          <cell r="B183" t="str">
            <v>HiPGas</v>
          </cell>
          <cell r="C183" t="str">
            <v>Branch</v>
          </cell>
          <cell r="D183" t="str">
            <v>x</v>
          </cell>
          <cell r="E183" t="str">
            <v>B</v>
          </cell>
          <cell r="F183">
            <v>25</v>
          </cell>
          <cell r="G183">
            <v>135</v>
          </cell>
          <cell r="H183">
            <v>25</v>
          </cell>
          <cell r="I183">
            <v>136.43540749932009</v>
          </cell>
          <cell r="J183">
            <v>5.4</v>
          </cell>
          <cell r="K183">
            <v>9.0934468117833411</v>
          </cell>
          <cell r="L183">
            <v>70</v>
          </cell>
          <cell r="M183">
            <v>171.14748711611159</v>
          </cell>
          <cell r="N183">
            <v>31200</v>
          </cell>
          <cell r="O183">
            <v>2.6</v>
          </cell>
          <cell r="P183">
            <v>6</v>
          </cell>
          <cell r="Q183">
            <v>31</v>
          </cell>
          <cell r="R183">
            <v>1</v>
          </cell>
          <cell r="S183">
            <v>0.625</v>
          </cell>
          <cell r="T183">
            <v>0.75</v>
          </cell>
          <cell r="U183">
            <v>533.45766075054394</v>
          </cell>
          <cell r="V183">
            <v>1.1212155564468218</v>
          </cell>
          <cell r="W183">
            <v>0.17107347519785776</v>
          </cell>
          <cell r="X183">
            <v>170.40455037026288</v>
          </cell>
          <cell r="Y183">
            <v>169.66161362441417</v>
          </cell>
          <cell r="AB183">
            <v>1.4690167141688137E-2</v>
          </cell>
          <cell r="AC183">
            <v>3.6523400613413914E-2</v>
          </cell>
          <cell r="AD183">
            <v>9.3489556404991045</v>
          </cell>
          <cell r="AE183">
            <v>1.184872140912778</v>
          </cell>
          <cell r="AF183">
            <v>1.5170536881776679</v>
          </cell>
          <cell r="AG183">
            <v>541.33645897575707</v>
          </cell>
          <cell r="AH183">
            <v>668.76138646870686</v>
          </cell>
          <cell r="AI183">
            <v>3</v>
          </cell>
          <cell r="AJ183">
            <v>343125.50649643166</v>
          </cell>
          <cell r="AK183">
            <v>294.45419565602032</v>
          </cell>
          <cell r="AL183">
            <v>9.4376344761544981E-3</v>
          </cell>
          <cell r="AM183">
            <v>1766.7251739361218</v>
          </cell>
        </row>
        <row r="184">
          <cell r="B184" t="str">
            <v>HiPLiq</v>
          </cell>
          <cell r="C184" t="str">
            <v>Branch</v>
          </cell>
          <cell r="D184" t="str">
            <v>x</v>
          </cell>
          <cell r="E184" t="str">
            <v>B</v>
          </cell>
          <cell r="F184">
            <v>25</v>
          </cell>
          <cell r="G184">
            <v>135</v>
          </cell>
          <cell r="H184">
            <v>25</v>
          </cell>
          <cell r="I184">
            <v>136.43540749932009</v>
          </cell>
          <cell r="J184">
            <v>5.4</v>
          </cell>
          <cell r="K184">
            <v>9.0934468117833411</v>
          </cell>
          <cell r="L184">
            <v>70</v>
          </cell>
          <cell r="M184">
            <v>125.90655318821666</v>
          </cell>
          <cell r="N184">
            <v>13200.000000000002</v>
          </cell>
          <cell r="O184">
            <v>1.1000000000000001</v>
          </cell>
          <cell r="P184">
            <v>8</v>
          </cell>
          <cell r="Q184">
            <v>52</v>
          </cell>
          <cell r="R184">
            <v>1</v>
          </cell>
          <cell r="S184">
            <v>0.25</v>
          </cell>
          <cell r="T184">
            <v>0.375</v>
          </cell>
          <cell r="U184">
            <v>524.11599999999999</v>
          </cell>
          <cell r="V184">
            <v>13.655018215260197</v>
          </cell>
          <cell r="W184">
            <v>2.137802542508382</v>
          </cell>
          <cell r="X184">
            <v>124.99979429089493</v>
          </cell>
          <cell r="Y184">
            <v>124.09303539357319</v>
          </cell>
          <cell r="AB184">
            <v>3.2438376026116766E-2</v>
          </cell>
          <cell r="AC184">
            <v>2.454956431841282E-2</v>
          </cell>
          <cell r="AD184">
            <v>10.590508807326579</v>
          </cell>
          <cell r="AE184">
            <v>2.3468983666328631</v>
          </cell>
          <cell r="AF184">
            <v>1.6275603104558187</v>
          </cell>
          <cell r="AG184">
            <v>229.02696341282032</v>
          </cell>
          <cell r="AH184">
            <v>360.29699340650416</v>
          </cell>
          <cell r="AI184">
            <v>3</v>
          </cell>
          <cell r="AJ184">
            <v>93770.413215715802</v>
          </cell>
          <cell r="AK184">
            <v>220.62488093835364</v>
          </cell>
          <cell r="AL184">
            <v>1.6714006131693455E-2</v>
          </cell>
        </row>
        <row r="185">
          <cell r="B185" t="str">
            <v>HiPLiq</v>
          </cell>
          <cell r="C185" t="str">
            <v>Branch</v>
          </cell>
          <cell r="D185" t="str">
            <v>x</v>
          </cell>
          <cell r="E185" t="str">
            <v>B</v>
          </cell>
          <cell r="F185">
            <v>25</v>
          </cell>
          <cell r="G185">
            <v>135</v>
          </cell>
          <cell r="H185">
            <v>25</v>
          </cell>
          <cell r="I185">
            <v>136.43540749932009</v>
          </cell>
          <cell r="J185">
            <v>5.4</v>
          </cell>
          <cell r="K185">
            <v>9.0934468117833411</v>
          </cell>
          <cell r="L185">
            <v>70</v>
          </cell>
          <cell r="M185">
            <v>125.90655318821666</v>
          </cell>
          <cell r="N185">
            <v>31200</v>
          </cell>
          <cell r="O185">
            <v>2.6</v>
          </cell>
          <cell r="P185">
            <v>6</v>
          </cell>
          <cell r="Q185">
            <v>31</v>
          </cell>
          <cell r="R185">
            <v>1</v>
          </cell>
          <cell r="S185">
            <v>0.375</v>
          </cell>
          <cell r="T185">
            <v>0.375</v>
          </cell>
          <cell r="U185">
            <v>524.11599999999999</v>
          </cell>
          <cell r="V185">
            <v>3.5103322346733519</v>
          </cell>
          <cell r="W185">
            <v>0.54635521162231271</v>
          </cell>
          <cell r="X185">
            <v>125.62327014442468</v>
          </cell>
          <cell r="Y185">
            <v>125.3399871006327</v>
          </cell>
          <cell r="AB185">
            <v>1.0134162370492583E-2</v>
          </cell>
          <cell r="AC185">
            <v>1.8324840960404796E-2</v>
          </cell>
          <cell r="AD185">
            <v>8.3927796615848838</v>
          </cell>
          <cell r="AE185">
            <v>2.0931170155138847</v>
          </cell>
          <cell r="AF185">
            <v>1.6221288286614448</v>
          </cell>
          <cell r="AG185">
            <v>541.33645897575707</v>
          </cell>
          <cell r="AH185">
            <v>314.82814673348264</v>
          </cell>
          <cell r="AI185">
            <v>3</v>
          </cell>
          <cell r="AJ185">
            <v>135299.52529634742</v>
          </cell>
          <cell r="AK185">
            <v>164.15366557283662</v>
          </cell>
          <cell r="AL185">
            <v>5.2613354350268147E-3</v>
          </cell>
        </row>
        <row r="186">
          <cell r="B186" t="str">
            <v>HiPLiq</v>
          </cell>
          <cell r="C186" t="str">
            <v>Trunk</v>
          </cell>
          <cell r="D186" t="str">
            <v>x</v>
          </cell>
          <cell r="E186" t="str">
            <v>T</v>
          </cell>
          <cell r="F186">
            <v>25</v>
          </cell>
          <cell r="G186">
            <v>135</v>
          </cell>
          <cell r="H186">
            <v>25</v>
          </cell>
          <cell r="I186">
            <v>136.43540749932009</v>
          </cell>
          <cell r="J186">
            <v>5.4</v>
          </cell>
          <cell r="K186">
            <v>9.0934468117833411</v>
          </cell>
          <cell r="L186">
            <v>70</v>
          </cell>
          <cell r="M186">
            <v>124.89026681284075</v>
          </cell>
          <cell r="N186">
            <v>292800</v>
          </cell>
          <cell r="O186">
            <v>24.4</v>
          </cell>
          <cell r="P186">
            <v>1</v>
          </cell>
          <cell r="Q186">
            <v>90</v>
          </cell>
          <cell r="R186">
            <v>1</v>
          </cell>
          <cell r="S186">
            <v>0.75</v>
          </cell>
          <cell r="T186">
            <v>0.5</v>
          </cell>
          <cell r="U186">
            <v>524.11599999999999</v>
          </cell>
          <cell r="V186">
            <v>14.510306317997987</v>
          </cell>
          <cell r="W186">
            <v>2.2735841114459561</v>
          </cell>
          <cell r="X186">
            <v>124.77457139729174</v>
          </cell>
          <cell r="Y186">
            <v>124.65887598174272</v>
          </cell>
          <cell r="AB186">
            <v>4.2155166030982683E-3</v>
          </cell>
          <cell r="AC186">
            <v>5.7233159285472726E-3</v>
          </cell>
          <cell r="AD186">
            <v>6.472878852086458</v>
          </cell>
          <cell r="AE186">
            <v>1.4356051834787977</v>
          </cell>
          <cell r="AF186">
            <v>1.5204015613219108</v>
          </cell>
          <cell r="AG186">
            <v>5080.2344611571052</v>
          </cell>
          <cell r="AH186">
            <v>620.11280573290833</v>
          </cell>
          <cell r="AI186">
            <v>3</v>
          </cell>
          <cell r="AJ186">
            <v>578363.28733886546</v>
          </cell>
          <cell r="AK186">
            <v>622.89296648583047</v>
          </cell>
          <cell r="AL186">
            <v>2.1273666888177271E-3</v>
          </cell>
        </row>
        <row r="187">
          <cell r="B187" t="str">
            <v>25_135_1</v>
          </cell>
          <cell r="F187">
            <v>25</v>
          </cell>
          <cell r="G187">
            <v>135</v>
          </cell>
          <cell r="R187">
            <v>1</v>
          </cell>
          <cell r="W187">
            <v>1.3185443153877801</v>
          </cell>
          <cell r="AM187">
            <v>6452.2102453775433</v>
          </cell>
          <cell r="AN187">
            <v>2.2036237176835873E-2</v>
          </cell>
        </row>
        <row r="188">
          <cell r="AM188">
            <v>6334.3047878377147</v>
          </cell>
          <cell r="AN188">
            <v>2.1633554603270884E-2</v>
          </cell>
        </row>
        <row r="189">
          <cell r="B189" t="str">
            <v>HiPGas</v>
          </cell>
          <cell r="C189" t="str">
            <v>Trunk</v>
          </cell>
          <cell r="D189" t="str">
            <v>x</v>
          </cell>
          <cell r="E189" t="str">
            <v>T</v>
          </cell>
          <cell r="F189">
            <v>25</v>
          </cell>
          <cell r="G189">
            <v>135</v>
          </cell>
          <cell r="H189">
            <v>25</v>
          </cell>
          <cell r="I189">
            <v>137</v>
          </cell>
          <cell r="J189">
            <v>5.4</v>
          </cell>
          <cell r="K189">
            <v>5.4</v>
          </cell>
          <cell r="L189">
            <v>70</v>
          </cell>
          <cell r="M189">
            <v>-999</v>
          </cell>
          <cell r="N189">
            <v>292800</v>
          </cell>
          <cell r="O189">
            <v>24.4</v>
          </cell>
          <cell r="P189">
            <v>1</v>
          </cell>
          <cell r="Q189">
            <v>90</v>
          </cell>
          <cell r="R189">
            <v>0.8</v>
          </cell>
          <cell r="S189">
            <v>1.2031108812496001</v>
          </cell>
          <cell r="T189">
            <v>0.75</v>
          </cell>
          <cell r="U189">
            <v>537.15800000000002</v>
          </cell>
          <cell r="V189">
            <v>5.2691390443913422</v>
          </cell>
          <cell r="W189">
            <v>0.80395774250706609</v>
          </cell>
          <cell r="X189">
            <v>172.88311730700505</v>
          </cell>
          <cell r="Y189">
            <v>172.38990296549034</v>
          </cell>
          <cell r="AB189">
            <v>9.5421134344686465E-3</v>
          </cell>
          <cell r="AC189">
            <v>1.3339432562113391E-2</v>
          </cell>
          <cell r="AD189">
            <v>6.1840685835677105</v>
          </cell>
          <cell r="AE189">
            <v>0.92938745736376271</v>
          </cell>
          <cell r="AF189">
            <v>1.5204449674639464</v>
          </cell>
          <cell r="AG189">
            <v>4213.0945980760844</v>
          </cell>
          <cell r="AH189">
            <v>1345.5100677321921</v>
          </cell>
          <cell r="AI189">
            <v>3</v>
          </cell>
          <cell r="AJ189">
            <v>1334715.8435498059</v>
          </cell>
          <cell r="AK189">
            <v>1299.2388596811124</v>
          </cell>
          <cell r="AL189">
            <v>5.5466139842943671E-3</v>
          </cell>
          <cell r="AM189">
            <v>1299.2388596811124</v>
          </cell>
        </row>
        <row r="190">
          <cell r="B190" t="str">
            <v>HiPGas</v>
          </cell>
          <cell r="C190" t="str">
            <v>Branch</v>
          </cell>
          <cell r="D190" t="str">
            <v>x</v>
          </cell>
          <cell r="E190" t="str">
            <v>B</v>
          </cell>
          <cell r="F190">
            <v>25</v>
          </cell>
          <cell r="G190">
            <v>135</v>
          </cell>
          <cell r="H190">
            <v>25</v>
          </cell>
          <cell r="I190">
            <v>137</v>
          </cell>
          <cell r="J190">
            <v>5.4</v>
          </cell>
          <cell r="K190">
            <v>5.4</v>
          </cell>
          <cell r="L190">
            <v>70</v>
          </cell>
          <cell r="M190">
            <v>172.38990296549034</v>
          </cell>
          <cell r="N190">
            <v>13200.000000000002</v>
          </cell>
          <cell r="O190">
            <v>1.1000000000000001</v>
          </cell>
          <cell r="P190">
            <v>8</v>
          </cell>
          <cell r="Q190">
            <v>52</v>
          </cell>
          <cell r="R190">
            <v>0.8</v>
          </cell>
          <cell r="S190">
            <v>0.5</v>
          </cell>
          <cell r="T190">
            <v>0.75</v>
          </cell>
          <cell r="U190">
            <v>537.15800000000002</v>
          </cell>
          <cell r="V190">
            <v>0.89465660489823728</v>
          </cell>
          <cell r="W190">
            <v>0.13650543254473746</v>
          </cell>
          <cell r="X190">
            <v>169.38197711372541</v>
          </cell>
          <cell r="Y190">
            <v>166.37405126196049</v>
          </cell>
          <cell r="AB190">
            <v>5.8754345197079116E-2</v>
          </cell>
          <cell r="AC190">
            <v>6.7974734093156741E-2</v>
          </cell>
          <cell r="AD190">
            <v>10.590508807326579</v>
          </cell>
          <cell r="AE190">
            <v>1.2593984630845843</v>
          </cell>
          <cell r="AF190">
            <v>1.5164853484296714</v>
          </cell>
          <cell r="AG190">
            <v>189.93459253621694</v>
          </cell>
          <cell r="AH190">
            <v>377.06505913556759</v>
          </cell>
          <cell r="AI190">
            <v>3</v>
          </cell>
          <cell r="AJ190">
            <v>153836.34225684468</v>
          </cell>
          <cell r="AK190">
            <v>433.4901466625397</v>
          </cell>
          <cell r="AL190">
            <v>4.1050203282437463E-2</v>
          </cell>
          <cell r="AM190">
            <v>3467.9211733003176</v>
          </cell>
        </row>
        <row r="191">
          <cell r="B191" t="str">
            <v>HiPGas</v>
          </cell>
          <cell r="C191" t="str">
            <v>Branch</v>
          </cell>
          <cell r="D191" t="str">
            <v>x</v>
          </cell>
          <cell r="E191" t="str">
            <v>B</v>
          </cell>
          <cell r="F191">
            <v>25</v>
          </cell>
          <cell r="G191">
            <v>135</v>
          </cell>
          <cell r="H191">
            <v>25</v>
          </cell>
          <cell r="I191">
            <v>137</v>
          </cell>
          <cell r="J191">
            <v>5.4</v>
          </cell>
          <cell r="K191">
            <v>5.4</v>
          </cell>
          <cell r="L191">
            <v>70</v>
          </cell>
          <cell r="M191">
            <v>172.38990296549034</v>
          </cell>
          <cell r="N191">
            <v>31200</v>
          </cell>
          <cell r="O191">
            <v>2.6</v>
          </cell>
          <cell r="P191">
            <v>6</v>
          </cell>
          <cell r="Q191">
            <v>31</v>
          </cell>
          <cell r="R191">
            <v>0.8</v>
          </cell>
          <cell r="S191">
            <v>0.625</v>
          </cell>
          <cell r="T191">
            <v>0.75</v>
          </cell>
          <cell r="U191">
            <v>537.15800000000002</v>
          </cell>
          <cell r="V191">
            <v>0.8031890870198668</v>
          </cell>
          <cell r="W191">
            <v>0.12254944873663476</v>
          </cell>
          <cell r="X191">
            <v>171.43115857300236</v>
          </cell>
          <cell r="Y191">
            <v>170.47241418051439</v>
          </cell>
          <cell r="AB191">
            <v>1.8727323001978324E-2</v>
          </cell>
          <cell r="AC191">
            <v>4.3546534824547081E-2</v>
          </cell>
          <cell r="AD191">
            <v>9.3489556404991045</v>
          </cell>
          <cell r="AE191">
            <v>1.1832845167412589</v>
          </cell>
          <cell r="AF191">
            <v>1.5190891336438828</v>
          </cell>
          <cell r="AG191">
            <v>448.93630963105812</v>
          </cell>
          <cell r="AH191">
            <v>561.53653165504534</v>
          </cell>
          <cell r="AI191">
            <v>3</v>
          </cell>
          <cell r="AJ191">
            <v>285114.21510431764</v>
          </cell>
          <cell r="AK191">
            <v>297.30859388632695</v>
          </cell>
          <cell r="AL191">
            <v>1.1911401998650919E-2</v>
          </cell>
          <cell r="AM191">
            <v>1783.8515633179618</v>
          </cell>
        </row>
        <row r="192">
          <cell r="B192" t="str">
            <v>HiPLiq</v>
          </cell>
          <cell r="C192" t="str">
            <v>Branch</v>
          </cell>
          <cell r="D192" t="str">
            <v>x</v>
          </cell>
          <cell r="E192" t="str">
            <v>B</v>
          </cell>
          <cell r="F192">
            <v>25</v>
          </cell>
          <cell r="G192">
            <v>135</v>
          </cell>
          <cell r="H192">
            <v>25</v>
          </cell>
          <cell r="I192">
            <v>137</v>
          </cell>
          <cell r="J192">
            <v>5.4</v>
          </cell>
          <cell r="K192">
            <v>5.4</v>
          </cell>
          <cell r="L192">
            <v>70</v>
          </cell>
          <cell r="M192">
            <v>129.6</v>
          </cell>
          <cell r="N192">
            <v>13200.000000000002</v>
          </cell>
          <cell r="O192">
            <v>1.1000000000000001</v>
          </cell>
          <cell r="P192">
            <v>8</v>
          </cell>
          <cell r="Q192">
            <v>52</v>
          </cell>
          <cell r="R192">
            <v>0.8</v>
          </cell>
          <cell r="S192">
            <v>0.25</v>
          </cell>
          <cell r="T192">
            <v>0.375</v>
          </cell>
          <cell r="U192">
            <v>524.11599999999999</v>
          </cell>
          <cell r="V192">
            <v>9.878241521148329</v>
          </cell>
          <cell r="W192">
            <v>1.5427918140755139</v>
          </cell>
          <cell r="X192">
            <v>128.50708615525957</v>
          </cell>
          <cell r="Y192">
            <v>127.41417231051916</v>
          </cell>
          <cell r="AB192">
            <v>3.6674961232899816E-2</v>
          </cell>
          <cell r="AC192">
            <v>2.7732970132594171E-2</v>
          </cell>
          <cell r="AD192">
            <v>10.590508807326579</v>
          </cell>
          <cell r="AE192">
            <v>2.3298721883376641</v>
          </cell>
          <cell r="AF192">
            <v>1.6394541526033497</v>
          </cell>
          <cell r="AG192">
            <v>189.93459253621694</v>
          </cell>
          <cell r="AH192">
            <v>305.3550841605408</v>
          </cell>
          <cell r="AI192">
            <v>3</v>
          </cell>
          <cell r="AJ192">
            <v>81074.859342743381</v>
          </cell>
          <cell r="AK192">
            <v>234.93881686293477</v>
          </cell>
          <cell r="AL192">
            <v>2.2247994021111245E-2</v>
          </cell>
        </row>
        <row r="193">
          <cell r="B193" t="str">
            <v>HiPLiq</v>
          </cell>
          <cell r="C193" t="str">
            <v>Branch</v>
          </cell>
          <cell r="D193" t="str">
            <v>x</v>
          </cell>
          <cell r="E193" t="str">
            <v>B</v>
          </cell>
          <cell r="F193">
            <v>25</v>
          </cell>
          <cell r="G193">
            <v>135</v>
          </cell>
          <cell r="H193">
            <v>25</v>
          </cell>
          <cell r="I193">
            <v>137</v>
          </cell>
          <cell r="J193">
            <v>5.4</v>
          </cell>
          <cell r="K193">
            <v>5.4</v>
          </cell>
          <cell r="L193">
            <v>70</v>
          </cell>
          <cell r="M193">
            <v>129.6</v>
          </cell>
          <cell r="N193">
            <v>31200</v>
          </cell>
          <cell r="O193">
            <v>2.6</v>
          </cell>
          <cell r="P193">
            <v>6</v>
          </cell>
          <cell r="Q193">
            <v>31</v>
          </cell>
          <cell r="R193">
            <v>0.8</v>
          </cell>
          <cell r="S193">
            <v>0.375</v>
          </cell>
          <cell r="T193">
            <v>0.375</v>
          </cell>
          <cell r="U193">
            <v>524.11599999999999</v>
          </cell>
          <cell r="V193">
            <v>2.5364616477324451</v>
          </cell>
          <cell r="W193">
            <v>0.39478002299338755</v>
          </cell>
          <cell r="X193">
            <v>129.25847399983144</v>
          </cell>
          <cell r="Y193">
            <v>128.91694799966285</v>
          </cell>
          <cell r="AB193">
            <v>1.1460604032502597E-2</v>
          </cell>
          <cell r="AC193">
            <v>2.0682474800762102E-2</v>
          </cell>
          <cell r="AD193">
            <v>8.3927796615848838</v>
          </cell>
          <cell r="AE193">
            <v>2.0775597875770724</v>
          </cell>
          <cell r="AF193">
            <v>1.6342756886850456</v>
          </cell>
          <cell r="AG193">
            <v>448.93630963105812</v>
          </cell>
          <cell r="AH193">
            <v>267.09188302183543</v>
          </cell>
          <cell r="AI193">
            <v>3</v>
          </cell>
          <cell r="AJ193">
            <v>117238.59422942276</v>
          </cell>
          <cell r="AK193">
            <v>175.10137408517323</v>
          </cell>
          <cell r="AL193">
            <v>7.015279410463671E-3</v>
          </cell>
        </row>
        <row r="194">
          <cell r="B194" t="str">
            <v>HiPLiq</v>
          </cell>
          <cell r="C194" t="str">
            <v>Trunk</v>
          </cell>
          <cell r="D194" t="str">
            <v>x</v>
          </cell>
          <cell r="E194" t="str">
            <v>T</v>
          </cell>
          <cell r="F194">
            <v>25</v>
          </cell>
          <cell r="G194">
            <v>135</v>
          </cell>
          <cell r="H194">
            <v>25</v>
          </cell>
          <cell r="I194">
            <v>137</v>
          </cell>
          <cell r="J194">
            <v>5.4</v>
          </cell>
          <cell r="K194">
            <v>5.4</v>
          </cell>
          <cell r="L194">
            <v>70</v>
          </cell>
          <cell r="M194">
            <v>128.37496332488973</v>
          </cell>
          <cell r="N194">
            <v>292800</v>
          </cell>
          <cell r="O194">
            <v>24.4</v>
          </cell>
          <cell r="P194">
            <v>1</v>
          </cell>
          <cell r="Q194">
            <v>90</v>
          </cell>
          <cell r="R194">
            <v>0.8</v>
          </cell>
          <cell r="S194">
            <v>0.75</v>
          </cell>
          <cell r="T194">
            <v>0.5</v>
          </cell>
          <cell r="U194">
            <v>524.11599999999999</v>
          </cell>
          <cell r="V194">
            <v>10.39018440828182</v>
          </cell>
          <cell r="W194">
            <v>1.623260674046179</v>
          </cell>
          <cell r="X194">
            <v>128.2352843081228</v>
          </cell>
          <cell r="Y194">
            <v>128.09560529135589</v>
          </cell>
          <cell r="AB194">
            <v>4.7855795982097993E-3</v>
          </cell>
          <cell r="AC194">
            <v>6.4709310173113833E-3</v>
          </cell>
          <cell r="AD194">
            <v>6.472878852086458</v>
          </cell>
          <cell r="AE194">
            <v>1.4255619396136641</v>
          </cell>
          <cell r="AF194">
            <v>1.5311129609664778</v>
          </cell>
          <cell r="AG194">
            <v>4213.0945980760844</v>
          </cell>
          <cell r="AH194">
            <v>525.27444632951858</v>
          </cell>
          <cell r="AI194">
            <v>3</v>
          </cell>
          <cell r="AJ194">
            <v>499627.44060158456</v>
          </cell>
          <cell r="AK194">
            <v>663.02644745903558</v>
          </cell>
          <cell r="AL194">
            <v>2.8305432353954731E-3</v>
          </cell>
        </row>
        <row r="195">
          <cell r="B195" t="str">
            <v>HiPGas</v>
          </cell>
          <cell r="C195" t="str">
            <v>Trunk</v>
          </cell>
          <cell r="D195" t="str">
            <v>x</v>
          </cell>
          <cell r="E195" t="str">
            <v>T</v>
          </cell>
          <cell r="F195">
            <v>25</v>
          </cell>
          <cell r="G195">
            <v>135</v>
          </cell>
          <cell r="H195">
            <v>25</v>
          </cell>
          <cell r="I195">
            <v>135.93154049687942</v>
          </cell>
          <cell r="J195">
            <v>5.4</v>
          </cell>
          <cell r="K195">
            <v>7.8320777364462355</v>
          </cell>
          <cell r="L195">
            <v>70</v>
          </cell>
          <cell r="M195">
            <v>-999</v>
          </cell>
          <cell r="N195">
            <v>292800</v>
          </cell>
          <cell r="O195">
            <v>24.4</v>
          </cell>
          <cell r="P195">
            <v>1</v>
          </cell>
          <cell r="Q195">
            <v>90</v>
          </cell>
          <cell r="R195">
            <v>0.8</v>
          </cell>
          <cell r="S195">
            <v>1.2031108812496001</v>
          </cell>
          <cell r="T195">
            <v>0.75</v>
          </cell>
          <cell r="U195">
            <v>530.15983474375378</v>
          </cell>
          <cell r="V195">
            <v>4.8274210648047546</v>
          </cell>
          <cell r="W195">
            <v>0.74405380160368395</v>
          </cell>
          <cell r="X195">
            <v>170.14470209723999</v>
          </cell>
          <cell r="Y195">
            <v>169.72790059520781</v>
          </cell>
          <cell r="AB195">
            <v>8.2894842880051334E-3</v>
          </cell>
          <cell r="AC195">
            <v>1.2619276806625754E-2</v>
          </cell>
          <cell r="AD195">
            <v>6.1840685835677105</v>
          </cell>
          <cell r="AE195">
            <v>0.93248454019430993</v>
          </cell>
          <cell r="AF195">
            <v>1.515395077840529</v>
          </cell>
          <cell r="AG195">
            <v>4113.8436105379433</v>
          </cell>
          <cell r="AH195">
            <v>1258.9207703251222</v>
          </cell>
          <cell r="AI195">
            <v>3</v>
          </cell>
          <cell r="AJ195">
            <v>1294540.7010775858</v>
          </cell>
          <cell r="AK195">
            <v>1264.2380686501763</v>
          </cell>
          <cell r="AL195">
            <v>5.3971912083767767E-3</v>
          </cell>
          <cell r="AM195">
            <v>1264.2380686501763</v>
          </cell>
        </row>
        <row r="196">
          <cell r="B196" t="str">
            <v>HiPGas</v>
          </cell>
          <cell r="C196" t="str">
            <v>Branch</v>
          </cell>
          <cell r="D196" t="str">
            <v>x</v>
          </cell>
          <cell r="E196" t="str">
            <v>B</v>
          </cell>
          <cell r="F196">
            <v>25</v>
          </cell>
          <cell r="G196">
            <v>135</v>
          </cell>
          <cell r="H196">
            <v>25</v>
          </cell>
          <cell r="I196">
            <v>135.93154049687942</v>
          </cell>
          <cell r="J196">
            <v>5.4</v>
          </cell>
          <cell r="K196">
            <v>7.8320777364462355</v>
          </cell>
          <cell r="L196">
            <v>70</v>
          </cell>
          <cell r="M196">
            <v>169.72790059520781</v>
          </cell>
          <cell r="N196">
            <v>13200.000000000002</v>
          </cell>
          <cell r="O196">
            <v>1.1000000000000001</v>
          </cell>
          <cell r="P196">
            <v>8</v>
          </cell>
          <cell r="Q196">
            <v>52</v>
          </cell>
          <cell r="R196">
            <v>0.8</v>
          </cell>
          <cell r="S196">
            <v>0.5</v>
          </cell>
          <cell r="T196">
            <v>0.75</v>
          </cell>
          <cell r="U196">
            <v>530.15983474375378</v>
          </cell>
          <cell r="V196">
            <v>0.88634384128229782</v>
          </cell>
          <cell r="W196">
            <v>0.13661279921117853</v>
          </cell>
          <cell r="X196">
            <v>165.85819101853104</v>
          </cell>
          <cell r="Y196">
            <v>161.98848144185425</v>
          </cell>
          <cell r="AB196">
            <v>7.7605355243239416E-2</v>
          </cell>
          <cell r="AC196">
            <v>7.7969144773430213E-2</v>
          </cell>
          <cell r="AD196">
            <v>10.590508807326579</v>
          </cell>
          <cell r="AE196">
            <v>1.2633610331787584</v>
          </cell>
          <cell r="AF196">
            <v>1.5117288462643157</v>
          </cell>
          <cell r="AG196">
            <v>185.46016277015318</v>
          </cell>
          <cell r="AH196">
            <v>381.75611007926574</v>
          </cell>
          <cell r="AI196">
            <v>4</v>
          </cell>
          <cell r="AJ196">
            <v>152011.4763207082</v>
          </cell>
          <cell r="AK196">
            <v>417.53136334568711</v>
          </cell>
          <cell r="AL196">
            <v>3.953895486228097E-2</v>
          </cell>
          <cell r="AM196">
            <v>3340.2509067654969</v>
          </cell>
        </row>
        <row r="197">
          <cell r="B197" t="str">
            <v>HiPGas</v>
          </cell>
          <cell r="C197" t="str">
            <v>Branch</v>
          </cell>
          <cell r="D197" t="str">
            <v>x</v>
          </cell>
          <cell r="E197" t="str">
            <v>B</v>
          </cell>
          <cell r="F197">
            <v>25</v>
          </cell>
          <cell r="G197">
            <v>135</v>
          </cell>
          <cell r="H197">
            <v>25</v>
          </cell>
          <cell r="I197">
            <v>135.93154049687942</v>
          </cell>
          <cell r="J197">
            <v>5.4</v>
          </cell>
          <cell r="K197">
            <v>7.8320777364462355</v>
          </cell>
          <cell r="L197">
            <v>70</v>
          </cell>
          <cell r="M197">
            <v>169.72790059520781</v>
          </cell>
          <cell r="N197">
            <v>31200</v>
          </cell>
          <cell r="O197">
            <v>2.6</v>
          </cell>
          <cell r="P197">
            <v>6</v>
          </cell>
          <cell r="Q197">
            <v>31</v>
          </cell>
          <cell r="R197">
            <v>0.8</v>
          </cell>
          <cell r="S197">
            <v>0.625</v>
          </cell>
          <cell r="T197">
            <v>0.75</v>
          </cell>
          <cell r="U197">
            <v>530.15983474375378</v>
          </cell>
          <cell r="V197">
            <v>0.79135627595993341</v>
          </cell>
          <cell r="W197">
            <v>0.12197229900738193</v>
          </cell>
          <cell r="X197">
            <v>168.45822386227434</v>
          </cell>
          <cell r="Y197">
            <v>167.18854712934083</v>
          </cell>
          <cell r="AB197">
            <v>2.5462818837169054E-2</v>
          </cell>
          <cell r="AC197">
            <v>5.0254774718190294E-2</v>
          </cell>
          <cell r="AD197">
            <v>9.3489556404991045</v>
          </cell>
          <cell r="AE197">
            <v>1.1870117257105537</v>
          </cell>
          <cell r="AF197">
            <v>1.5143192038096291</v>
          </cell>
          <cell r="AG197">
            <v>438.3603847294529</v>
          </cell>
          <cell r="AH197">
            <v>565.39557166339739</v>
          </cell>
          <cell r="AI197">
            <v>3</v>
          </cell>
          <cell r="AJ197">
            <v>281234.45433048467</v>
          </cell>
          <cell r="AK197">
            <v>288.30263540367366</v>
          </cell>
          <cell r="AL197">
            <v>1.1550586354313849E-2</v>
          </cell>
          <cell r="AM197">
            <v>1729.815812422042</v>
          </cell>
        </row>
        <row r="198">
          <cell r="B198" t="str">
            <v>HiPLiq</v>
          </cell>
          <cell r="C198" t="str">
            <v>Branch</v>
          </cell>
          <cell r="D198" t="str">
            <v>x</v>
          </cell>
          <cell r="E198" t="str">
            <v>B</v>
          </cell>
          <cell r="F198">
            <v>25</v>
          </cell>
          <cell r="G198">
            <v>135</v>
          </cell>
          <cell r="H198">
            <v>25</v>
          </cell>
          <cell r="I198">
            <v>135.93154049687942</v>
          </cell>
          <cell r="J198">
            <v>5.4</v>
          </cell>
          <cell r="K198">
            <v>7.8320777364462355</v>
          </cell>
          <cell r="L198">
            <v>70</v>
          </cell>
          <cell r="M198">
            <v>127.16792226355376</v>
          </cell>
          <cell r="N198">
            <v>13200.000000000002</v>
          </cell>
          <cell r="O198">
            <v>1.1000000000000001</v>
          </cell>
          <cell r="P198">
            <v>8</v>
          </cell>
          <cell r="Q198">
            <v>52</v>
          </cell>
          <cell r="R198">
            <v>0.8</v>
          </cell>
          <cell r="S198">
            <v>0.25</v>
          </cell>
          <cell r="T198">
            <v>0.375</v>
          </cell>
          <cell r="U198">
            <v>524.11599999999999</v>
          </cell>
          <cell r="V198">
            <v>9.3735997808689753</v>
          </cell>
          <cell r="W198">
            <v>1.4634705722837111</v>
          </cell>
          <cell r="X198">
            <v>126.04712291547186</v>
          </cell>
          <cell r="Y198">
            <v>124.92632356738996</v>
          </cell>
          <cell r="AB198">
            <v>3.9210777782506256E-2</v>
          </cell>
          <cell r="AC198">
            <v>2.883657576118211E-2</v>
          </cell>
          <cell r="AD198">
            <v>10.590508807326579</v>
          </cell>
          <cell r="AE198">
            <v>2.3410345024189017</v>
          </cell>
          <cell r="AF198">
            <v>1.6316370520205776</v>
          </cell>
          <cell r="AG198">
            <v>185.46016277015318</v>
          </cell>
          <cell r="AH198">
            <v>293.54071005882167</v>
          </cell>
          <cell r="AI198">
            <v>3</v>
          </cell>
          <cell r="AJ198">
            <v>76820.481892435579</v>
          </cell>
          <cell r="AK198">
            <v>224.84386119399213</v>
          </cell>
          <cell r="AL198">
            <v>2.129203231003713E-2</v>
          </cell>
        </row>
        <row r="199">
          <cell r="B199" t="str">
            <v>HiPLiq</v>
          </cell>
          <cell r="C199" t="str">
            <v>Branch</v>
          </cell>
          <cell r="D199" t="str">
            <v>x</v>
          </cell>
          <cell r="E199" t="str">
            <v>B</v>
          </cell>
          <cell r="F199">
            <v>25</v>
          </cell>
          <cell r="G199">
            <v>135</v>
          </cell>
          <cell r="H199">
            <v>25</v>
          </cell>
          <cell r="I199">
            <v>135.93154049687942</v>
          </cell>
          <cell r="J199">
            <v>5.4</v>
          </cell>
          <cell r="K199">
            <v>7.8320777364462355</v>
          </cell>
          <cell r="L199">
            <v>70</v>
          </cell>
          <cell r="M199">
            <v>127.16792226355376</v>
          </cell>
          <cell r="N199">
            <v>31200</v>
          </cell>
          <cell r="O199">
            <v>2.6</v>
          </cell>
          <cell r="P199">
            <v>6</v>
          </cell>
          <cell r="Q199">
            <v>31</v>
          </cell>
          <cell r="R199">
            <v>0.8</v>
          </cell>
          <cell r="S199">
            <v>0.375</v>
          </cell>
          <cell r="T199">
            <v>0.375</v>
          </cell>
          <cell r="U199">
            <v>524.11599999999999</v>
          </cell>
          <cell r="V199">
            <v>2.4057260755226979</v>
          </cell>
          <cell r="W199">
            <v>0.37443207401130962</v>
          </cell>
          <cell r="X199">
            <v>126.81807283851251</v>
          </cell>
          <cell r="Y199">
            <v>126.46822341347124</v>
          </cell>
          <cell r="AB199">
            <v>1.2239361207790678E-2</v>
          </cell>
          <cell r="AC199">
            <v>2.1492414771852642E-2</v>
          </cell>
          <cell r="AD199">
            <v>8.3927796615848838</v>
          </cell>
          <cell r="AE199">
            <v>2.0877537166506022</v>
          </cell>
          <cell r="AF199">
            <v>1.6262959685081961</v>
          </cell>
          <cell r="AG199">
            <v>438.3603847294529</v>
          </cell>
          <cell r="AH199">
            <v>256.81381758996798</v>
          </cell>
          <cell r="AI199">
            <v>3</v>
          </cell>
          <cell r="AJ199">
            <v>111111.94643582456</v>
          </cell>
          <cell r="AK199">
            <v>167.71411848914991</v>
          </cell>
          <cell r="AL199">
            <v>6.7193156445973521E-3</v>
          </cell>
        </row>
        <row r="200">
          <cell r="B200" t="str">
            <v>HiPLiq</v>
          </cell>
          <cell r="C200" t="str">
            <v>Trunk</v>
          </cell>
          <cell r="D200" t="str">
            <v>x</v>
          </cell>
          <cell r="E200" t="str">
            <v>T</v>
          </cell>
          <cell r="F200">
            <v>25</v>
          </cell>
          <cell r="G200">
            <v>135</v>
          </cell>
          <cell r="H200">
            <v>25</v>
          </cell>
          <cell r="I200">
            <v>135.93154049687942</v>
          </cell>
          <cell r="J200">
            <v>5.4</v>
          </cell>
          <cell r="K200">
            <v>7.8320777364462355</v>
          </cell>
          <cell r="L200">
            <v>70</v>
          </cell>
          <cell r="M200">
            <v>125.9121283870157</v>
          </cell>
          <cell r="N200">
            <v>292800</v>
          </cell>
          <cell r="O200">
            <v>24.4</v>
          </cell>
          <cell r="P200">
            <v>1</v>
          </cell>
          <cell r="Q200">
            <v>90</v>
          </cell>
          <cell r="R200">
            <v>0.8</v>
          </cell>
          <cell r="S200">
            <v>0.75</v>
          </cell>
          <cell r="T200">
            <v>0.5</v>
          </cell>
          <cell r="U200">
            <v>524.11599999999999</v>
          </cell>
          <cell r="V200">
            <v>9.8238398006947367</v>
          </cell>
          <cell r="W200">
            <v>1.5342407734509322</v>
          </cell>
          <cell r="X200">
            <v>125.76886424331465</v>
          </cell>
          <cell r="Y200">
            <v>125.62560009961361</v>
          </cell>
          <cell r="AB200">
            <v>5.1246177827247719E-3</v>
          </cell>
          <cell r="AC200">
            <v>6.7292142745785646E-3</v>
          </cell>
          <cell r="AD200">
            <v>6.472878852086458</v>
          </cell>
          <cell r="AE200">
            <v>1.432617004660649</v>
          </cell>
          <cell r="AF200">
            <v>1.5235728427780446</v>
          </cell>
          <cell r="AG200">
            <v>4113.8436105379433</v>
          </cell>
          <cell r="AH200">
            <v>504.93539209494804</v>
          </cell>
          <cell r="AI200">
            <v>3</v>
          </cell>
          <cell r="AJ200">
            <v>473405.36151015118</v>
          </cell>
          <cell r="AK200">
            <v>634.35843848295383</v>
          </cell>
          <cell r="AL200">
            <v>2.7081559019934845E-3</v>
          </cell>
        </row>
        <row r="201">
          <cell r="B201" t="str">
            <v>25_135_0.8</v>
          </cell>
          <cell r="F201">
            <v>25</v>
          </cell>
          <cell r="G201">
            <v>135</v>
          </cell>
          <cell r="R201">
            <v>0.8</v>
          </cell>
          <cell r="W201">
            <v>0.87130628101243512</v>
          </cell>
          <cell r="AM201">
            <v>6334.3047878377147</v>
          </cell>
          <cell r="AN201">
            <v>2.1633554603270884E-2</v>
          </cell>
        </row>
        <row r="202">
          <cell r="AM202">
            <v>6195.3725278616876</v>
          </cell>
          <cell r="AN202">
            <v>2.1159059179855489E-2</v>
          </cell>
        </row>
        <row r="203">
          <cell r="B203" t="str">
            <v>HiPGas</v>
          </cell>
          <cell r="C203" t="str">
            <v>Trunk</v>
          </cell>
          <cell r="D203" t="str">
            <v>x</v>
          </cell>
          <cell r="E203" t="str">
            <v>T</v>
          </cell>
          <cell r="F203">
            <v>25</v>
          </cell>
          <cell r="G203">
            <v>135</v>
          </cell>
          <cell r="H203">
            <v>25</v>
          </cell>
          <cell r="I203">
            <v>137</v>
          </cell>
          <cell r="J203">
            <v>5.4</v>
          </cell>
          <cell r="K203">
            <v>5.4</v>
          </cell>
          <cell r="L203">
            <v>70</v>
          </cell>
          <cell r="M203">
            <v>-999</v>
          </cell>
          <cell r="N203">
            <v>292800</v>
          </cell>
          <cell r="O203">
            <v>24.4</v>
          </cell>
          <cell r="P203">
            <v>1</v>
          </cell>
          <cell r="Q203">
            <v>90</v>
          </cell>
          <cell r="R203">
            <v>0.6</v>
          </cell>
          <cell r="S203">
            <v>1.2031108812496001</v>
          </cell>
          <cell r="T203">
            <v>0.75</v>
          </cell>
          <cell r="U203">
            <v>537.15800000000002</v>
          </cell>
          <cell r="V203">
            <v>3.0290952471400456</v>
          </cell>
          <cell r="W203">
            <v>0.46217504533720444</v>
          </cell>
          <cell r="X203">
            <v>172.72754530472417</v>
          </cell>
          <cell r="Y203">
            <v>172.07875896092855</v>
          </cell>
          <cell r="AB203">
            <v>1.2551932022534684E-2</v>
          </cell>
          <cell r="AC203">
            <v>1.6697014705858559E-2</v>
          </cell>
          <cell r="AD203">
            <v>6.1840685835677105</v>
          </cell>
          <cell r="AE203">
            <v>0.92944065484563387</v>
          </cell>
          <cell r="AF203">
            <v>1.5203579432487144</v>
          </cell>
          <cell r="AG203">
            <v>3159.8209485570628</v>
          </cell>
          <cell r="AH203">
            <v>1002.7407622963144</v>
          </cell>
          <cell r="AI203">
            <v>3</v>
          </cell>
          <cell r="AJ203">
            <v>999996.68796399073</v>
          </cell>
          <cell r="AK203">
            <v>1296.6463835142429</v>
          </cell>
          <cell r="AL203">
            <v>7.3807285036102165E-3</v>
          </cell>
          <cell r="AM203">
            <v>1296.6463835142429</v>
          </cell>
        </row>
        <row r="204">
          <cell r="B204" t="str">
            <v>HiPGas</v>
          </cell>
          <cell r="C204" t="str">
            <v>Branch</v>
          </cell>
          <cell r="D204" t="str">
            <v>x</v>
          </cell>
          <cell r="E204" t="str">
            <v>B</v>
          </cell>
          <cell r="F204">
            <v>25</v>
          </cell>
          <cell r="G204">
            <v>135</v>
          </cell>
          <cell r="H204">
            <v>25</v>
          </cell>
          <cell r="I204">
            <v>137</v>
          </cell>
          <cell r="J204">
            <v>5.4</v>
          </cell>
          <cell r="K204">
            <v>5.4</v>
          </cell>
          <cell r="L204">
            <v>70</v>
          </cell>
          <cell r="M204">
            <v>172.07875896092855</v>
          </cell>
          <cell r="N204">
            <v>13200.000000000002</v>
          </cell>
          <cell r="O204">
            <v>1.1000000000000001</v>
          </cell>
          <cell r="P204">
            <v>8</v>
          </cell>
          <cell r="Q204">
            <v>52</v>
          </cell>
          <cell r="R204">
            <v>0.6</v>
          </cell>
          <cell r="S204">
            <v>0.5</v>
          </cell>
          <cell r="T204">
            <v>0.75</v>
          </cell>
          <cell r="U204">
            <v>537.15800000000002</v>
          </cell>
          <cell r="V204">
            <v>0.54698983517020927</v>
          </cell>
          <cell r="W204">
            <v>8.3458931213016285E-2</v>
          </cell>
          <cell r="X204">
            <v>166.51145815753102</v>
          </cell>
          <cell r="Y204">
            <v>160.94415735413349</v>
          </cell>
          <cell r="AB204">
            <v>0.10907853622179042</v>
          </cell>
          <cell r="AC204">
            <v>9.995601259892907E-2</v>
          </cell>
          <cell r="AD204">
            <v>10.590508807326579</v>
          </cell>
          <cell r="AE204">
            <v>1.2602836693936668</v>
          </cell>
          <cell r="AF204">
            <v>1.5154201895050088</v>
          </cell>
          <cell r="AG204">
            <v>142.45094440216269</v>
          </cell>
          <cell r="AH204">
            <v>292.15147672248935</v>
          </cell>
          <cell r="AI204">
            <v>5</v>
          </cell>
          <cell r="AJ204">
            <v>116695.66699164856</v>
          </cell>
          <cell r="AK204">
            <v>419.47366288255603</v>
          </cell>
          <cell r="AL204">
            <v>5.2963846323555046E-2</v>
          </cell>
          <cell r="AM204">
            <v>3355.7893030604482</v>
          </cell>
        </row>
        <row r="205">
          <cell r="B205" t="str">
            <v>HiPGas</v>
          </cell>
          <cell r="C205" t="str">
            <v>Branch</v>
          </cell>
          <cell r="D205" t="str">
            <v>x</v>
          </cell>
          <cell r="E205" t="str">
            <v>B</v>
          </cell>
          <cell r="F205">
            <v>25</v>
          </cell>
          <cell r="G205">
            <v>135</v>
          </cell>
          <cell r="H205">
            <v>25</v>
          </cell>
          <cell r="I205">
            <v>137</v>
          </cell>
          <cell r="J205">
            <v>5.4</v>
          </cell>
          <cell r="K205">
            <v>5.4</v>
          </cell>
          <cell r="L205">
            <v>70</v>
          </cell>
          <cell r="M205">
            <v>172.07875896092855</v>
          </cell>
          <cell r="N205">
            <v>31200</v>
          </cell>
          <cell r="O205">
            <v>2.6</v>
          </cell>
          <cell r="P205">
            <v>6</v>
          </cell>
          <cell r="Q205">
            <v>31</v>
          </cell>
          <cell r="R205">
            <v>0.6</v>
          </cell>
          <cell r="S205">
            <v>0.625</v>
          </cell>
          <cell r="T205">
            <v>0.75</v>
          </cell>
          <cell r="U205">
            <v>537.15800000000002</v>
          </cell>
          <cell r="V205">
            <v>0.46730284480731821</v>
          </cell>
          <cell r="W205">
            <v>7.1300403540959678E-2</v>
          </cell>
          <cell r="X205">
            <v>170.85501712150048</v>
          </cell>
          <cell r="Y205">
            <v>169.63127528207241</v>
          </cell>
          <cell r="AB205">
            <v>2.3976424711363631E-2</v>
          </cell>
          <cell r="AC205">
            <v>5.3873089590536924E-2</v>
          </cell>
          <cell r="AD205">
            <v>9.3489556404991045</v>
          </cell>
          <cell r="AE205">
            <v>1.1838371574165134</v>
          </cell>
          <cell r="AF205">
            <v>1.518379990127539</v>
          </cell>
          <cell r="AG205">
            <v>336.70223222329355</v>
          </cell>
          <cell r="AH205">
            <v>415.61433198256225</v>
          </cell>
          <cell r="AI205">
            <v>3</v>
          </cell>
          <cell r="AJ205">
            <v>213359.49079036308</v>
          </cell>
          <cell r="AK205">
            <v>295.31035773018613</v>
          </cell>
          <cell r="AL205">
            <v>1.5775125947125327E-2</v>
          </cell>
          <cell r="AM205">
            <v>1771.8621463811169</v>
          </cell>
        </row>
        <row r="206">
          <cell r="B206" t="str">
            <v>HiPLiq</v>
          </cell>
          <cell r="C206" t="str">
            <v>Branch</v>
          </cell>
          <cell r="D206" t="str">
            <v>x</v>
          </cell>
          <cell r="E206" t="str">
            <v>B</v>
          </cell>
          <cell r="F206">
            <v>25</v>
          </cell>
          <cell r="G206">
            <v>135</v>
          </cell>
          <cell r="H206">
            <v>25</v>
          </cell>
          <cell r="I206">
            <v>137</v>
          </cell>
          <cell r="J206">
            <v>5.4</v>
          </cell>
          <cell r="K206">
            <v>5.4</v>
          </cell>
          <cell r="L206">
            <v>70</v>
          </cell>
          <cell r="M206">
            <v>129.6</v>
          </cell>
          <cell r="N206">
            <v>13200.000000000002</v>
          </cell>
          <cell r="O206">
            <v>1.1000000000000001</v>
          </cell>
          <cell r="P206">
            <v>8</v>
          </cell>
          <cell r="Q206">
            <v>52</v>
          </cell>
          <cell r="R206">
            <v>0.6</v>
          </cell>
          <cell r="S206">
            <v>0.25</v>
          </cell>
          <cell r="T206">
            <v>0.375</v>
          </cell>
          <cell r="U206">
            <v>524.11599999999999</v>
          </cell>
          <cell r="V206">
            <v>5.884475630696123</v>
          </cell>
          <cell r="W206">
            <v>0.9158716934935569</v>
          </cell>
          <cell r="X206">
            <v>128.14006626540106</v>
          </cell>
          <cell r="Y206">
            <v>126.68013253080211</v>
          </cell>
          <cell r="AB206">
            <v>4.8991064919427618E-2</v>
          </cell>
          <cell r="AC206">
            <v>3.5043138200738164E-2</v>
          </cell>
          <cell r="AD206">
            <v>10.590508807326579</v>
          </cell>
          <cell r="AE206">
            <v>2.3300217779632644</v>
          </cell>
          <cell r="AF206">
            <v>1.6393488980794664</v>
          </cell>
          <cell r="AG206">
            <v>142.45094440216269</v>
          </cell>
          <cell r="AH206">
            <v>228.36244184802618</v>
          </cell>
          <cell r="AI206">
            <v>3</v>
          </cell>
          <cell r="AJ206">
            <v>60474.550482336417</v>
          </cell>
          <cell r="AK206">
            <v>233.30868751259956</v>
          </cell>
          <cell r="AL206">
            <v>2.9458167615227213E-2</v>
          </cell>
        </row>
        <row r="207">
          <cell r="B207" t="str">
            <v>HiPLiq</v>
          </cell>
          <cell r="C207" t="str">
            <v>Branch</v>
          </cell>
          <cell r="D207" t="str">
            <v>x</v>
          </cell>
          <cell r="E207" t="str">
            <v>B</v>
          </cell>
          <cell r="F207">
            <v>25</v>
          </cell>
          <cell r="G207">
            <v>135</v>
          </cell>
          <cell r="H207">
            <v>25</v>
          </cell>
          <cell r="I207">
            <v>137</v>
          </cell>
          <cell r="J207">
            <v>5.4</v>
          </cell>
          <cell r="K207">
            <v>5.4</v>
          </cell>
          <cell r="L207">
            <v>70</v>
          </cell>
          <cell r="M207">
            <v>129.6</v>
          </cell>
          <cell r="N207">
            <v>31200</v>
          </cell>
          <cell r="O207">
            <v>2.6</v>
          </cell>
          <cell r="P207">
            <v>6</v>
          </cell>
          <cell r="Q207">
            <v>31</v>
          </cell>
          <cell r="R207">
            <v>0.6</v>
          </cell>
          <cell r="S207">
            <v>0.375</v>
          </cell>
          <cell r="T207">
            <v>0.375</v>
          </cell>
          <cell r="U207">
            <v>524.11599999999999</v>
          </cell>
          <cell r="V207">
            <v>1.5075113654254915</v>
          </cell>
          <cell r="W207">
            <v>0.23463211913235682</v>
          </cell>
          <cell r="X207">
            <v>129.14456787005835</v>
          </cell>
          <cell r="Y207">
            <v>128.68913574011671</v>
          </cell>
          <cell r="AB207">
            <v>1.5282957380592155E-2</v>
          </cell>
          <cell r="AC207">
            <v>2.6064370941437338E-2</v>
          </cell>
          <cell r="AD207">
            <v>8.3927796615848838</v>
          </cell>
          <cell r="AE207">
            <v>2.0776834710516994</v>
          </cell>
          <cell r="AF207">
            <v>1.6341784010575069</v>
          </cell>
          <cell r="AG207">
            <v>336.70223222329355</v>
          </cell>
          <cell r="AH207">
            <v>200.14582492281065</v>
          </cell>
          <cell r="AI207">
            <v>3</v>
          </cell>
          <cell r="AJ207">
            <v>87782.8337762187</v>
          </cell>
          <cell r="AK207">
            <v>174.67161059206481</v>
          </cell>
          <cell r="AL207">
            <v>9.3307484290632917E-3</v>
          </cell>
        </row>
        <row r="208">
          <cell r="B208" t="str">
            <v>HiPLiq</v>
          </cell>
          <cell r="C208" t="str">
            <v>Trunk</v>
          </cell>
          <cell r="D208" t="str">
            <v>x</v>
          </cell>
          <cell r="E208" t="str">
            <v>T</v>
          </cell>
          <cell r="F208">
            <v>25</v>
          </cell>
          <cell r="G208">
            <v>135</v>
          </cell>
          <cell r="H208">
            <v>25</v>
          </cell>
          <cell r="I208">
            <v>137</v>
          </cell>
          <cell r="J208">
            <v>5.4</v>
          </cell>
          <cell r="K208">
            <v>5.4</v>
          </cell>
          <cell r="L208">
            <v>70</v>
          </cell>
          <cell r="M208">
            <v>127.96457720560981</v>
          </cell>
          <cell r="N208">
            <v>292800</v>
          </cell>
          <cell r="O208">
            <v>24.4</v>
          </cell>
          <cell r="P208">
            <v>1</v>
          </cell>
          <cell r="Q208">
            <v>90</v>
          </cell>
          <cell r="R208">
            <v>0.6</v>
          </cell>
          <cell r="S208">
            <v>0.75</v>
          </cell>
          <cell r="T208">
            <v>0.5</v>
          </cell>
          <cell r="U208">
            <v>524.11599999999999</v>
          </cell>
          <cell r="V208">
            <v>6.0693783160486268</v>
          </cell>
          <cell r="W208">
            <v>0.94465032156398365</v>
          </cell>
          <cell r="X208">
            <v>127.77790368100796</v>
          </cell>
          <cell r="Y208">
            <v>127.5912301564061</v>
          </cell>
          <cell r="AB208">
            <v>6.4409518226864471E-3</v>
          </cell>
          <cell r="AC208">
            <v>8.1828670481409148E-3</v>
          </cell>
          <cell r="AD208">
            <v>6.472878852086458</v>
          </cell>
          <cell r="AE208">
            <v>1.4267524319454981</v>
          </cell>
          <cell r="AF208">
            <v>1.5298353894702674</v>
          </cell>
          <cell r="AG208">
            <v>3159.8209485570628</v>
          </cell>
          <cell r="AH208">
            <v>392.59876500577491</v>
          </cell>
          <cell r="AI208">
            <v>3</v>
          </cell>
          <cell r="AJ208">
            <v>372254.99186999927</v>
          </cell>
          <cell r="AK208">
            <v>657.57656139812582</v>
          </cell>
          <cell r="AL208">
            <v>3.7430359824574557E-3</v>
          </cell>
        </row>
        <row r="209">
          <cell r="B209" t="str">
            <v>HiPGas</v>
          </cell>
          <cell r="C209" t="str">
            <v>Trunk</v>
          </cell>
          <cell r="D209" t="str">
            <v>x</v>
          </cell>
          <cell r="E209" t="str">
            <v>T</v>
          </cell>
          <cell r="F209">
            <v>25</v>
          </cell>
          <cell r="G209">
            <v>135</v>
          </cell>
          <cell r="H209">
            <v>25</v>
          </cell>
          <cell r="I209">
            <v>135.53786049164515</v>
          </cell>
          <cell r="J209">
            <v>5.4</v>
          </cell>
          <cell r="K209">
            <v>6.824975401941364</v>
          </cell>
          <cell r="L209">
            <v>70</v>
          </cell>
          <cell r="M209">
            <v>-999</v>
          </cell>
          <cell r="N209">
            <v>292800</v>
          </cell>
          <cell r="O209">
            <v>24.4</v>
          </cell>
          <cell r="P209">
            <v>1</v>
          </cell>
          <cell r="Q209">
            <v>90</v>
          </cell>
          <cell r="R209">
            <v>0.6</v>
          </cell>
          <cell r="S209">
            <v>1.2031108812496001</v>
          </cell>
          <cell r="T209">
            <v>0.75</v>
          </cell>
          <cell r="U209">
            <v>527.60563886979378</v>
          </cell>
          <cell r="V209">
            <v>2.9662250822587009</v>
          </cell>
          <cell r="W209">
            <v>0.45718635669831542</v>
          </cell>
          <cell r="X209">
            <v>168.78613161803122</v>
          </cell>
          <cell r="Y209">
            <v>168.0381177979709</v>
          </cell>
          <cell r="AB209">
            <v>1.5030295719484221E-2</v>
          </cell>
          <cell r="AC209">
            <v>1.8139566819453886E-2</v>
          </cell>
          <cell r="AD209">
            <v>6.1840685835677105</v>
          </cell>
          <cell r="AE209">
            <v>0.93425375453765436</v>
          </cell>
          <cell r="AF209">
            <v>1.5125253449713516</v>
          </cell>
          <cell r="AG209">
            <v>3115.7772905353931</v>
          </cell>
          <cell r="AH209">
            <v>994.93507886666578</v>
          </cell>
          <cell r="AI209">
            <v>4</v>
          </cell>
          <cell r="AJ209">
            <v>991586.16297955136</v>
          </cell>
          <cell r="AK209">
            <v>1245.7968726606205</v>
          </cell>
          <cell r="AL209">
            <v>7.0912845666018928E-3</v>
          </cell>
          <cell r="AM209">
            <v>1245.7968726606205</v>
          </cell>
        </row>
        <row r="210">
          <cell r="B210" t="str">
            <v>HiPGas</v>
          </cell>
          <cell r="C210" t="str">
            <v>Branch</v>
          </cell>
          <cell r="D210" t="str">
            <v>x</v>
          </cell>
          <cell r="E210" t="str">
            <v>B</v>
          </cell>
          <cell r="F210">
            <v>25</v>
          </cell>
          <cell r="G210">
            <v>135</v>
          </cell>
          <cell r="H210">
            <v>25</v>
          </cell>
          <cell r="I210">
            <v>135.53786049164515</v>
          </cell>
          <cell r="J210">
            <v>5.4</v>
          </cell>
          <cell r="K210">
            <v>6.824975401941364</v>
          </cell>
          <cell r="L210">
            <v>70</v>
          </cell>
          <cell r="M210">
            <v>168.0381177979709</v>
          </cell>
          <cell r="N210">
            <v>13200.000000000002</v>
          </cell>
          <cell r="O210">
            <v>1.1000000000000001</v>
          </cell>
          <cell r="P210">
            <v>8</v>
          </cell>
          <cell r="Q210">
            <v>52</v>
          </cell>
          <cell r="R210">
            <v>0.6</v>
          </cell>
          <cell r="S210">
            <v>0.5</v>
          </cell>
          <cell r="T210">
            <v>0.75</v>
          </cell>
          <cell r="U210">
            <v>527.60563886979378</v>
          </cell>
          <cell r="V210">
            <v>0.52403287380362629</v>
          </cell>
          <cell r="W210">
            <v>8.0769555148521022E-2</v>
          </cell>
          <cell r="X210">
            <v>163.56833016635062</v>
          </cell>
          <cell r="Y210">
            <v>159.09854253473037</v>
          </cell>
          <cell r="AB210">
            <v>9.1184688813207071E-2</v>
          </cell>
          <cell r="AC210">
            <v>9.2945680667479005E-2</v>
          </cell>
          <cell r="AD210">
            <v>10.590508807326579</v>
          </cell>
          <cell r="AE210">
            <v>1.2659998885393773</v>
          </cell>
          <cell r="AF210">
            <v>1.5085777924562707</v>
          </cell>
          <cell r="AG210">
            <v>140.46536965528415</v>
          </cell>
          <cell r="AH210">
            <v>282.99477776570706</v>
          </cell>
          <cell r="AI210">
            <v>4</v>
          </cell>
          <cell r="AJ210">
            <v>114853.73291206398</v>
          </cell>
          <cell r="AK210">
            <v>406.86793665849007</v>
          </cell>
          <cell r="AL210">
            <v>5.1372214224556824E-2</v>
          </cell>
          <cell r="AM210">
            <v>3254.9434932679205</v>
          </cell>
        </row>
        <row r="211">
          <cell r="B211" t="str">
            <v>HiPGas</v>
          </cell>
          <cell r="C211" t="str">
            <v>Branch</v>
          </cell>
          <cell r="D211" t="str">
            <v>x</v>
          </cell>
          <cell r="E211" t="str">
            <v>B</v>
          </cell>
          <cell r="F211">
            <v>25</v>
          </cell>
          <cell r="G211">
            <v>135</v>
          </cell>
          <cell r="H211">
            <v>25</v>
          </cell>
          <cell r="I211">
            <v>135.53786049164515</v>
          </cell>
          <cell r="J211">
            <v>5.4</v>
          </cell>
          <cell r="K211">
            <v>6.824975401941364</v>
          </cell>
          <cell r="L211">
            <v>70</v>
          </cell>
          <cell r="M211">
            <v>168.0381177979709</v>
          </cell>
          <cell r="N211">
            <v>31200</v>
          </cell>
          <cell r="O211">
            <v>2.6</v>
          </cell>
          <cell r="P211">
            <v>6</v>
          </cell>
          <cell r="Q211">
            <v>31</v>
          </cell>
          <cell r="R211">
            <v>0.6</v>
          </cell>
          <cell r="S211">
            <v>0.625</v>
          </cell>
          <cell r="T211">
            <v>0.75</v>
          </cell>
          <cell r="U211">
            <v>527.60563886979378</v>
          </cell>
          <cell r="V211">
            <v>0.46620584552698191</v>
          </cell>
          <cell r="W211">
            <v>7.1856634637299521E-2</v>
          </cell>
          <cell r="X211">
            <v>166.56818563362043</v>
          </cell>
          <cell r="Y211">
            <v>165.09825346926993</v>
          </cell>
          <cell r="AB211">
            <v>2.9986951960452646E-2</v>
          </cell>
          <cell r="AC211">
            <v>5.9906449145535536E-2</v>
          </cell>
          <cell r="AD211">
            <v>9.3489556404991045</v>
          </cell>
          <cell r="AE211">
            <v>1.1894822612156761</v>
          </cell>
          <cell r="AF211">
            <v>1.5111739872048209</v>
          </cell>
          <cell r="AG211">
            <v>332.00905554885338</v>
          </cell>
          <cell r="AH211">
            <v>420.22803842709089</v>
          </cell>
          <cell r="AI211">
            <v>3</v>
          </cell>
          <cell r="AJ211">
            <v>212537.61932309979</v>
          </cell>
          <cell r="AK211">
            <v>282.43869365552439</v>
          </cell>
          <cell r="AL211">
            <v>1.5087537054248097E-2</v>
          </cell>
          <cell r="AM211">
            <v>1694.6321619331463</v>
          </cell>
        </row>
        <row r="212">
          <cell r="B212" t="str">
            <v>HiPLiq</v>
          </cell>
          <cell r="C212" t="str">
            <v>Branch</v>
          </cell>
          <cell r="D212" t="str">
            <v>x</v>
          </cell>
          <cell r="E212" t="str">
            <v>B</v>
          </cell>
          <cell r="F212">
            <v>25</v>
          </cell>
          <cell r="G212">
            <v>135</v>
          </cell>
          <cell r="H212">
            <v>25</v>
          </cell>
          <cell r="I212">
            <v>135.53786049164515</v>
          </cell>
          <cell r="J212">
            <v>5.4</v>
          </cell>
          <cell r="K212">
            <v>6.824975401941364</v>
          </cell>
          <cell r="L212">
            <v>70</v>
          </cell>
          <cell r="M212">
            <v>128.17502459805863</v>
          </cell>
          <cell r="N212">
            <v>13200.000000000002</v>
          </cell>
          <cell r="O212">
            <v>1.1000000000000001</v>
          </cell>
          <cell r="P212">
            <v>8</v>
          </cell>
          <cell r="Q212">
            <v>52</v>
          </cell>
          <cell r="R212">
            <v>0.6</v>
          </cell>
          <cell r="S212">
            <v>0.25</v>
          </cell>
          <cell r="T212">
            <v>0.375</v>
          </cell>
          <cell r="U212">
            <v>524.11599999999999</v>
          </cell>
          <cell r="V212">
            <v>5.7074634123778072</v>
          </cell>
          <cell r="W212">
            <v>0.88832115367748088</v>
          </cell>
          <cell r="X212">
            <v>126.69376598655299</v>
          </cell>
          <cell r="Y212">
            <v>125.21250737504735</v>
          </cell>
          <cell r="AB212">
            <v>5.0924210921780011E-2</v>
          </cell>
          <cell r="AC212">
            <v>3.5852297554043518E-2</v>
          </cell>
          <cell r="AD212">
            <v>10.590508807326579</v>
          </cell>
          <cell r="AE212">
            <v>2.3365127307809619</v>
          </cell>
          <cell r="AF212">
            <v>1.6347947023291094</v>
          </cell>
          <cell r="AG212">
            <v>140.46536965528415</v>
          </cell>
          <cell r="AH212">
            <v>223.13144126049147</v>
          </cell>
          <cell r="AI212">
            <v>3</v>
          </cell>
          <cell r="AJ212">
            <v>58590.35346425866</v>
          </cell>
          <cell r="AK212">
            <v>227.37279731021519</v>
          </cell>
          <cell r="AL212">
            <v>2.8708686529067572E-2</v>
          </cell>
        </row>
        <row r="213">
          <cell r="B213" t="str">
            <v>HiPLiq</v>
          </cell>
          <cell r="C213" t="str">
            <v>Branch</v>
          </cell>
          <cell r="D213" t="str">
            <v>x</v>
          </cell>
          <cell r="E213" t="str">
            <v>B</v>
          </cell>
          <cell r="F213">
            <v>25</v>
          </cell>
          <cell r="G213">
            <v>135</v>
          </cell>
          <cell r="H213">
            <v>25</v>
          </cell>
          <cell r="I213">
            <v>135.53786049164515</v>
          </cell>
          <cell r="J213">
            <v>5.4</v>
          </cell>
          <cell r="K213">
            <v>6.824975401941364</v>
          </cell>
          <cell r="L213">
            <v>70</v>
          </cell>
          <cell r="M213">
            <v>128.17502459805863</v>
          </cell>
          <cell r="N213">
            <v>31200</v>
          </cell>
          <cell r="O213">
            <v>2.6</v>
          </cell>
          <cell r="P213">
            <v>6</v>
          </cell>
          <cell r="Q213">
            <v>31</v>
          </cell>
          <cell r="R213">
            <v>0.6</v>
          </cell>
          <cell r="S213">
            <v>0.375</v>
          </cell>
          <cell r="T213">
            <v>0.375</v>
          </cell>
          <cell r="U213">
            <v>524.11599999999999</v>
          </cell>
          <cell r="V213">
            <v>1.4617261620787885</v>
          </cell>
          <cell r="W213">
            <v>0.22750601744417054</v>
          </cell>
          <cell r="X213">
            <v>127.71313363796398</v>
          </cell>
          <cell r="Y213">
            <v>127.25124267786934</v>
          </cell>
          <cell r="AB213">
            <v>1.5879355901812664E-2</v>
          </cell>
          <cell r="AC213">
            <v>2.6658056369423058E-2</v>
          </cell>
          <cell r="AD213">
            <v>8.3927796615848838</v>
          </cell>
          <cell r="AE213">
            <v>2.0836110986366925</v>
          </cell>
          <cell r="AF213">
            <v>1.6295293564372098</v>
          </cell>
          <cell r="AG213">
            <v>332.00905554885338</v>
          </cell>
          <cell r="AH213">
            <v>195.5796079429156</v>
          </cell>
          <cell r="AI213">
            <v>3</v>
          </cell>
          <cell r="AJ213">
            <v>85052.620477824341</v>
          </cell>
          <cell r="AK213">
            <v>170.33805850155844</v>
          </cell>
          <cell r="AL213">
            <v>9.0992552618353872E-3</v>
          </cell>
        </row>
        <row r="214">
          <cell r="B214" t="str">
            <v>HiPLiq</v>
          </cell>
          <cell r="C214" t="str">
            <v>Trunk</v>
          </cell>
          <cell r="D214" t="str">
            <v>x</v>
          </cell>
          <cell r="E214" t="str">
            <v>T</v>
          </cell>
          <cell r="F214">
            <v>25</v>
          </cell>
          <cell r="G214">
            <v>135</v>
          </cell>
          <cell r="H214">
            <v>25</v>
          </cell>
          <cell r="I214">
            <v>135.53786049164515</v>
          </cell>
          <cell r="J214">
            <v>5.4</v>
          </cell>
          <cell r="K214">
            <v>6.824975401941364</v>
          </cell>
          <cell r="L214">
            <v>70</v>
          </cell>
          <cell r="M214">
            <v>126.51596109324504</v>
          </cell>
          <cell r="N214">
            <v>292800</v>
          </cell>
          <cell r="O214">
            <v>24.4</v>
          </cell>
          <cell r="P214">
            <v>1</v>
          </cell>
          <cell r="Q214">
            <v>90</v>
          </cell>
          <cell r="R214">
            <v>0.6</v>
          </cell>
          <cell r="S214">
            <v>0.75</v>
          </cell>
          <cell r="T214">
            <v>0.5</v>
          </cell>
          <cell r="U214">
            <v>524.11599999999999</v>
          </cell>
          <cell r="V214">
            <v>5.8748024201996607</v>
          </cell>
          <cell r="W214">
            <v>0.91436613543964995</v>
          </cell>
          <cell r="X214">
            <v>126.3265477236248</v>
          </cell>
          <cell r="Y214">
            <v>126.13713435400457</v>
          </cell>
          <cell r="AB214">
            <v>6.7030044594914573E-3</v>
          </cell>
          <cell r="AC214">
            <v>8.3724157602105623E-3</v>
          </cell>
          <cell r="AD214">
            <v>6.472878852086458</v>
          </cell>
          <cell r="AE214">
            <v>1.43089609188641</v>
          </cell>
          <cell r="AF214">
            <v>1.5254052161994884</v>
          </cell>
          <cell r="AG214">
            <v>3115.7772905353931</v>
          </cell>
          <cell r="AH214">
            <v>383.59929857673234</v>
          </cell>
          <cell r="AI214">
            <v>3</v>
          </cell>
          <cell r="AJ214">
            <v>360658.73268383677</v>
          </cell>
          <cell r="AK214">
            <v>640.70725126347247</v>
          </cell>
          <cell r="AL214">
            <v>3.6470130422556492E-3</v>
          </cell>
        </row>
        <row r="215">
          <cell r="B215" t="str">
            <v>25_135_0.6</v>
          </cell>
          <cell r="F215">
            <v>25</v>
          </cell>
          <cell r="G215">
            <v>135</v>
          </cell>
          <cell r="R215">
            <v>0.6</v>
          </cell>
          <cell r="W215">
            <v>0.53225748725769484</v>
          </cell>
          <cell r="AM215">
            <v>6195.3725278616876</v>
          </cell>
          <cell r="AN215">
            <v>2.1159059179855489E-2</v>
          </cell>
        </row>
        <row r="216">
          <cell r="AM216">
            <v>6040.6542183748406</v>
          </cell>
          <cell r="AN216">
            <v>2.0630649652919539E-2</v>
          </cell>
        </row>
        <row r="217">
          <cell r="B217" t="str">
            <v>HiPGas</v>
          </cell>
          <cell r="C217" t="str">
            <v>Trunk</v>
          </cell>
          <cell r="D217" t="str">
            <v>x</v>
          </cell>
          <cell r="E217" t="str">
            <v>T</v>
          </cell>
          <cell r="F217">
            <v>25</v>
          </cell>
          <cell r="G217">
            <v>135</v>
          </cell>
          <cell r="H217">
            <v>25</v>
          </cell>
          <cell r="I217">
            <v>137</v>
          </cell>
          <cell r="J217">
            <v>5.4</v>
          </cell>
          <cell r="K217">
            <v>5.4</v>
          </cell>
          <cell r="L217">
            <v>70</v>
          </cell>
          <cell r="M217">
            <v>-999</v>
          </cell>
          <cell r="N217">
            <v>292800</v>
          </cell>
          <cell r="O217">
            <v>24.4</v>
          </cell>
          <cell r="P217">
            <v>1</v>
          </cell>
          <cell r="Q217">
            <v>90</v>
          </cell>
          <cell r="R217">
            <v>0.4</v>
          </cell>
          <cell r="S217">
            <v>1.2031108812496001</v>
          </cell>
          <cell r="T217">
            <v>0.75</v>
          </cell>
          <cell r="U217">
            <v>537.15800000000002</v>
          </cell>
          <cell r="V217">
            <v>1.3968538358148619</v>
          </cell>
          <cell r="W217">
            <v>0.21312997189730254</v>
          </cell>
          <cell r="X217">
            <v>172.42758357710957</v>
          </cell>
          <cell r="Y217">
            <v>171.47883550569938</v>
          </cell>
          <cell r="AB217">
            <v>1.8355228054250161E-2</v>
          </cell>
          <cell r="AC217">
            <v>2.2860945515297281E-2</v>
          </cell>
          <cell r="AD217">
            <v>6.1840685835677105</v>
          </cell>
          <cell r="AE217">
            <v>0.92953824435183563</v>
          </cell>
          <cell r="AF217">
            <v>1.5201983253074052</v>
          </cell>
          <cell r="AG217">
            <v>2106.5472990380422</v>
          </cell>
          <cell r="AH217">
            <v>662.52414605695151</v>
          </cell>
          <cell r="AI217">
            <v>3</v>
          </cell>
          <cell r="AJ217">
            <v>665683.28329710243</v>
          </cell>
          <cell r="AK217">
            <v>1291.70608930045</v>
          </cell>
          <cell r="AL217">
            <v>1.1028911281595373E-2</v>
          </cell>
          <cell r="AM217">
            <v>1291.70608930045</v>
          </cell>
        </row>
        <row r="218">
          <cell r="B218" t="str">
            <v>HiPGas</v>
          </cell>
          <cell r="C218" t="str">
            <v>Branch</v>
          </cell>
          <cell r="D218" t="str">
            <v>x</v>
          </cell>
          <cell r="E218" t="str">
            <v>B</v>
          </cell>
          <cell r="F218">
            <v>25</v>
          </cell>
          <cell r="G218">
            <v>135</v>
          </cell>
          <cell r="H218">
            <v>25</v>
          </cell>
          <cell r="I218">
            <v>137</v>
          </cell>
          <cell r="J218">
            <v>5.4</v>
          </cell>
          <cell r="K218">
            <v>5.4</v>
          </cell>
          <cell r="L218">
            <v>70</v>
          </cell>
          <cell r="M218">
            <v>171.47883550569938</v>
          </cell>
          <cell r="N218">
            <v>13200.000000000002</v>
          </cell>
          <cell r="O218">
            <v>1.1000000000000001</v>
          </cell>
          <cell r="P218">
            <v>8</v>
          </cell>
          <cell r="Q218">
            <v>52</v>
          </cell>
          <cell r="R218">
            <v>0.4</v>
          </cell>
          <cell r="S218">
            <v>0.5</v>
          </cell>
          <cell r="T218">
            <v>0.75</v>
          </cell>
          <cell r="U218">
            <v>537.15800000000002</v>
          </cell>
          <cell r="V218">
            <v>0.25607867072420759</v>
          </cell>
          <cell r="W218">
            <v>3.9072119426947438E-2</v>
          </cell>
          <cell r="X218">
            <v>164.23274740801139</v>
          </cell>
          <cell r="Y218">
            <v>156.9866593103234</v>
          </cell>
          <cell r="AB218">
            <v>0.14280983934390978</v>
          </cell>
          <cell r="AC218">
            <v>0.13153920380512424</v>
          </cell>
          <cell r="AD218">
            <v>10.590508807326579</v>
          </cell>
          <cell r="AE218">
            <v>1.2614980922786525</v>
          </cell>
          <cell r="AF218">
            <v>1.5139613201101452</v>
          </cell>
          <cell r="AG218">
            <v>94.96729626810847</v>
          </cell>
          <cell r="AH218">
            <v>189.39575940787833</v>
          </cell>
          <cell r="AI218">
            <v>6</v>
          </cell>
          <cell r="AJ218">
            <v>77506.157545473499</v>
          </cell>
          <cell r="AK218">
            <v>408.09536187568523</v>
          </cell>
          <cell r="AL218">
            <v>7.729078823403128E-2</v>
          </cell>
          <cell r="AM218">
            <v>3264.7628950054818</v>
          </cell>
        </row>
        <row r="219">
          <cell r="B219" t="str">
            <v>HiPGas</v>
          </cell>
          <cell r="C219" t="str">
            <v>Branch</v>
          </cell>
          <cell r="D219" t="str">
            <v>x</v>
          </cell>
          <cell r="E219" t="str">
            <v>B</v>
          </cell>
          <cell r="F219">
            <v>25</v>
          </cell>
          <cell r="G219">
            <v>135</v>
          </cell>
          <cell r="H219">
            <v>25</v>
          </cell>
          <cell r="I219">
            <v>137</v>
          </cell>
          <cell r="J219">
            <v>5.4</v>
          </cell>
          <cell r="K219">
            <v>5.4</v>
          </cell>
          <cell r="L219">
            <v>70</v>
          </cell>
          <cell r="M219">
            <v>171.47883550569938</v>
          </cell>
          <cell r="N219">
            <v>31200</v>
          </cell>
          <cell r="O219">
            <v>2.6</v>
          </cell>
          <cell r="P219">
            <v>6</v>
          </cell>
          <cell r="Q219">
            <v>31</v>
          </cell>
          <cell r="R219">
            <v>0.4</v>
          </cell>
          <cell r="S219">
            <v>0.625</v>
          </cell>
          <cell r="T219">
            <v>0.75</v>
          </cell>
          <cell r="U219">
            <v>537.15800000000002</v>
          </cell>
          <cell r="V219">
            <v>0.21860801005410338</v>
          </cell>
          <cell r="W219">
            <v>3.3354899306402785E-2</v>
          </cell>
          <cell r="X219">
            <v>169.76144149426452</v>
          </cell>
          <cell r="Y219">
            <v>168.04404748282965</v>
          </cell>
          <cell r="AB219">
            <v>3.3847333838165738E-2</v>
          </cell>
          <cell r="AC219">
            <v>7.2644693884354947E-2</v>
          </cell>
          <cell r="AD219">
            <v>9.3489556404991045</v>
          </cell>
          <cell r="AE219">
            <v>1.1848857860150173</v>
          </cell>
          <cell r="AF219">
            <v>1.517036217841774</v>
          </cell>
          <cell r="AG219">
            <v>224.46815481552906</v>
          </cell>
          <cell r="AH219">
            <v>271.53451483223847</v>
          </cell>
          <cell r="AI219">
            <v>3</v>
          </cell>
          <cell r="AJ219">
            <v>141787.04878919895</v>
          </cell>
          <cell r="AK219">
            <v>291.54793798558791</v>
          </cell>
          <cell r="AL219">
            <v>2.3361212979614417E-2</v>
          </cell>
          <cell r="AM219">
            <v>1749.2876279135276</v>
          </cell>
        </row>
        <row r="220">
          <cell r="B220" t="str">
            <v>HiPLiq</v>
          </cell>
          <cell r="C220" t="str">
            <v>Branch</v>
          </cell>
          <cell r="D220" t="str">
            <v>x</v>
          </cell>
          <cell r="E220" t="str">
            <v>B</v>
          </cell>
          <cell r="F220">
            <v>25</v>
          </cell>
          <cell r="G220">
            <v>135</v>
          </cell>
          <cell r="H220">
            <v>25</v>
          </cell>
          <cell r="I220">
            <v>137</v>
          </cell>
          <cell r="J220">
            <v>5.4</v>
          </cell>
          <cell r="K220">
            <v>5.4</v>
          </cell>
          <cell r="L220">
            <v>70</v>
          </cell>
          <cell r="M220">
            <v>129.6</v>
          </cell>
          <cell r="N220">
            <v>13200.000000000002</v>
          </cell>
          <cell r="O220">
            <v>1.1000000000000001</v>
          </cell>
          <cell r="P220">
            <v>8</v>
          </cell>
          <cell r="Q220">
            <v>52</v>
          </cell>
          <cell r="R220">
            <v>0.4</v>
          </cell>
          <cell r="S220">
            <v>0.25</v>
          </cell>
          <cell r="T220">
            <v>0.375</v>
          </cell>
          <cell r="U220">
            <v>524.11599999999999</v>
          </cell>
          <cell r="V220">
            <v>2.8472995511477412</v>
          </cell>
          <cell r="W220">
            <v>0.44315946321367505</v>
          </cell>
          <cell r="X220">
            <v>127.40841691919968</v>
          </cell>
          <cell r="Y220">
            <v>125.21683383839937</v>
          </cell>
          <cell r="AB220">
            <v>7.3543056402694984E-2</v>
          </cell>
          <cell r="AC220">
            <v>4.8785438399853082E-2</v>
          </cell>
          <cell r="AD220">
            <v>10.590508807326579</v>
          </cell>
          <cell r="AE220">
            <v>2.3303031039027258</v>
          </cell>
          <cell r="AF220">
            <v>1.6391509876153365</v>
          </cell>
          <cell r="AG220">
            <v>94.96729626810847</v>
          </cell>
          <cell r="AH220">
            <v>151.47948978517138</v>
          </cell>
          <cell r="AI220">
            <v>3</v>
          </cell>
          <cell r="AJ220">
            <v>39929.058206038804</v>
          </cell>
          <cell r="AK220">
            <v>230.06010547079174</v>
          </cell>
          <cell r="AL220">
            <v>4.357198967249843E-2</v>
          </cell>
        </row>
        <row r="221">
          <cell r="B221" t="str">
            <v>HiPLiq</v>
          </cell>
          <cell r="C221" t="str">
            <v>Branch</v>
          </cell>
          <cell r="D221" t="str">
            <v>x</v>
          </cell>
          <cell r="E221" t="str">
            <v>B</v>
          </cell>
          <cell r="F221">
            <v>25</v>
          </cell>
          <cell r="G221">
            <v>135</v>
          </cell>
          <cell r="H221">
            <v>25</v>
          </cell>
          <cell r="I221">
            <v>137</v>
          </cell>
          <cell r="J221">
            <v>5.4</v>
          </cell>
          <cell r="K221">
            <v>5.4</v>
          </cell>
          <cell r="L221">
            <v>70</v>
          </cell>
          <cell r="M221">
            <v>129.6</v>
          </cell>
          <cell r="N221">
            <v>31200</v>
          </cell>
          <cell r="O221">
            <v>2.6</v>
          </cell>
          <cell r="P221">
            <v>6</v>
          </cell>
          <cell r="Q221">
            <v>31</v>
          </cell>
          <cell r="R221">
            <v>0.4</v>
          </cell>
          <cell r="S221">
            <v>0.375</v>
          </cell>
          <cell r="T221">
            <v>0.375</v>
          </cell>
          <cell r="U221">
            <v>524.11599999999999</v>
          </cell>
          <cell r="V221">
            <v>0.72729727292677948</v>
          </cell>
          <cell r="W221">
            <v>0.11319801913256811</v>
          </cell>
          <cell r="X221">
            <v>128.91714794935604</v>
          </cell>
          <cell r="Y221">
            <v>128.23429589871211</v>
          </cell>
          <cell r="AB221">
            <v>2.2914498343756362E-2</v>
          </cell>
          <cell r="AC221">
            <v>3.6122369790864528E-2</v>
          </cell>
          <cell r="AD221">
            <v>8.3927796615848838</v>
          </cell>
          <cell r="AE221">
            <v>2.0779145820150569</v>
          </cell>
          <cell r="AF221">
            <v>1.6339966435647613</v>
          </cell>
          <cell r="AG221">
            <v>224.46815481552906</v>
          </cell>
          <cell r="AH221">
            <v>133.22390132560781</v>
          </cell>
          <cell r="AI221">
            <v>3</v>
          </cell>
          <cell r="AJ221">
            <v>58346.350026198415</v>
          </cell>
          <cell r="AK221">
            <v>173.82522887653391</v>
          </cell>
          <cell r="AL221">
            <v>1.3928303595876115E-2</v>
          </cell>
        </row>
        <row r="222">
          <cell r="B222" t="str">
            <v>HiPLiq</v>
          </cell>
          <cell r="C222" t="str">
            <v>Trunk</v>
          </cell>
          <cell r="D222" t="str">
            <v>x</v>
          </cell>
          <cell r="E222" t="str">
            <v>T</v>
          </cell>
          <cell r="F222">
            <v>25</v>
          </cell>
          <cell r="G222">
            <v>135</v>
          </cell>
          <cell r="H222">
            <v>25</v>
          </cell>
          <cell r="I222">
            <v>137</v>
          </cell>
          <cell r="J222">
            <v>5.4</v>
          </cell>
          <cell r="K222">
            <v>5.4</v>
          </cell>
          <cell r="L222">
            <v>70</v>
          </cell>
          <cell r="M222">
            <v>127.14603089335343</v>
          </cell>
          <cell r="N222">
            <v>292800</v>
          </cell>
          <cell r="O222">
            <v>24.4</v>
          </cell>
          <cell r="P222">
            <v>1</v>
          </cell>
          <cell r="Q222">
            <v>90</v>
          </cell>
          <cell r="R222">
            <v>0.4</v>
          </cell>
          <cell r="S222">
            <v>0.75</v>
          </cell>
          <cell r="T222">
            <v>0.5</v>
          </cell>
          <cell r="U222">
            <v>524.11599999999999</v>
          </cell>
          <cell r="V222">
            <v>2.8592776920934599</v>
          </cell>
          <cell r="W222">
            <v>0.44502376530635956</v>
          </cell>
          <cell r="X222">
            <v>126.86560313195724</v>
          </cell>
          <cell r="Y222">
            <v>126.58517537056105</v>
          </cell>
          <cell r="AB222">
            <v>9.8144265493969041E-3</v>
          </cell>
          <cell r="AC222">
            <v>1.1408187963106532E-2</v>
          </cell>
          <cell r="AD222">
            <v>6.472878852086458</v>
          </cell>
          <cell r="AE222">
            <v>1.4291454803354231</v>
          </cell>
          <cell r="AF222">
            <v>1.5272737397530092</v>
          </cell>
          <cell r="AG222">
            <v>2106.5472990380422</v>
          </cell>
          <cell r="AH222">
            <v>260.13281717773287</v>
          </cell>
          <cell r="AI222">
            <v>3</v>
          </cell>
          <cell r="AJ222">
            <v>245264.88601289914</v>
          </cell>
          <cell r="AK222">
            <v>646.73108430155708</v>
          </cell>
          <cell r="AL222">
            <v>5.5219525640501799E-3</v>
          </cell>
        </row>
        <row r="223">
          <cell r="B223" t="str">
            <v>HiPGas</v>
          </cell>
          <cell r="C223" t="str">
            <v>Trunk</v>
          </cell>
          <cell r="D223" t="str">
            <v>x</v>
          </cell>
          <cell r="E223" t="str">
            <v>T</v>
          </cell>
          <cell r="F223">
            <v>25</v>
          </cell>
          <cell r="G223">
            <v>135</v>
          </cell>
          <cell r="H223">
            <v>25</v>
          </cell>
          <cell r="I223">
            <v>135.2485468194439</v>
          </cell>
          <cell r="J223">
            <v>5.4</v>
          </cell>
          <cell r="K223">
            <v>6.0772242724681798</v>
          </cell>
          <cell r="L223">
            <v>70</v>
          </cell>
          <cell r="M223">
            <v>-999</v>
          </cell>
          <cell r="N223">
            <v>292800</v>
          </cell>
          <cell r="O223">
            <v>24.4</v>
          </cell>
          <cell r="P223">
            <v>1</v>
          </cell>
          <cell r="Q223">
            <v>90</v>
          </cell>
          <cell r="R223">
            <v>0.4</v>
          </cell>
          <cell r="S223">
            <v>1.2031108812496001</v>
          </cell>
          <cell r="T223">
            <v>0.75</v>
          </cell>
          <cell r="U223">
            <v>525.72857176455204</v>
          </cell>
          <cell r="V223">
            <v>1.3849310721219366</v>
          </cell>
          <cell r="W223">
            <v>0.21346039952558726</v>
          </cell>
          <cell r="X223">
            <v>167.73835583539562</v>
          </cell>
          <cell r="Y223">
            <v>166.69756714289372</v>
          </cell>
          <cell r="AB223">
            <v>2.1073045276433722E-2</v>
          </cell>
          <cell r="AC223">
            <v>2.4358283057201675E-2</v>
          </cell>
          <cell r="AD223">
            <v>6.1840685835677105</v>
          </cell>
          <cell r="AE223">
            <v>0.93468631678073488</v>
          </cell>
          <cell r="AF223">
            <v>1.5118253653694351</v>
          </cell>
          <cell r="AG223">
            <v>2092.4898833004013</v>
          </cell>
          <cell r="AH223">
            <v>661.21907532267255</v>
          </cell>
          <cell r="AI223">
            <v>3</v>
          </cell>
          <cell r="AJ223">
            <v>665162.02215113945</v>
          </cell>
          <cell r="AK223">
            <v>1231.4125924038269</v>
          </cell>
          <cell r="AL223">
            <v>1.0514110249349616E-2</v>
          </cell>
          <cell r="AM223">
            <v>1231.4125924038269</v>
          </cell>
        </row>
        <row r="224">
          <cell r="B224" t="str">
            <v>HiPGas</v>
          </cell>
          <cell r="C224" t="str">
            <v>Branch</v>
          </cell>
          <cell r="D224" t="str">
            <v>x</v>
          </cell>
          <cell r="E224" t="str">
            <v>B</v>
          </cell>
          <cell r="F224">
            <v>25</v>
          </cell>
          <cell r="G224">
            <v>135</v>
          </cell>
          <cell r="H224">
            <v>25</v>
          </cell>
          <cell r="I224">
            <v>135.2485468194439</v>
          </cell>
          <cell r="J224">
            <v>5.4</v>
          </cell>
          <cell r="K224">
            <v>6.0772242724681798</v>
          </cell>
          <cell r="L224">
            <v>70</v>
          </cell>
          <cell r="M224">
            <v>166.69756714289372</v>
          </cell>
          <cell r="N224">
            <v>13200.000000000002</v>
          </cell>
          <cell r="O224">
            <v>1.1000000000000001</v>
          </cell>
          <cell r="P224">
            <v>8</v>
          </cell>
          <cell r="Q224">
            <v>52</v>
          </cell>
          <cell r="R224">
            <v>0.4</v>
          </cell>
          <cell r="S224">
            <v>0.5</v>
          </cell>
          <cell r="T224">
            <v>0.75</v>
          </cell>
          <cell r="U224">
            <v>525.72857176455204</v>
          </cell>
          <cell r="V224">
            <v>0.24945400455695096</v>
          </cell>
          <cell r="W224">
            <v>3.8448521047627082E-2</v>
          </cell>
          <cell r="X224">
            <v>160.85883808217932</v>
          </cell>
          <cell r="Y224">
            <v>155.02010902146492</v>
          </cell>
          <cell r="AB224">
            <v>0.12076268789857525</v>
          </cell>
          <cell r="AC224">
            <v>0.12232892914427405</v>
          </cell>
          <cell r="AD224">
            <v>10.590508807326579</v>
          </cell>
          <cell r="AE224">
            <v>1.2683282904205351</v>
          </cell>
          <cell r="AF224">
            <v>1.5058083396289876</v>
          </cell>
          <cell r="AG224">
            <v>94.333560312723023</v>
          </cell>
          <cell r="AH224">
            <v>185.45508723031011</v>
          </cell>
          <cell r="AI224">
            <v>4</v>
          </cell>
          <cell r="AJ224">
            <v>76928.983545287701</v>
          </cell>
          <cell r="AK224">
            <v>393.79713345810592</v>
          </cell>
          <cell r="AL224">
            <v>7.4582790427671561E-2</v>
          </cell>
          <cell r="AM224">
            <v>3150.3770676648473</v>
          </cell>
        </row>
        <row r="225">
          <cell r="B225" t="str">
            <v>HiPGas</v>
          </cell>
          <cell r="C225" t="str">
            <v>Branch</v>
          </cell>
          <cell r="D225" t="str">
            <v>x</v>
          </cell>
          <cell r="E225" t="str">
            <v>B</v>
          </cell>
          <cell r="F225">
            <v>25</v>
          </cell>
          <cell r="G225">
            <v>135</v>
          </cell>
          <cell r="H225">
            <v>25</v>
          </cell>
          <cell r="I225">
            <v>135.2485468194439</v>
          </cell>
          <cell r="J225">
            <v>5.4</v>
          </cell>
          <cell r="K225">
            <v>6.0772242724681798</v>
          </cell>
          <cell r="L225">
            <v>70</v>
          </cell>
          <cell r="M225">
            <v>166.69756714289372</v>
          </cell>
          <cell r="N225">
            <v>31200</v>
          </cell>
          <cell r="O225">
            <v>2.6</v>
          </cell>
          <cell r="P225">
            <v>6</v>
          </cell>
          <cell r="Q225">
            <v>31</v>
          </cell>
          <cell r="R225">
            <v>0.4</v>
          </cell>
          <cell r="S225">
            <v>0.625</v>
          </cell>
          <cell r="T225">
            <v>0.75</v>
          </cell>
          <cell r="U225">
            <v>525.72857176455204</v>
          </cell>
          <cell r="V225">
            <v>0.22161428193044536</v>
          </cell>
          <cell r="W225">
            <v>3.4157565032444381E-2</v>
          </cell>
          <cell r="X225">
            <v>164.72940377734298</v>
          </cell>
          <cell r="Y225">
            <v>162.76124041179224</v>
          </cell>
          <cell r="AB225">
            <v>4.0707608757980518E-2</v>
          </cell>
          <cell r="AC225">
            <v>7.9414862796142557E-2</v>
          </cell>
          <cell r="AD225">
            <v>9.3489556404991045</v>
          </cell>
          <cell r="AE225">
            <v>1.1916246153743622</v>
          </cell>
          <cell r="AF225">
            <v>1.5084571333951424</v>
          </cell>
          <cell r="AG225">
            <v>222.97023346643621</v>
          </cell>
          <cell r="AH225">
            <v>277.35885157069953</v>
          </cell>
          <cell r="AI225">
            <v>3</v>
          </cell>
          <cell r="AJ225">
            <v>142466.1526851074</v>
          </cell>
          <cell r="AK225">
            <v>276.47742638436108</v>
          </cell>
          <cell r="AL225">
            <v>2.2153639934644316E-2</v>
          </cell>
          <cell r="AM225">
            <v>1658.8645583061666</v>
          </cell>
        </row>
        <row r="226">
          <cell r="B226" t="str">
            <v>HiPLiq</v>
          </cell>
          <cell r="C226" t="str">
            <v>Branch</v>
          </cell>
          <cell r="D226" t="str">
            <v>x</v>
          </cell>
          <cell r="E226" t="str">
            <v>B</v>
          </cell>
          <cell r="F226">
            <v>25</v>
          </cell>
          <cell r="G226">
            <v>135</v>
          </cell>
          <cell r="H226">
            <v>25</v>
          </cell>
          <cell r="I226">
            <v>135.2485468194439</v>
          </cell>
          <cell r="J226">
            <v>5.4</v>
          </cell>
          <cell r="K226">
            <v>6.0772242724681798</v>
          </cell>
          <cell r="L226">
            <v>70</v>
          </cell>
          <cell r="M226">
            <v>128.92277572753181</v>
          </cell>
          <cell r="N226">
            <v>13200.000000000002</v>
          </cell>
          <cell r="O226">
            <v>1.1000000000000001</v>
          </cell>
          <cell r="P226">
            <v>8</v>
          </cell>
          <cell r="Q226">
            <v>52</v>
          </cell>
          <cell r="R226">
            <v>0.4</v>
          </cell>
          <cell r="S226">
            <v>0.25</v>
          </cell>
          <cell r="T226">
            <v>0.375</v>
          </cell>
          <cell r="U226">
            <v>524.11599999999999</v>
          </cell>
          <cell r="V226">
            <v>2.8066944041656625</v>
          </cell>
          <cell r="W226">
            <v>0.43683959597910871</v>
          </cell>
          <cell r="X226">
            <v>126.71627062348733</v>
          </cell>
          <cell r="Y226">
            <v>124.50976551944284</v>
          </cell>
          <cell r="AB226">
            <v>7.4894811956847107E-2</v>
          </cell>
          <cell r="AC226">
            <v>4.9318676196913283E-2</v>
          </cell>
          <cell r="AD226">
            <v>10.590508807326579</v>
          </cell>
          <cell r="AE226">
            <v>2.3333726478289356</v>
          </cell>
          <cell r="AF226">
            <v>1.6369946899648702</v>
          </cell>
          <cell r="AG226">
            <v>94.333560312723023</v>
          </cell>
          <cell r="AH226">
            <v>149.81677424208434</v>
          </cell>
          <cell r="AI226">
            <v>3</v>
          </cell>
          <cell r="AJ226">
            <v>39332.390731190106</v>
          </cell>
          <cell r="AK226">
            <v>227.21899804212171</v>
          </cell>
          <cell r="AL226">
            <v>4.3033901144341226E-2</v>
          </cell>
        </row>
        <row r="227">
          <cell r="B227" t="str">
            <v>HiPLiq</v>
          </cell>
          <cell r="C227" t="str">
            <v>Branch</v>
          </cell>
          <cell r="D227" t="str">
            <v>x</v>
          </cell>
          <cell r="E227" t="str">
            <v>B</v>
          </cell>
          <cell r="F227">
            <v>25</v>
          </cell>
          <cell r="G227">
            <v>135</v>
          </cell>
          <cell r="H227">
            <v>25</v>
          </cell>
          <cell r="I227">
            <v>135.2485468194439</v>
          </cell>
          <cell r="J227">
            <v>5.4</v>
          </cell>
          <cell r="K227">
            <v>6.0772242724681798</v>
          </cell>
          <cell r="L227">
            <v>70</v>
          </cell>
          <cell r="M227">
            <v>128.92277572753181</v>
          </cell>
          <cell r="N227">
            <v>31200</v>
          </cell>
          <cell r="O227">
            <v>2.6</v>
          </cell>
          <cell r="P227">
            <v>6</v>
          </cell>
          <cell r="Q227">
            <v>31</v>
          </cell>
          <cell r="R227">
            <v>0.4</v>
          </cell>
          <cell r="S227">
            <v>0.375</v>
          </cell>
          <cell r="T227">
            <v>0.375</v>
          </cell>
          <cell r="U227">
            <v>524.11599999999999</v>
          </cell>
          <cell r="V227">
            <v>0.71682032966682863</v>
          </cell>
          <cell r="W227">
            <v>0.11156736648510446</v>
          </cell>
          <cell r="X227">
            <v>128.23534854646925</v>
          </cell>
          <cell r="Y227">
            <v>127.54792136540668</v>
          </cell>
          <cell r="AB227">
            <v>2.3333156748804096E-2</v>
          </cell>
          <cell r="AC227">
            <v>3.6511688011118329E-2</v>
          </cell>
          <cell r="AD227">
            <v>8.3927796615848838</v>
          </cell>
          <cell r="AE227">
            <v>2.0807174724822279</v>
          </cell>
          <cell r="AF227">
            <v>1.6317955212710298</v>
          </cell>
          <cell r="AG227">
            <v>222.97023346643621</v>
          </cell>
          <cell r="AH227">
            <v>131.76633422128975</v>
          </cell>
          <cell r="AI227">
            <v>3</v>
          </cell>
          <cell r="AJ227">
            <v>57473.921791825276</v>
          </cell>
          <cell r="AK227">
            <v>171.76122128861363</v>
          </cell>
          <cell r="AL227">
            <v>1.3762918372485066E-2</v>
          </cell>
        </row>
        <row r="228">
          <cell r="B228" t="str">
            <v>HiPLiq</v>
          </cell>
          <cell r="C228" t="str">
            <v>Trunk</v>
          </cell>
          <cell r="D228" t="str">
            <v>x</v>
          </cell>
          <cell r="E228" t="str">
            <v>T</v>
          </cell>
          <cell r="F228">
            <v>25</v>
          </cell>
          <cell r="G228">
            <v>135</v>
          </cell>
          <cell r="H228">
            <v>25</v>
          </cell>
          <cell r="I228">
            <v>135.2485468194439</v>
          </cell>
          <cell r="J228">
            <v>5.4</v>
          </cell>
          <cell r="K228">
            <v>6.0772242724681798</v>
          </cell>
          <cell r="L228">
            <v>70</v>
          </cell>
          <cell r="M228">
            <v>126.45219302751809</v>
          </cell>
          <cell r="N228">
            <v>292800</v>
          </cell>
          <cell r="O228">
            <v>24.4</v>
          </cell>
          <cell r="P228">
            <v>1</v>
          </cell>
          <cell r="Q228">
            <v>90</v>
          </cell>
          <cell r="R228">
            <v>0.4</v>
          </cell>
          <cell r="S228">
            <v>0.75</v>
          </cell>
          <cell r="T228">
            <v>0.5</v>
          </cell>
          <cell r="U228">
            <v>524.11599999999999</v>
          </cell>
          <cell r="V228">
            <v>2.8158758827265862</v>
          </cell>
          <cell r="W228">
            <v>0.43826861987963639</v>
          </cell>
          <cell r="X228">
            <v>126.16984458503602</v>
          </cell>
          <cell r="Y228">
            <v>125.88749614255394</v>
          </cell>
          <cell r="AB228">
            <v>1.0003099165498908E-2</v>
          </cell>
          <cell r="AC228">
            <v>1.1533427975501954E-2</v>
          </cell>
          <cell r="AD228">
            <v>6.472878852086458</v>
          </cell>
          <cell r="AE228">
            <v>1.4311447778280511</v>
          </cell>
          <cell r="AF228">
            <v>1.5251401508906168</v>
          </cell>
          <cell r="AG228">
            <v>2092.4898833004013</v>
          </cell>
          <cell r="AH228">
            <v>257.27494676277911</v>
          </cell>
          <cell r="AI228">
            <v>3</v>
          </cell>
          <cell r="AJ228">
            <v>241601.53056604214</v>
          </cell>
          <cell r="AK228">
            <v>638.64657876196611</v>
          </cell>
          <cell r="AL228">
            <v>5.4529250235823609E-3</v>
          </cell>
        </row>
        <row r="229">
          <cell r="B229" t="str">
            <v>25_135_0.4</v>
          </cell>
          <cell r="F229">
            <v>25</v>
          </cell>
          <cell r="G229">
            <v>135</v>
          </cell>
          <cell r="R229">
            <v>0.4</v>
          </cell>
          <cell r="W229">
            <v>0.24916552246514673</v>
          </cell>
          <cell r="AM229">
            <v>6040.6542183748406</v>
          </cell>
          <cell r="AN229">
            <v>2.0630649652919539E-2</v>
          </cell>
        </row>
        <row r="230">
          <cell r="AM230">
            <v>5730.5825452680156</v>
          </cell>
          <cell r="AN230">
            <v>1.9571661698319726E-2</v>
          </cell>
        </row>
        <row r="231">
          <cell r="B231" t="str">
            <v>HiPGas</v>
          </cell>
          <cell r="C231" t="str">
            <v>Trunk</v>
          </cell>
          <cell r="D231" t="str">
            <v>x</v>
          </cell>
          <cell r="E231" t="str">
            <v>T</v>
          </cell>
          <cell r="F231">
            <v>25</v>
          </cell>
          <cell r="G231">
            <v>135</v>
          </cell>
          <cell r="H231">
            <v>25</v>
          </cell>
          <cell r="I231">
            <v>137</v>
          </cell>
          <cell r="J231">
            <v>5.4</v>
          </cell>
          <cell r="K231">
            <v>5.4</v>
          </cell>
          <cell r="L231">
            <v>70</v>
          </cell>
          <cell r="M231">
            <v>-999</v>
          </cell>
          <cell r="N231">
            <v>292800</v>
          </cell>
          <cell r="O231">
            <v>24.4</v>
          </cell>
          <cell r="P231">
            <v>1</v>
          </cell>
          <cell r="Q231">
            <v>90</v>
          </cell>
          <cell r="R231">
            <v>0.2</v>
          </cell>
          <cell r="S231">
            <v>1.2031108812496001</v>
          </cell>
          <cell r="T231">
            <v>0.75</v>
          </cell>
          <cell r="U231">
            <v>537.15800000000002</v>
          </cell>
          <cell r="V231">
            <v>0.37631177261385762</v>
          </cell>
          <cell r="W231">
            <v>5.7417115137894825E-2</v>
          </cell>
          <cell r="X231">
            <v>171.60219605659574</v>
          </cell>
          <cell r="Y231">
            <v>169.82806046467175</v>
          </cell>
          <cell r="AB231">
            <v>3.4323825650073858E-2</v>
          </cell>
          <cell r="AC231">
            <v>3.8765204286396043E-2</v>
          </cell>
          <cell r="AD231">
            <v>6.1840685835677105</v>
          </cell>
          <cell r="AE231">
            <v>0.92978876914213315</v>
          </cell>
          <cell r="AF231">
            <v>1.5197887189760557</v>
          </cell>
          <cell r="AG231">
            <v>1053.2736495190211</v>
          </cell>
          <cell r="AH231">
            <v>324.621852262522</v>
          </cell>
          <cell r="AI231">
            <v>3</v>
          </cell>
          <cell r="AJ231">
            <v>331726.38560387294</v>
          </cell>
          <cell r="AK231">
            <v>1278.3098954213765</v>
          </cell>
          <cell r="AL231">
            <v>2.1829062421813122E-2</v>
          </cell>
          <cell r="AM231">
            <v>1278.3098954213765</v>
          </cell>
        </row>
        <row r="232">
          <cell r="B232" t="str">
            <v>HiPGas</v>
          </cell>
          <cell r="C232" t="str">
            <v>Branch</v>
          </cell>
          <cell r="D232" t="str">
            <v>x</v>
          </cell>
          <cell r="E232" t="str">
            <v>B</v>
          </cell>
          <cell r="F232">
            <v>25</v>
          </cell>
          <cell r="G232">
            <v>135</v>
          </cell>
          <cell r="H232">
            <v>25</v>
          </cell>
          <cell r="I232">
            <v>137</v>
          </cell>
          <cell r="J232">
            <v>5.4</v>
          </cell>
          <cell r="K232">
            <v>5.4</v>
          </cell>
          <cell r="L232">
            <v>70</v>
          </cell>
          <cell r="M232">
            <v>169.82806046467175</v>
          </cell>
          <cell r="N232">
            <v>13200.000000000002</v>
          </cell>
          <cell r="O232">
            <v>1.1000000000000001</v>
          </cell>
          <cell r="P232">
            <v>8</v>
          </cell>
          <cell r="Q232">
            <v>52</v>
          </cell>
          <cell r="R232">
            <v>0.2</v>
          </cell>
          <cell r="S232">
            <v>0.5</v>
          </cell>
          <cell r="T232">
            <v>0.75</v>
          </cell>
          <cell r="U232">
            <v>537.15800000000002</v>
          </cell>
          <cell r="V232">
            <v>6.9788676560795515E-2</v>
          </cell>
          <cell r="W232">
            <v>1.0648257027895625E-2</v>
          </cell>
          <cell r="X232">
            <v>159.06718401917195</v>
          </cell>
          <cell r="Y232">
            <v>148.30630757367214</v>
          </cell>
          <cell r="AB232">
            <v>0.21558821027696884</v>
          </cell>
          <cell r="AC232">
            <v>0.2061431675279797</v>
          </cell>
          <cell r="AD232">
            <v>10.590508807326579</v>
          </cell>
          <cell r="AE232">
            <v>1.264750643664871</v>
          </cell>
          <cell r="AF232">
            <v>1.5100678751729388</v>
          </cell>
          <cell r="AG232">
            <v>47.483648134054235</v>
          </cell>
          <cell r="AH232">
            <v>88.867665300056231</v>
          </cell>
          <cell r="AI232">
            <v>6</v>
          </cell>
          <cell r="AJ232">
            <v>38412.445301300591</v>
          </cell>
          <cell r="AK232">
            <v>382.11725543623777</v>
          </cell>
          <cell r="AL232">
            <v>0.14474138463493852</v>
          </cell>
          <cell r="AM232">
            <v>3056.9380434899022</v>
          </cell>
        </row>
        <row r="233">
          <cell r="B233" t="str">
            <v>HiPGas</v>
          </cell>
          <cell r="C233" t="str">
            <v>Branch</v>
          </cell>
          <cell r="D233" t="str">
            <v>x</v>
          </cell>
          <cell r="E233" t="str">
            <v>B</v>
          </cell>
          <cell r="F233">
            <v>25</v>
          </cell>
          <cell r="G233">
            <v>135</v>
          </cell>
          <cell r="H233">
            <v>25</v>
          </cell>
          <cell r="I233">
            <v>137</v>
          </cell>
          <cell r="J233">
            <v>5.4</v>
          </cell>
          <cell r="K233">
            <v>5.4</v>
          </cell>
          <cell r="L233">
            <v>70</v>
          </cell>
          <cell r="M233">
            <v>169.82806046467175</v>
          </cell>
          <cell r="N233">
            <v>31200</v>
          </cell>
          <cell r="O233">
            <v>2.6</v>
          </cell>
          <cell r="P233">
            <v>6</v>
          </cell>
          <cell r="Q233">
            <v>31</v>
          </cell>
          <cell r="R233">
            <v>0.2</v>
          </cell>
          <cell r="S233">
            <v>0.625</v>
          </cell>
          <cell r="T233">
            <v>0.75</v>
          </cell>
          <cell r="U233">
            <v>537.15800000000002</v>
          </cell>
          <cell r="V233">
            <v>6.3458056335152932E-2</v>
          </cell>
          <cell r="W233">
            <v>9.6823399962033818E-3</v>
          </cell>
          <cell r="X233">
            <v>165.41685160449862</v>
          </cell>
          <cell r="Y233">
            <v>161.00564274432551</v>
          </cell>
          <cell r="AB233">
            <v>8.8376130711949608E-2</v>
          </cell>
          <cell r="AC233">
            <v>0.14406459026797358</v>
          </cell>
          <cell r="AD233">
            <v>9.3489556404991045</v>
          </cell>
          <cell r="AE233">
            <v>1.1882157367486577</v>
          </cell>
          <cell r="AF233">
            <v>1.5127847543151387</v>
          </cell>
          <cell r="AG233">
            <v>112.23407740776453</v>
          </cell>
          <cell r="AH233">
            <v>138.12030988660541</v>
          </cell>
          <cell r="AI233">
            <v>5</v>
          </cell>
          <cell r="AJ233">
            <v>71583.375290615004</v>
          </cell>
          <cell r="AK233">
            <v>276.72957378619401</v>
          </cell>
          <cell r="AL233">
            <v>4.4347688106761859E-2</v>
          </cell>
          <cell r="AM233">
            <v>1660.3774427171641</v>
          </cell>
        </row>
        <row r="234">
          <cell r="B234" t="str">
            <v>HiPLiq</v>
          </cell>
          <cell r="C234" t="str">
            <v>Branch</v>
          </cell>
          <cell r="D234" t="str">
            <v>x</v>
          </cell>
          <cell r="E234" t="str">
            <v>B</v>
          </cell>
          <cell r="F234">
            <v>25</v>
          </cell>
          <cell r="G234">
            <v>135</v>
          </cell>
          <cell r="H234">
            <v>25</v>
          </cell>
          <cell r="I234">
            <v>137</v>
          </cell>
          <cell r="J234">
            <v>5.4</v>
          </cell>
          <cell r="K234">
            <v>5.4</v>
          </cell>
          <cell r="L234">
            <v>70</v>
          </cell>
          <cell r="M234">
            <v>129.6</v>
          </cell>
          <cell r="N234">
            <v>13200.000000000002</v>
          </cell>
          <cell r="O234">
            <v>1.1000000000000001</v>
          </cell>
          <cell r="P234">
            <v>8</v>
          </cell>
          <cell r="Q234">
            <v>52</v>
          </cell>
          <cell r="R234">
            <v>0.2</v>
          </cell>
          <cell r="S234">
            <v>0.25</v>
          </cell>
          <cell r="T234">
            <v>0.375</v>
          </cell>
          <cell r="U234">
            <v>524.11599999999999</v>
          </cell>
          <cell r="V234">
            <v>0.83167706823979781</v>
          </cell>
          <cell r="W234">
            <v>0.12944390167155007</v>
          </cell>
          <cell r="X234">
            <v>125.22728707717701</v>
          </cell>
          <cell r="Y234">
            <v>120.85457415435401</v>
          </cell>
          <cell r="AB234">
            <v>0.14673533298063735</v>
          </cell>
          <cell r="AC234">
            <v>8.6467560320041881E-2</v>
          </cell>
          <cell r="AD234">
            <v>10.590508807326579</v>
          </cell>
          <cell r="AE234">
            <v>2.3310742919356713</v>
          </cell>
          <cell r="AF234">
            <v>1.6386087081906895</v>
          </cell>
          <cell r="AG234">
            <v>47.483648134054235</v>
          </cell>
          <cell r="AH234">
            <v>74.696402490688229</v>
          </cell>
          <cell r="AI234">
            <v>3</v>
          </cell>
          <cell r="AJ234">
            <v>19440.754766176415</v>
          </cell>
          <cell r="AK234">
            <v>220.31031746665681</v>
          </cell>
          <cell r="AL234">
            <v>8.3450877828279077E-2</v>
          </cell>
        </row>
        <row r="235">
          <cell r="B235" t="str">
            <v>HiPLiq</v>
          </cell>
          <cell r="C235" t="str">
            <v>Branch</v>
          </cell>
          <cell r="D235" t="str">
            <v>x</v>
          </cell>
          <cell r="E235" t="str">
            <v>B</v>
          </cell>
          <cell r="F235">
            <v>25</v>
          </cell>
          <cell r="G235">
            <v>135</v>
          </cell>
          <cell r="H235">
            <v>25</v>
          </cell>
          <cell r="I235">
            <v>137</v>
          </cell>
          <cell r="J235">
            <v>5.4</v>
          </cell>
          <cell r="K235">
            <v>5.4</v>
          </cell>
          <cell r="L235">
            <v>70</v>
          </cell>
          <cell r="M235">
            <v>129.6</v>
          </cell>
          <cell r="N235">
            <v>31200</v>
          </cell>
          <cell r="O235">
            <v>2.6</v>
          </cell>
          <cell r="P235">
            <v>6</v>
          </cell>
          <cell r="Q235">
            <v>31</v>
          </cell>
          <cell r="R235">
            <v>0.2</v>
          </cell>
          <cell r="S235">
            <v>0.375</v>
          </cell>
          <cell r="T235">
            <v>0.375</v>
          </cell>
          <cell r="U235">
            <v>524.11599999999999</v>
          </cell>
          <cell r="V235">
            <v>0.21163809813066156</v>
          </cell>
          <cell r="W235">
            <v>3.293978181019952E-2</v>
          </cell>
          <cell r="X235">
            <v>128.23723336612812</v>
          </cell>
          <cell r="Y235">
            <v>126.87446673225625</v>
          </cell>
          <cell r="AB235">
            <v>4.5730423955432031E-2</v>
          </cell>
          <cell r="AC235">
            <v>6.3238374798177135E-2</v>
          </cell>
          <cell r="AD235">
            <v>8.3927796615848838</v>
          </cell>
          <cell r="AE235">
            <v>2.0785374098921507</v>
          </cell>
          <cell r="AF235">
            <v>1.633507021075483</v>
          </cell>
          <cell r="AG235">
            <v>112.23407740776453</v>
          </cell>
          <cell r="AH235">
            <v>66.321000308217592</v>
          </cell>
          <cell r="AI235">
            <v>3</v>
          </cell>
          <cell r="AJ235">
            <v>28926.24571235128</v>
          </cell>
          <cell r="AK235">
            <v>171.34322133817949</v>
          </cell>
          <cell r="AL235">
            <v>2.7458849573426199E-2</v>
          </cell>
        </row>
        <row r="236">
          <cell r="B236" t="str">
            <v>HiPLiq</v>
          </cell>
          <cell r="C236" t="str">
            <v>Trunk</v>
          </cell>
          <cell r="D236" t="str">
            <v>x</v>
          </cell>
          <cell r="E236" t="str">
            <v>T</v>
          </cell>
          <cell r="F236">
            <v>25</v>
          </cell>
          <cell r="G236">
            <v>135</v>
          </cell>
          <cell r="H236">
            <v>25</v>
          </cell>
          <cell r="I236">
            <v>137</v>
          </cell>
          <cell r="J236">
            <v>5.4</v>
          </cell>
          <cell r="K236">
            <v>5.4</v>
          </cell>
          <cell r="L236">
            <v>70</v>
          </cell>
          <cell r="M236">
            <v>124.70335793366857</v>
          </cell>
          <cell r="N236">
            <v>292800</v>
          </cell>
          <cell r="O236">
            <v>24.4</v>
          </cell>
          <cell r="P236">
            <v>1</v>
          </cell>
          <cell r="Q236">
            <v>90</v>
          </cell>
          <cell r="R236">
            <v>0.2</v>
          </cell>
          <cell r="S236">
            <v>0.75</v>
          </cell>
          <cell r="T236">
            <v>0.5</v>
          </cell>
          <cell r="U236">
            <v>524.11599999999999</v>
          </cell>
          <cell r="V236">
            <v>0.79859019607654202</v>
          </cell>
          <cell r="W236">
            <v>0.12429419394189267</v>
          </cell>
          <cell r="X236">
            <v>124.14551750606392</v>
          </cell>
          <cell r="Y236">
            <v>123.58767707845928</v>
          </cell>
          <cell r="AB236">
            <v>2.0395107308807781E-2</v>
          </cell>
          <cell r="AC236">
            <v>2.0269452326079841E-2</v>
          </cell>
          <cell r="AD236">
            <v>6.472878852086458</v>
          </cell>
          <cell r="AE236">
            <v>1.4364557327213086</v>
          </cell>
          <cell r="AF236">
            <v>1.5195013063632392</v>
          </cell>
          <cell r="AG236">
            <v>1053.2736495190211</v>
          </cell>
          <cell r="AH236">
            <v>127.9527725667029</v>
          </cell>
          <cell r="AI236">
            <v>3</v>
          </cell>
          <cell r="AJ236">
            <v>118762.18339390165</v>
          </cell>
          <cell r="AK236">
            <v>614.52301166474592</v>
          </cell>
          <cell r="AL236">
            <v>1.0493903887717655E-2</v>
          </cell>
        </row>
        <row r="237">
          <cell r="B237" t="str">
            <v>HiPGas</v>
          </cell>
          <cell r="C237" t="str">
            <v>Trunk</v>
          </cell>
          <cell r="D237" t="str">
            <v>x</v>
          </cell>
          <cell r="E237" t="str">
            <v>T</v>
          </cell>
          <cell r="F237">
            <v>25</v>
          </cell>
          <cell r="G237">
            <v>135</v>
          </cell>
          <cell r="H237">
            <v>25</v>
          </cell>
          <cell r="I237">
            <v>135.06744781865373</v>
          </cell>
          <cell r="J237">
            <v>5.4</v>
          </cell>
          <cell r="K237">
            <v>5.592038740292252</v>
          </cell>
          <cell r="L237">
            <v>70</v>
          </cell>
          <cell r="M237">
            <v>-999</v>
          </cell>
          <cell r="N237">
            <v>292800</v>
          </cell>
          <cell r="O237">
            <v>24.4</v>
          </cell>
          <cell r="P237">
            <v>1</v>
          </cell>
          <cell r="Q237">
            <v>90</v>
          </cell>
          <cell r="R237">
            <v>0.2</v>
          </cell>
          <cell r="S237">
            <v>1.2031108812496001</v>
          </cell>
          <cell r="T237">
            <v>0.75</v>
          </cell>
          <cell r="U237">
            <v>524.55360144742542</v>
          </cell>
          <cell r="V237">
            <v>0.37872917697492098</v>
          </cell>
          <cell r="W237">
            <v>5.8373794231641796E-2</v>
          </cell>
          <cell r="X237">
            <v>166.38481101694313</v>
          </cell>
          <cell r="Y237">
            <v>164.46307843560092</v>
          </cell>
          <cell r="AB237">
            <v>3.9096737836599837E-2</v>
          </cell>
          <cell r="AC237">
            <v>4.1191767423635346E-2</v>
          </cell>
          <cell r="AD237">
            <v>6.1840685835677105</v>
          </cell>
          <cell r="AE237">
            <v>0.93549350751884908</v>
          </cell>
          <cell r="AF237">
            <v>1.5105208865860293</v>
          </cell>
          <cell r="AG237">
            <v>1051.2709623106598</v>
          </cell>
          <cell r="AH237">
            <v>327.6196171138015</v>
          </cell>
          <cell r="AI237">
            <v>3</v>
          </cell>
          <cell r="AJ237">
            <v>333683.60122043546</v>
          </cell>
          <cell r="AK237">
            <v>1211.2528329546562</v>
          </cell>
          <cell r="AL237">
            <v>2.0683962311384158E-2</v>
          </cell>
          <cell r="AM237">
            <v>1211.2528329546562</v>
          </cell>
        </row>
        <row r="238">
          <cell r="B238" t="str">
            <v>HiPGas</v>
          </cell>
          <cell r="C238" t="str">
            <v>Branch</v>
          </cell>
          <cell r="D238" t="str">
            <v>x</v>
          </cell>
          <cell r="E238" t="str">
            <v>B</v>
          </cell>
          <cell r="F238">
            <v>25</v>
          </cell>
          <cell r="G238">
            <v>135</v>
          </cell>
          <cell r="H238">
            <v>25</v>
          </cell>
          <cell r="I238">
            <v>135.06744781865373</v>
          </cell>
          <cell r="J238">
            <v>5.4</v>
          </cell>
          <cell r="K238">
            <v>5.592038740292252</v>
          </cell>
          <cell r="L238">
            <v>70</v>
          </cell>
          <cell r="M238">
            <v>164.46307843560092</v>
          </cell>
          <cell r="N238">
            <v>13200.000000000002</v>
          </cell>
          <cell r="O238">
            <v>1.1000000000000001</v>
          </cell>
          <cell r="P238">
            <v>8</v>
          </cell>
          <cell r="Q238">
            <v>52</v>
          </cell>
          <cell r="R238">
            <v>0.2</v>
          </cell>
          <cell r="S238">
            <v>0.5</v>
          </cell>
          <cell r="T238">
            <v>0.75</v>
          </cell>
          <cell r="U238">
            <v>524.55360144742542</v>
          </cell>
          <cell r="V238">
            <v>6.9158293445221175E-2</v>
          </cell>
          <cell r="W238">
            <v>1.0659416375631281E-2</v>
          </cell>
          <cell r="X238">
            <v>155.31409085027096</v>
          </cell>
          <cell r="Y238">
            <v>146.165103264941</v>
          </cell>
          <cell r="AB238">
            <v>0.19370504829709057</v>
          </cell>
          <cell r="AC238">
            <v>0.19601058891595163</v>
          </cell>
          <cell r="AD238">
            <v>10.590508807326579</v>
          </cell>
          <cell r="AE238">
            <v>1.2725550169710391</v>
          </cell>
          <cell r="AF238">
            <v>1.5008068740701708</v>
          </cell>
          <cell r="AG238">
            <v>47.393363054988768</v>
          </cell>
          <cell r="AH238">
            <v>88.239316269684295</v>
          </cell>
          <cell r="AI238">
            <v>4</v>
          </cell>
          <cell r="AJ238">
            <v>38425.238325656246</v>
          </cell>
          <cell r="AK238">
            <v>366.46876024996203</v>
          </cell>
          <cell r="AL238">
            <v>0.13881392433710682</v>
          </cell>
          <cell r="AM238">
            <v>2931.7500819996962</v>
          </cell>
        </row>
        <row r="239">
          <cell r="B239" t="str">
            <v>HiPGas</v>
          </cell>
          <cell r="C239" t="str">
            <v>Branch</v>
          </cell>
          <cell r="D239" t="str">
            <v>x</v>
          </cell>
          <cell r="E239" t="str">
            <v>B</v>
          </cell>
          <cell r="F239">
            <v>25</v>
          </cell>
          <cell r="G239">
            <v>135</v>
          </cell>
          <cell r="H239">
            <v>25</v>
          </cell>
          <cell r="I239">
            <v>135.06744781865373</v>
          </cell>
          <cell r="J239">
            <v>5.4</v>
          </cell>
          <cell r="K239">
            <v>5.592038740292252</v>
          </cell>
          <cell r="L239">
            <v>70</v>
          </cell>
          <cell r="M239">
            <v>164.46307843560092</v>
          </cell>
          <cell r="N239">
            <v>31200</v>
          </cell>
          <cell r="O239">
            <v>2.6</v>
          </cell>
          <cell r="P239">
            <v>6</v>
          </cell>
          <cell r="Q239">
            <v>31</v>
          </cell>
          <cell r="R239">
            <v>0.2</v>
          </cell>
          <cell r="S239">
            <v>0.625</v>
          </cell>
          <cell r="T239">
            <v>0.75</v>
          </cell>
          <cell r="U239">
            <v>524.55360144742542</v>
          </cell>
          <cell r="V239">
            <v>6.1751847670534522E-2</v>
          </cell>
          <cell r="W239">
            <v>9.5178556828727778E-3</v>
          </cell>
          <cell r="X239">
            <v>161.15266399499197</v>
          </cell>
          <cell r="Y239">
            <v>157.84224955438302</v>
          </cell>
          <cell r="AB239">
            <v>7.0089065387929139E-2</v>
          </cell>
          <cell r="AC239">
            <v>0.13025972957033025</v>
          </cell>
          <cell r="AD239">
            <v>9.3489556404991045</v>
          </cell>
          <cell r="AE239">
            <v>1.1954862927309284</v>
          </cell>
          <cell r="AF239">
            <v>1.5035844930388267</v>
          </cell>
          <cell r="AG239">
            <v>112.02067631179162</v>
          </cell>
          <cell r="AH239">
            <v>134.55426160506599</v>
          </cell>
          <cell r="AI239">
            <v>3</v>
          </cell>
          <cell r="AJ239">
            <v>71302.285936402783</v>
          </cell>
          <cell r="AK239">
            <v>264.59660505227714</v>
          </cell>
          <cell r="AL239">
            <v>4.240330209171108E-2</v>
          </cell>
          <cell r="AM239">
            <v>1587.5796303136628</v>
          </cell>
        </row>
        <row r="240">
          <cell r="B240" t="str">
            <v>HiPLiq</v>
          </cell>
          <cell r="C240" t="str">
            <v>Branch</v>
          </cell>
          <cell r="D240" t="str">
            <v>x</v>
          </cell>
          <cell r="E240" t="str">
            <v>B</v>
          </cell>
          <cell r="F240">
            <v>25</v>
          </cell>
          <cell r="G240">
            <v>135</v>
          </cell>
          <cell r="H240">
            <v>25</v>
          </cell>
          <cell r="I240">
            <v>135.06744781865373</v>
          </cell>
          <cell r="J240">
            <v>5.4</v>
          </cell>
          <cell r="K240">
            <v>5.592038740292252</v>
          </cell>
          <cell r="L240">
            <v>70</v>
          </cell>
          <cell r="M240">
            <v>129.40796125970775</v>
          </cell>
          <cell r="N240">
            <v>13200.000000000002</v>
          </cell>
          <cell r="O240">
            <v>1.1000000000000001</v>
          </cell>
          <cell r="P240">
            <v>8</v>
          </cell>
          <cell r="Q240">
            <v>52</v>
          </cell>
          <cell r="R240">
            <v>0.2</v>
          </cell>
          <cell r="S240">
            <v>0.25</v>
          </cell>
          <cell r="T240">
            <v>0.375</v>
          </cell>
          <cell r="U240">
            <v>524.11599999999999</v>
          </cell>
          <cell r="V240">
            <v>0.82837806787299928</v>
          </cell>
          <cell r="W240">
            <v>0.12893043857945941</v>
          </cell>
          <cell r="X240">
            <v>125.02729157658703</v>
          </cell>
          <cell r="Y240">
            <v>120.64662189346633</v>
          </cell>
          <cell r="AB240">
            <v>0.14747752961830074</v>
          </cell>
          <cell r="AC240">
            <v>8.6735587153102603E-2</v>
          </cell>
          <cell r="AD240">
            <v>10.590508807326579</v>
          </cell>
          <cell r="AE240">
            <v>2.3319430201237323</v>
          </cell>
          <cell r="AF240">
            <v>1.6379982706449505</v>
          </cell>
          <cell r="AG240">
            <v>47.393363054988768</v>
          </cell>
          <cell r="AH240">
            <v>74.464049172197662</v>
          </cell>
          <cell r="AI240">
            <v>3</v>
          </cell>
          <cell r="AJ240">
            <v>19359.018668188302</v>
          </cell>
          <cell r="AK240">
            <v>219.48827231237857</v>
          </cell>
          <cell r="AL240">
            <v>8.3139497088022166E-2</v>
          </cell>
        </row>
        <row r="241">
          <cell r="B241" t="str">
            <v>HiPLiq</v>
          </cell>
          <cell r="C241" t="str">
            <v>Branch</v>
          </cell>
          <cell r="D241" t="str">
            <v>x</v>
          </cell>
          <cell r="E241" t="str">
            <v>B</v>
          </cell>
          <cell r="F241">
            <v>25</v>
          </cell>
          <cell r="G241">
            <v>135</v>
          </cell>
          <cell r="H241">
            <v>25</v>
          </cell>
          <cell r="I241">
            <v>135.06744781865373</v>
          </cell>
          <cell r="J241">
            <v>5.4</v>
          </cell>
          <cell r="K241">
            <v>5.592038740292252</v>
          </cell>
          <cell r="L241">
            <v>70</v>
          </cell>
          <cell r="M241">
            <v>129.40796125970775</v>
          </cell>
          <cell r="N241">
            <v>31200</v>
          </cell>
          <cell r="O241">
            <v>2.6</v>
          </cell>
          <cell r="P241">
            <v>6</v>
          </cell>
          <cell r="Q241">
            <v>31</v>
          </cell>
          <cell r="R241">
            <v>0.2</v>
          </cell>
          <cell r="S241">
            <v>0.375</v>
          </cell>
          <cell r="T241">
            <v>0.375</v>
          </cell>
          <cell r="U241">
            <v>524.11599999999999</v>
          </cell>
          <cell r="V241">
            <v>0.21078713957568748</v>
          </cell>
          <cell r="W241">
            <v>3.2807336898940775E-2</v>
          </cell>
          <cell r="X241">
            <v>128.04262322971761</v>
          </cell>
          <cell r="Y241">
            <v>126.67728519972744</v>
          </cell>
          <cell r="AB241">
            <v>4.5964816870972758E-2</v>
          </cell>
          <cell r="AC241">
            <v>6.3431811709882921E-2</v>
          </cell>
          <cell r="AD241">
            <v>8.3927796615848838</v>
          </cell>
          <cell r="AE241">
            <v>2.079330969454189</v>
          </cell>
          <cell r="AF241">
            <v>1.6328836065564507</v>
          </cell>
          <cell r="AG241">
            <v>112.02067631179162</v>
          </cell>
          <cell r="AH241">
            <v>66.113896809964317</v>
          </cell>
          <cell r="AI241">
            <v>3</v>
          </cell>
          <cell r="AJ241">
            <v>28802.773399861228</v>
          </cell>
          <cell r="AK241">
            <v>170.75432105100944</v>
          </cell>
          <cell r="AL241">
            <v>2.7364474527405359E-2</v>
          </cell>
        </row>
        <row r="242">
          <cell r="B242" t="str">
            <v>HiPLiq</v>
          </cell>
          <cell r="C242" t="str">
            <v>Trunk</v>
          </cell>
          <cell r="D242" t="str">
            <v>x</v>
          </cell>
          <cell r="E242" t="str">
            <v>T</v>
          </cell>
          <cell r="F242">
            <v>25</v>
          </cell>
          <cell r="G242">
            <v>135</v>
          </cell>
          <cell r="H242">
            <v>25</v>
          </cell>
          <cell r="I242">
            <v>135.06744781865373</v>
          </cell>
          <cell r="J242">
            <v>5.4</v>
          </cell>
          <cell r="K242">
            <v>5.592038740292252</v>
          </cell>
          <cell r="L242">
            <v>70</v>
          </cell>
          <cell r="M242">
            <v>124.50229187615784</v>
          </cell>
          <cell r="N242">
            <v>292800</v>
          </cell>
          <cell r="O242">
            <v>24.4</v>
          </cell>
          <cell r="P242">
            <v>1</v>
          </cell>
          <cell r="Q242">
            <v>90</v>
          </cell>
          <cell r="R242">
            <v>0.2</v>
          </cell>
          <cell r="S242">
            <v>0.75</v>
          </cell>
          <cell r="T242">
            <v>0.5</v>
          </cell>
          <cell r="U242">
            <v>524.11599999999999</v>
          </cell>
          <cell r="V242">
            <v>0.7953205687161562</v>
          </cell>
          <cell r="W242">
            <v>0.12378530252391329</v>
          </cell>
          <cell r="X242">
            <v>123.94412943559807</v>
          </cell>
          <cell r="Y242">
            <v>123.3859669950383</v>
          </cell>
          <cell r="AB242">
            <v>2.0482164009838266E-2</v>
          </cell>
          <cell r="AC242">
            <v>2.0324268156374989E-2</v>
          </cell>
          <cell r="AD242">
            <v>6.472878852086458</v>
          </cell>
          <cell r="AE242">
            <v>1.4370566070147901</v>
          </cell>
          <cell r="AF242">
            <v>1.5188659595930085</v>
          </cell>
          <cell r="AG242">
            <v>1051.2709623106598</v>
          </cell>
          <cell r="AH242">
            <v>127.57285639066498</v>
          </cell>
          <cell r="AI242">
            <v>3</v>
          </cell>
          <cell r="AJ242">
            <v>118274.35145423184</v>
          </cell>
          <cell r="AK242">
            <v>612.18655519954154</v>
          </cell>
          <cell r="AL242">
            <v>1.0454005382505833E-2</v>
          </cell>
        </row>
        <row r="243">
          <cell r="B243" t="str">
            <v>25_135_0.2</v>
          </cell>
          <cell r="F243">
            <v>25</v>
          </cell>
          <cell r="G243">
            <v>135</v>
          </cell>
          <cell r="R243">
            <v>0.2</v>
          </cell>
          <cell r="W243">
            <v>6.8303360328296328E-2</v>
          </cell>
          <cell r="AM243">
            <v>5730.5825452680156</v>
          </cell>
          <cell r="AN243">
            <v>1.9571661698319726E-2</v>
          </cell>
        </row>
        <row r="244">
          <cell r="AM244">
            <v>5292.2839556985364</v>
          </cell>
          <cell r="AN244">
            <v>1.8074740285855657E-2</v>
          </cell>
        </row>
        <row r="245">
          <cell r="B245" t="str">
            <v>HiPGas</v>
          </cell>
          <cell r="C245" t="str">
            <v>Trunk</v>
          </cell>
          <cell r="D245" t="str">
            <v>x</v>
          </cell>
          <cell r="E245" t="str">
            <v>T</v>
          </cell>
          <cell r="F245">
            <v>25</v>
          </cell>
          <cell r="G245">
            <v>135</v>
          </cell>
          <cell r="H245">
            <v>25</v>
          </cell>
          <cell r="I245">
            <v>137</v>
          </cell>
          <cell r="J245">
            <v>5.4</v>
          </cell>
          <cell r="K245">
            <v>5.4</v>
          </cell>
          <cell r="L245">
            <v>70</v>
          </cell>
          <cell r="M245">
            <v>-999</v>
          </cell>
          <cell r="N245">
            <v>292800</v>
          </cell>
          <cell r="O245">
            <v>24.4</v>
          </cell>
          <cell r="P245">
            <v>1</v>
          </cell>
          <cell r="Q245">
            <v>90</v>
          </cell>
          <cell r="R245">
            <v>0.1</v>
          </cell>
          <cell r="S245">
            <v>1.2031108812496001</v>
          </cell>
          <cell r="T245">
            <v>0.75</v>
          </cell>
          <cell r="U245">
            <v>537.15800000000002</v>
          </cell>
          <cell r="V245">
            <v>0.10221886401155152</v>
          </cell>
          <cell r="W245">
            <v>1.5596408912358584E-2</v>
          </cell>
          <cell r="X245">
            <v>170.18673646106197</v>
          </cell>
          <cell r="Y245">
            <v>166.9971412736042</v>
          </cell>
          <cell r="AB245">
            <v>6.1708422742304925E-2</v>
          </cell>
          <cell r="AC245">
            <v>6.4734998578164643E-2</v>
          </cell>
          <cell r="AD245">
            <v>6.1840685835677105</v>
          </cell>
          <cell r="AE245">
            <v>0.93018861744937664</v>
          </cell>
          <cell r="AF245">
            <v>1.5191354267993393</v>
          </cell>
          <cell r="AG245">
            <v>526.63682475951055</v>
          </cell>
          <cell r="AH245">
            <v>157.27421880901645</v>
          </cell>
          <cell r="AI245">
            <v>3</v>
          </cell>
          <cell r="AJ245">
            <v>164981.02646358582</v>
          </cell>
          <cell r="AK245">
            <v>1255.5744372619765</v>
          </cell>
          <cell r="AL245">
            <v>4.2881640616870782E-2</v>
          </cell>
          <cell r="AM245">
            <v>1255.5744372619765</v>
          </cell>
        </row>
        <row r="246">
          <cell r="B246" t="str">
            <v>HiPGas</v>
          </cell>
          <cell r="C246" t="str">
            <v>Branch</v>
          </cell>
          <cell r="D246" t="str">
            <v>x</v>
          </cell>
          <cell r="E246" t="str">
            <v>B</v>
          </cell>
          <cell r="F246">
            <v>25</v>
          </cell>
          <cell r="G246">
            <v>135</v>
          </cell>
          <cell r="H246">
            <v>25</v>
          </cell>
          <cell r="I246">
            <v>137</v>
          </cell>
          <cell r="J246">
            <v>5.4</v>
          </cell>
          <cell r="K246">
            <v>5.4</v>
          </cell>
          <cell r="L246">
            <v>70</v>
          </cell>
          <cell r="M246">
            <v>166.9971412736042</v>
          </cell>
          <cell r="N246">
            <v>13200.000000000002</v>
          </cell>
          <cell r="O246">
            <v>1.1000000000000001</v>
          </cell>
          <cell r="P246">
            <v>8</v>
          </cell>
          <cell r="Q246">
            <v>52</v>
          </cell>
          <cell r="R246">
            <v>0.1</v>
          </cell>
          <cell r="S246">
            <v>0.5</v>
          </cell>
          <cell r="T246">
            <v>0.75</v>
          </cell>
          <cell r="U246">
            <v>537.15800000000002</v>
          </cell>
          <cell r="V246">
            <v>1.8948098954256018E-2</v>
          </cell>
          <cell r="W246">
            <v>2.8910739936236496E-3</v>
          </cell>
          <cell r="X246">
            <v>151.96580439980431</v>
          </cell>
          <cell r="Y246">
            <v>136.9344675260044</v>
          </cell>
          <cell r="AB246">
            <v>0.30993360580391405</v>
          </cell>
          <cell r="AC246">
            <v>0.31641691043959524</v>
          </cell>
          <cell r="AD246">
            <v>10.590508807326579</v>
          </cell>
          <cell r="AE246">
            <v>1.27021466315447</v>
          </cell>
          <cell r="AF246">
            <v>1.5035720910036146</v>
          </cell>
          <cell r="AG246">
            <v>23.741824067027117</v>
          </cell>
          <cell r="AH246">
            <v>40.840791019810389</v>
          </cell>
          <cell r="AI246">
            <v>4</v>
          </cell>
          <cell r="AJ246">
            <v>18973.106731765485</v>
          </cell>
          <cell r="AK246">
            <v>346.05873445131908</v>
          </cell>
          <cell r="AL246">
            <v>0.26216570791766591</v>
          </cell>
          <cell r="AM246">
            <v>2768.4698756105527</v>
          </cell>
        </row>
        <row r="247">
          <cell r="B247" t="str">
            <v>HiPGas</v>
          </cell>
          <cell r="C247" t="str">
            <v>Branch</v>
          </cell>
          <cell r="D247" t="str">
            <v>x</v>
          </cell>
          <cell r="E247" t="str">
            <v>B</v>
          </cell>
          <cell r="F247">
            <v>25</v>
          </cell>
          <cell r="G247">
            <v>135</v>
          </cell>
          <cell r="H247">
            <v>25</v>
          </cell>
          <cell r="I247">
            <v>137</v>
          </cell>
          <cell r="J247">
            <v>5.4</v>
          </cell>
          <cell r="K247">
            <v>5.4</v>
          </cell>
          <cell r="L247">
            <v>70</v>
          </cell>
          <cell r="M247">
            <v>166.9971412736042</v>
          </cell>
          <cell r="N247">
            <v>31200</v>
          </cell>
          <cell r="O247">
            <v>2.6</v>
          </cell>
          <cell r="P247">
            <v>6</v>
          </cell>
          <cell r="Q247">
            <v>31</v>
          </cell>
          <cell r="R247">
            <v>0.1</v>
          </cell>
          <cell r="S247">
            <v>0.625</v>
          </cell>
          <cell r="T247">
            <v>0.75</v>
          </cell>
          <cell r="U247">
            <v>537.15800000000002</v>
          </cell>
          <cell r="V247">
            <v>1.735404777468106E-2</v>
          </cell>
          <cell r="W247">
            <v>2.6478559314568884E-3</v>
          </cell>
          <cell r="X247">
            <v>160.45335003859176</v>
          </cell>
          <cell r="Y247">
            <v>153.90955880357933</v>
          </cell>
          <cell r="AB247">
            <v>0.13492750712217538</v>
          </cell>
          <cell r="AC247">
            <v>0.22569691778991102</v>
          </cell>
          <cell r="AD247">
            <v>9.3489556404991045</v>
          </cell>
          <cell r="AE247">
            <v>1.1931964375465538</v>
          </cell>
          <cell r="AF247">
            <v>1.5064700118337115</v>
          </cell>
          <cell r="AG247">
            <v>56.117038703882265</v>
          </cell>
          <cell r="AH247">
            <v>64.920237785979054</v>
          </cell>
          <cell r="AI247">
            <v>5</v>
          </cell>
          <cell r="AJ247">
            <v>35488.113040811302</v>
          </cell>
          <cell r="AK247">
            <v>259.95490269076294</v>
          </cell>
          <cell r="AL247">
            <v>8.3318879067552226E-2</v>
          </cell>
          <cell r="AM247">
            <v>1559.7294161445775</v>
          </cell>
        </row>
        <row r="248">
          <cell r="B248" t="str">
            <v>HiPLiq</v>
          </cell>
          <cell r="C248" t="str">
            <v>Branch</v>
          </cell>
          <cell r="D248" t="str">
            <v>x</v>
          </cell>
          <cell r="E248" t="str">
            <v>B</v>
          </cell>
          <cell r="F248">
            <v>25</v>
          </cell>
          <cell r="G248">
            <v>135</v>
          </cell>
          <cell r="H248">
            <v>25</v>
          </cell>
          <cell r="I248">
            <v>137</v>
          </cell>
          <cell r="J248">
            <v>5.4</v>
          </cell>
          <cell r="K248">
            <v>5.4</v>
          </cell>
          <cell r="L248">
            <v>70</v>
          </cell>
          <cell r="M248">
            <v>129.6</v>
          </cell>
          <cell r="N248">
            <v>13200.000000000002</v>
          </cell>
          <cell r="O248">
            <v>1.1000000000000001</v>
          </cell>
          <cell r="P248">
            <v>8</v>
          </cell>
          <cell r="Q248">
            <v>52</v>
          </cell>
          <cell r="R248">
            <v>0.1</v>
          </cell>
          <cell r="S248">
            <v>0.25</v>
          </cell>
          <cell r="T248">
            <v>0.375</v>
          </cell>
          <cell r="U248">
            <v>524.11599999999999</v>
          </cell>
          <cell r="V248">
            <v>0.2467071370211249</v>
          </cell>
          <cell r="W248">
            <v>3.8397997979927823E-2</v>
          </cell>
          <cell r="X248">
            <v>121.17011826590293</v>
          </cell>
          <cell r="Y248">
            <v>112.74023653180586</v>
          </cell>
          <cell r="AB248">
            <v>0.28288193738580758</v>
          </cell>
          <cell r="AC248">
            <v>0.15423419344375489</v>
          </cell>
          <cell r="AD248">
            <v>10.590508807326579</v>
          </cell>
          <cell r="AE248">
            <v>2.3324544614109191</v>
          </cell>
          <cell r="AF248">
            <v>1.6376391039568938</v>
          </cell>
          <cell r="AG248">
            <v>23.741824067027117</v>
          </cell>
          <cell r="AH248">
            <v>36.549595372802578</v>
          </cell>
          <cell r="AI248">
            <v>3</v>
          </cell>
          <cell r="AJ248">
            <v>9299.6535567686715</v>
          </cell>
          <cell r="AK248">
            <v>201.61793969260481</v>
          </cell>
          <cell r="AL248">
            <v>0.15274086340348847</v>
          </cell>
        </row>
        <row r="249">
          <cell r="B249" t="str">
            <v>HiPLiq</v>
          </cell>
          <cell r="C249" t="str">
            <v>Branch</v>
          </cell>
          <cell r="D249" t="str">
            <v>x</v>
          </cell>
          <cell r="E249" t="str">
            <v>B</v>
          </cell>
          <cell r="F249">
            <v>25</v>
          </cell>
          <cell r="G249">
            <v>135</v>
          </cell>
          <cell r="H249">
            <v>25</v>
          </cell>
          <cell r="I249">
            <v>137</v>
          </cell>
          <cell r="J249">
            <v>5.4</v>
          </cell>
          <cell r="K249">
            <v>5.4</v>
          </cell>
          <cell r="L249">
            <v>70</v>
          </cell>
          <cell r="M249">
            <v>129.6</v>
          </cell>
          <cell r="N249">
            <v>31200</v>
          </cell>
          <cell r="O249">
            <v>2.6</v>
          </cell>
          <cell r="P249">
            <v>6</v>
          </cell>
          <cell r="Q249">
            <v>31</v>
          </cell>
          <cell r="R249">
            <v>0.1</v>
          </cell>
          <cell r="S249">
            <v>0.375</v>
          </cell>
          <cell r="T249">
            <v>0.375</v>
          </cell>
          <cell r="U249">
            <v>524.11599999999999</v>
          </cell>
          <cell r="V249">
            <v>6.2482038561294279E-2</v>
          </cell>
          <cell r="W249">
            <v>9.7248309044744019E-3</v>
          </cell>
          <cell r="X249">
            <v>126.88665002502316</v>
          </cell>
          <cell r="Y249">
            <v>124.17330005004632</v>
          </cell>
          <cell r="AB249">
            <v>9.1052012583115238E-2</v>
          </cell>
          <cell r="AC249">
            <v>0.11129381504759348</v>
          </cell>
          <cell r="AD249">
            <v>8.3927796615848838</v>
          </cell>
          <cell r="AE249">
            <v>2.0796397257721613</v>
          </cell>
          <cell r="AF249">
            <v>1.6326411784455668</v>
          </cell>
          <cell r="AG249">
            <v>56.117038703882265</v>
          </cell>
          <cell r="AH249">
            <v>32.878858640902209</v>
          </cell>
          <cell r="AI249">
            <v>3</v>
          </cell>
          <cell r="AJ249">
            <v>14226.684224079612</v>
          </cell>
          <cell r="AK249">
            <v>166.49619704946394</v>
          </cell>
          <cell r="AL249">
            <v>5.3364165720982036E-2</v>
          </cell>
        </row>
        <row r="250">
          <cell r="B250" t="str">
            <v>HiPLiq</v>
          </cell>
          <cell r="C250" t="str">
            <v>Trunk</v>
          </cell>
          <cell r="D250" t="str">
            <v>x</v>
          </cell>
          <cell r="E250" t="str">
            <v>T</v>
          </cell>
          <cell r="F250">
            <v>25</v>
          </cell>
          <cell r="G250">
            <v>135</v>
          </cell>
          <cell r="H250">
            <v>25</v>
          </cell>
          <cell r="I250">
            <v>137</v>
          </cell>
          <cell r="J250">
            <v>5.4</v>
          </cell>
          <cell r="K250">
            <v>5.4</v>
          </cell>
          <cell r="L250">
            <v>70</v>
          </cell>
          <cell r="M250">
            <v>120.04990009264813</v>
          </cell>
          <cell r="N250">
            <v>292800</v>
          </cell>
          <cell r="O250">
            <v>24.4</v>
          </cell>
          <cell r="P250">
            <v>1</v>
          </cell>
          <cell r="Q250">
            <v>90</v>
          </cell>
          <cell r="R250">
            <v>0.1</v>
          </cell>
          <cell r="S250">
            <v>0.75</v>
          </cell>
          <cell r="T250">
            <v>0.5</v>
          </cell>
          <cell r="U250">
            <v>524.11599999999999</v>
          </cell>
          <cell r="V250">
            <v>0.22581357785872747</v>
          </cell>
          <cell r="W250">
            <v>3.514608215701287E-2</v>
          </cell>
          <cell r="X250">
            <v>118.97952279731437</v>
          </cell>
          <cell r="Y250">
            <v>117.90914550198062</v>
          </cell>
          <cell r="AB250">
            <v>4.2772404874030445E-2</v>
          </cell>
          <cell r="AC250">
            <v>3.6342877177757096E-2</v>
          </cell>
          <cell r="AD250">
            <v>6.472878852086458</v>
          </cell>
          <cell r="AE250">
            <v>1.4493165772364973</v>
          </cell>
          <cell r="AF250">
            <v>1.5060176614862684</v>
          </cell>
          <cell r="AG250">
            <v>526.63682475951055</v>
          </cell>
          <cell r="AH250">
            <v>62.282255683658413</v>
          </cell>
          <cell r="AI250">
            <v>2</v>
          </cell>
          <cell r="AJ250">
            <v>56172.58976383711</v>
          </cell>
          <cell r="AK250">
            <v>553.80209854605914</v>
          </cell>
          <cell r="AL250">
            <v>1.8914006097884534E-2</v>
          </cell>
        </row>
        <row r="251">
          <cell r="B251" t="str">
            <v>HiPGas</v>
          </cell>
          <cell r="C251" t="str">
            <v>Trunk</v>
          </cell>
          <cell r="D251" t="str">
            <v>x</v>
          </cell>
          <cell r="E251" t="str">
            <v>T</v>
          </cell>
          <cell r="F251">
            <v>25</v>
          </cell>
          <cell r="G251">
            <v>135</v>
          </cell>
          <cell r="H251">
            <v>25</v>
          </cell>
          <cell r="I251">
            <v>135.01833198283344</v>
          </cell>
          <cell r="J251">
            <v>5.4</v>
          </cell>
          <cell r="K251">
            <v>5.455212055285422</v>
          </cell>
          <cell r="L251">
            <v>70</v>
          </cell>
          <cell r="M251">
            <v>-999</v>
          </cell>
          <cell r="N251">
            <v>292800</v>
          </cell>
          <cell r="O251">
            <v>24.4</v>
          </cell>
          <cell r="P251">
            <v>1</v>
          </cell>
          <cell r="Q251">
            <v>90</v>
          </cell>
          <cell r="R251">
            <v>0.1</v>
          </cell>
          <cell r="S251">
            <v>1.2031108812496001</v>
          </cell>
          <cell r="T251">
            <v>0.75</v>
          </cell>
          <cell r="U251">
            <v>524.23493790462339</v>
          </cell>
          <cell r="V251">
            <v>0.10453311308537111</v>
          </cell>
          <cell r="W251">
            <v>1.6111762189495948E-2</v>
          </cell>
          <cell r="X251">
            <v>164.64535409449238</v>
          </cell>
          <cell r="Y251">
            <v>161.11233862570825</v>
          </cell>
          <cell r="AB251">
            <v>7.1971361604392547E-2</v>
          </cell>
          <cell r="AC251">
            <v>6.9757490779762676E-2</v>
          </cell>
          <cell r="AD251">
            <v>6.1840685835677105</v>
          </cell>
          <cell r="AE251">
            <v>0.93658118665159762</v>
          </cell>
          <cell r="AF251">
            <v>1.5087666744885235</v>
          </cell>
          <cell r="AG251">
            <v>526.34854314470783</v>
          </cell>
          <cell r="AH251">
            <v>161.2277385913896</v>
          </cell>
          <cell r="AI251">
            <v>4</v>
          </cell>
          <cell r="AJ251">
            <v>166758.61246197883</v>
          </cell>
          <cell r="AK251">
            <v>1184.0948045396506</v>
          </cell>
          <cell r="AL251">
            <v>4.0440396329906099E-2</v>
          </cell>
          <cell r="AM251">
            <v>1184.0948045396506</v>
          </cell>
        </row>
        <row r="252">
          <cell r="B252" t="str">
            <v>HiPGas</v>
          </cell>
          <cell r="C252" t="str">
            <v>Branch</v>
          </cell>
          <cell r="D252" t="str">
            <v>x</v>
          </cell>
          <cell r="E252" t="str">
            <v>B</v>
          </cell>
          <cell r="F252">
            <v>25</v>
          </cell>
          <cell r="G252">
            <v>135</v>
          </cell>
          <cell r="H252">
            <v>25</v>
          </cell>
          <cell r="I252">
            <v>135.01833198283344</v>
          </cell>
          <cell r="J252">
            <v>5.4</v>
          </cell>
          <cell r="K252">
            <v>5.455212055285422</v>
          </cell>
          <cell r="L252">
            <v>70</v>
          </cell>
          <cell r="M252">
            <v>161.11233862570825</v>
          </cell>
          <cell r="N252">
            <v>13200.000000000002</v>
          </cell>
          <cell r="O252">
            <v>1.1000000000000001</v>
          </cell>
          <cell r="P252">
            <v>8</v>
          </cell>
          <cell r="Q252">
            <v>52</v>
          </cell>
          <cell r="R252">
            <v>0.1</v>
          </cell>
          <cell r="S252">
            <v>0.5</v>
          </cell>
          <cell r="T252">
            <v>0.75</v>
          </cell>
          <cell r="U252">
            <v>524.23493790462339</v>
          </cell>
          <cell r="V252">
            <v>1.8973530495470958E-2</v>
          </cell>
          <cell r="W252">
            <v>2.9244035905549026E-3</v>
          </cell>
          <cell r="X252">
            <v>147.67503473740624</v>
          </cell>
          <cell r="Y252">
            <v>134.2377308491042</v>
          </cell>
          <cell r="AB252">
            <v>0.29496123337373226</v>
          </cell>
          <cell r="AC252">
            <v>0.30881879704653087</v>
          </cell>
          <cell r="AD252">
            <v>10.590508807326579</v>
          </cell>
          <cell r="AE252">
            <v>1.2796097243669906</v>
          </cell>
          <cell r="AF252">
            <v>1.4925326689334169</v>
          </cell>
          <cell r="AG252">
            <v>23.728827764720439</v>
          </cell>
          <cell r="AH252">
            <v>40.967902220105451</v>
          </cell>
          <cell r="AI252">
            <v>2</v>
          </cell>
          <cell r="AJ252">
            <v>19066.378437473606</v>
          </cell>
          <cell r="AK252">
            <v>328.31128351747998</v>
          </cell>
          <cell r="AL252">
            <v>0.24872066933142417</v>
          </cell>
          <cell r="AM252">
            <v>2626.4902681398398</v>
          </cell>
        </row>
        <row r="253">
          <cell r="B253" t="str">
            <v>HiPGas</v>
          </cell>
          <cell r="C253" t="str">
            <v>Branch</v>
          </cell>
          <cell r="D253" t="str">
            <v>x</v>
          </cell>
          <cell r="E253" t="str">
            <v>B</v>
          </cell>
          <cell r="F253">
            <v>25</v>
          </cell>
          <cell r="G253">
            <v>135</v>
          </cell>
          <cell r="H253">
            <v>25</v>
          </cell>
          <cell r="I253">
            <v>135.01833198283344</v>
          </cell>
          <cell r="J253">
            <v>5.4</v>
          </cell>
          <cell r="K253">
            <v>5.455212055285422</v>
          </cell>
          <cell r="L253">
            <v>70</v>
          </cell>
          <cell r="M253">
            <v>161.11233862570825</v>
          </cell>
          <cell r="N253">
            <v>31200</v>
          </cell>
          <cell r="O253">
            <v>2.6</v>
          </cell>
          <cell r="P253">
            <v>6</v>
          </cell>
          <cell r="Q253">
            <v>31</v>
          </cell>
          <cell r="R253">
            <v>0.1</v>
          </cell>
          <cell r="S253">
            <v>0.625</v>
          </cell>
          <cell r="T253">
            <v>0.75</v>
          </cell>
          <cell r="U253">
            <v>524.23493790462339</v>
          </cell>
          <cell r="V253">
            <v>1.7070986121560969E-2</v>
          </cell>
          <cell r="W253">
            <v>2.6311630890063498E-3</v>
          </cell>
          <cell r="X253">
            <v>155.83092898393511</v>
          </cell>
          <cell r="Y253">
            <v>150.54951934216197</v>
          </cell>
          <cell r="AB253">
            <v>0.11593182046329198</v>
          </cell>
          <cell r="AC253">
            <v>0.21040489670804607</v>
          </cell>
          <cell r="AD253">
            <v>9.3489556404991045</v>
          </cell>
          <cell r="AE253">
            <v>1.2015193311501566</v>
          </cell>
          <cell r="AF253">
            <v>1.496034732683015</v>
          </cell>
          <cell r="AG253">
            <v>56.086320171157396</v>
          </cell>
          <cell r="AH253">
            <v>63.899323098058581</v>
          </cell>
          <cell r="AI253">
            <v>4</v>
          </cell>
          <cell r="AJ253">
            <v>35495.494189348028</v>
          </cell>
          <cell r="AK253">
            <v>246.94981383650767</v>
          </cell>
          <cell r="AL253">
            <v>7.9150581357855021E-2</v>
          </cell>
          <cell r="AM253">
            <v>1481.698883019046</v>
          </cell>
        </row>
        <row r="254">
          <cell r="B254" t="str">
            <v>HiPLiq</v>
          </cell>
          <cell r="C254" t="str">
            <v>Branch</v>
          </cell>
          <cell r="D254" t="str">
            <v>x</v>
          </cell>
          <cell r="E254" t="str">
            <v>B</v>
          </cell>
          <cell r="F254">
            <v>25</v>
          </cell>
          <cell r="G254">
            <v>135</v>
          </cell>
          <cell r="H254">
            <v>25</v>
          </cell>
          <cell r="I254">
            <v>135.01833198283344</v>
          </cell>
          <cell r="J254">
            <v>5.4</v>
          </cell>
          <cell r="K254">
            <v>5.455212055285422</v>
          </cell>
          <cell r="L254">
            <v>70</v>
          </cell>
          <cell r="M254">
            <v>129.54478794471459</v>
          </cell>
          <cell r="N254">
            <v>13200.000000000002</v>
          </cell>
          <cell r="O254">
            <v>1.1000000000000001</v>
          </cell>
          <cell r="P254">
            <v>8</v>
          </cell>
          <cell r="Q254">
            <v>52</v>
          </cell>
          <cell r="R254">
            <v>0.1</v>
          </cell>
          <cell r="S254">
            <v>0.25</v>
          </cell>
          <cell r="T254">
            <v>0.375</v>
          </cell>
          <cell r="U254">
            <v>524.11599999999999</v>
          </cell>
          <cell r="V254">
            <v>0.24644249743006233</v>
          </cell>
          <cell r="W254">
            <v>3.8356808938516451E-2</v>
          </cell>
          <cell r="X254">
            <v>121.11393678975702</v>
          </cell>
          <cell r="Y254">
            <v>112.68308563479944</v>
          </cell>
          <cell r="AB254">
            <v>0.28317679669244422</v>
          </cell>
          <cell r="AC254">
            <v>0.15435249304047494</v>
          </cell>
          <cell r="AD254">
            <v>10.590508807326579</v>
          </cell>
          <cell r="AE254">
            <v>2.3327048274396178</v>
          </cell>
          <cell r="AF254">
            <v>1.6374633383846378</v>
          </cell>
          <cell r="AG254">
            <v>23.728827764720439</v>
          </cell>
          <cell r="AH254">
            <v>36.518865684541922</v>
          </cell>
          <cell r="AI254">
            <v>3</v>
          </cell>
          <cell r="AJ254">
            <v>9289.0128312164798</v>
          </cell>
          <cell r="AK254">
            <v>201.38636458503561</v>
          </cell>
          <cell r="AL254">
            <v>0.15256542771593604</v>
          </cell>
        </row>
        <row r="255">
          <cell r="B255" t="str">
            <v>HiPLiq</v>
          </cell>
          <cell r="C255" t="str">
            <v>Branch</v>
          </cell>
          <cell r="D255" t="str">
            <v>x</v>
          </cell>
          <cell r="E255" t="str">
            <v>B</v>
          </cell>
          <cell r="F255">
            <v>25</v>
          </cell>
          <cell r="G255">
            <v>135</v>
          </cell>
          <cell r="H255">
            <v>25</v>
          </cell>
          <cell r="I255">
            <v>135.01833198283344</v>
          </cell>
          <cell r="J255">
            <v>5.4</v>
          </cell>
          <cell r="K255">
            <v>5.455212055285422</v>
          </cell>
          <cell r="L255">
            <v>70</v>
          </cell>
          <cell r="M255">
            <v>129.54478794471459</v>
          </cell>
          <cell r="N255">
            <v>31200</v>
          </cell>
          <cell r="O255">
            <v>2.6</v>
          </cell>
          <cell r="P255">
            <v>6</v>
          </cell>
          <cell r="Q255">
            <v>31</v>
          </cell>
          <cell r="R255">
            <v>0.1</v>
          </cell>
          <cell r="S255">
            <v>0.375</v>
          </cell>
          <cell r="T255">
            <v>0.375</v>
          </cell>
          <cell r="U255">
            <v>524.11599999999999</v>
          </cell>
          <cell r="V255">
            <v>6.2411443560969289E-2</v>
          </cell>
          <cell r="W255">
            <v>9.7138433557972803E-3</v>
          </cell>
          <cell r="X255">
            <v>126.82998040913722</v>
          </cell>
          <cell r="Y255">
            <v>124.11517287355987</v>
          </cell>
          <cell r="AB255">
            <v>9.1185396045006306E-2</v>
          </cell>
          <cell r="AC255">
            <v>0.11139252144646686</v>
          </cell>
          <cell r="AD255">
            <v>8.3927796615848838</v>
          </cell>
          <cell r="AE255">
            <v>2.0798685292682637</v>
          </cell>
          <cell r="AF255">
            <v>1.6324615738194801</v>
          </cell>
          <cell r="AG255">
            <v>56.086320171157396</v>
          </cell>
          <cell r="AH255">
            <v>32.849248781499362</v>
          </cell>
          <cell r="AI255">
            <v>3</v>
          </cell>
          <cell r="AJ255">
            <v>14209.227082768384</v>
          </cell>
          <cell r="AK255">
            <v>166.32480092074655</v>
          </cell>
          <cell r="AL255">
            <v>5.3309231064341843E-2</v>
          </cell>
        </row>
        <row r="256">
          <cell r="B256" t="str">
            <v>HiPLiq</v>
          </cell>
          <cell r="C256" t="str">
            <v>Trunk</v>
          </cell>
          <cell r="D256" t="str">
            <v>x</v>
          </cell>
          <cell r="E256" t="str">
            <v>T</v>
          </cell>
          <cell r="F256">
            <v>25</v>
          </cell>
          <cell r="G256">
            <v>135</v>
          </cell>
          <cell r="H256">
            <v>25</v>
          </cell>
          <cell r="I256">
            <v>135.01833198283344</v>
          </cell>
          <cell r="J256">
            <v>5.4</v>
          </cell>
          <cell r="K256">
            <v>5.455212055285422</v>
          </cell>
          <cell r="L256">
            <v>70</v>
          </cell>
          <cell r="M256">
            <v>119.99212501695777</v>
          </cell>
          <cell r="N256">
            <v>292800</v>
          </cell>
          <cell r="O256">
            <v>24.4</v>
          </cell>
          <cell r="P256">
            <v>1</v>
          </cell>
          <cell r="Q256">
            <v>90</v>
          </cell>
          <cell r="R256">
            <v>0.1</v>
          </cell>
          <cell r="S256">
            <v>0.75</v>
          </cell>
          <cell r="T256">
            <v>0.5</v>
          </cell>
          <cell r="U256">
            <v>524.11599999999999</v>
          </cell>
          <cell r="V256">
            <v>0.22556034228022301</v>
          </cell>
          <cell r="W256">
            <v>3.5106668059171398E-2</v>
          </cell>
          <cell r="X256">
            <v>118.92187276855125</v>
          </cell>
          <cell r="Y256">
            <v>117.85162052014475</v>
          </cell>
          <cell r="AB256">
            <v>4.2816833573026569E-2</v>
          </cell>
          <cell r="AC256">
            <v>3.636856172230217E-2</v>
          </cell>
          <cell r="AD256">
            <v>6.472878852086458</v>
          </cell>
          <cell r="AE256">
            <v>1.4495025491464419</v>
          </cell>
          <cell r="AF256">
            <v>1.5058244386588355</v>
          </cell>
          <cell r="AG256">
            <v>526.34854314470783</v>
          </cell>
          <cell r="AH256">
            <v>62.231594941110437</v>
          </cell>
          <cell r="AI256">
            <v>2</v>
          </cell>
          <cell r="AJ256">
            <v>56109.391968328178</v>
          </cell>
          <cell r="AK256">
            <v>553.13536300652618</v>
          </cell>
          <cell r="AL256">
            <v>1.8891235075359499E-2</v>
          </cell>
        </row>
        <row r="257">
          <cell r="B257" t="str">
            <v>25_135_0.1</v>
          </cell>
          <cell r="F257">
            <v>25</v>
          </cell>
          <cell r="G257">
            <v>135</v>
          </cell>
          <cell r="R257">
            <v>0.1</v>
          </cell>
          <cell r="W257">
            <v>1.8848684147913252E-2</v>
          </cell>
          <cell r="AM257">
            <v>5292.2839556985364</v>
          </cell>
          <cell r="AN257">
            <v>1.8074740285855657E-2</v>
          </cell>
        </row>
        <row r="258">
          <cell r="W258">
            <v>1.6883745389687683</v>
          </cell>
          <cell r="AM258">
            <v>5123.4070078477253</v>
          </cell>
          <cell r="AN258">
            <v>1.7497974753578296E-2</v>
          </cell>
        </row>
        <row r="259">
          <cell r="B259" t="str">
            <v>HiPGas</v>
          </cell>
          <cell r="C259" t="str">
            <v>Trunk</v>
          </cell>
          <cell r="D259" t="str">
            <v>x</v>
          </cell>
          <cell r="E259" t="str">
            <v>T</v>
          </cell>
          <cell r="F259">
            <v>25</v>
          </cell>
          <cell r="G259">
            <v>110</v>
          </cell>
          <cell r="H259">
            <v>25</v>
          </cell>
          <cell r="I259">
            <v>112</v>
          </cell>
          <cell r="J259">
            <v>5.4</v>
          </cell>
          <cell r="K259">
            <v>5.4</v>
          </cell>
          <cell r="L259">
            <v>70</v>
          </cell>
          <cell r="M259">
            <v>-999</v>
          </cell>
          <cell r="N259">
            <v>292800</v>
          </cell>
          <cell r="O259">
            <v>24.4</v>
          </cell>
          <cell r="P259">
            <v>1</v>
          </cell>
          <cell r="Q259">
            <v>90</v>
          </cell>
          <cell r="R259">
            <v>1</v>
          </cell>
          <cell r="S259">
            <v>1.2031108812496001</v>
          </cell>
          <cell r="T259">
            <v>0.75</v>
          </cell>
          <cell r="U259">
            <v>391.30099999999999</v>
          </cell>
          <cell r="V259">
            <v>7.6641312547979474</v>
          </cell>
          <cell r="W259">
            <v>1.5040765174467481</v>
          </cell>
          <cell r="X259">
            <v>151.02812297749477</v>
          </cell>
          <cell r="Y259">
            <v>150.65790626227022</v>
          </cell>
          <cell r="AB259">
            <v>9.0964193280139716E-3</v>
          </cell>
          <cell r="AC259">
            <v>1.3629584856370848E-2</v>
          </cell>
          <cell r="AD259">
            <v>6.1840685835677105</v>
          </cell>
          <cell r="AE259">
            <v>0.95605629358768651</v>
          </cell>
          <cell r="AF259">
            <v>1.4780327182096444</v>
          </cell>
          <cell r="AG259">
            <v>4347.2848510723661</v>
          </cell>
          <cell r="AH259">
            <v>1914.1667916316601</v>
          </cell>
          <cell r="AI259">
            <v>3</v>
          </cell>
          <cell r="AJ259">
            <v>1480018.1475231899</v>
          </cell>
          <cell r="AK259">
            <v>1019.3920354575343</v>
          </cell>
          <cell r="AL259">
            <v>3.481530175742945E-3</v>
          </cell>
          <cell r="AM259">
            <v>1019.3920354575343</v>
          </cell>
        </row>
        <row r="260">
          <cell r="B260" t="str">
            <v>HiPGas</v>
          </cell>
          <cell r="C260" t="str">
            <v>Branch</v>
          </cell>
          <cell r="D260" t="str">
            <v>x</v>
          </cell>
          <cell r="E260" t="str">
            <v>B</v>
          </cell>
          <cell r="F260">
            <v>25</v>
          </cell>
          <cell r="G260">
            <v>110</v>
          </cell>
          <cell r="H260">
            <v>25</v>
          </cell>
          <cell r="I260">
            <v>112</v>
          </cell>
          <cell r="J260">
            <v>5.4</v>
          </cell>
          <cell r="K260">
            <v>5.4</v>
          </cell>
          <cell r="L260">
            <v>70</v>
          </cell>
          <cell r="M260">
            <v>150.65790626227022</v>
          </cell>
          <cell r="N260">
            <v>13200.000000000002</v>
          </cell>
          <cell r="O260">
            <v>1.1000000000000001</v>
          </cell>
          <cell r="P260">
            <v>8</v>
          </cell>
          <cell r="Q260">
            <v>52</v>
          </cell>
          <cell r="R260">
            <v>1</v>
          </cell>
          <cell r="S260">
            <v>0.5</v>
          </cell>
          <cell r="T260">
            <v>0.75</v>
          </cell>
          <cell r="U260">
            <v>391.30099999999999</v>
          </cell>
          <cell r="V260">
            <v>1.3457246457725434</v>
          </cell>
          <cell r="W260">
            <v>0.26319668409398389</v>
          </cell>
          <cell r="X260">
            <v>148.00149007497734</v>
          </cell>
          <cell r="Y260">
            <v>145.34507388768446</v>
          </cell>
          <cell r="AB260">
            <v>6.5868711708314653E-2</v>
          </cell>
          <cell r="AC260">
            <v>7.512064257921662E-2</v>
          </cell>
          <cell r="AD260">
            <v>10.590508807326579</v>
          </cell>
          <cell r="AE260">
            <v>1.2936039279988649</v>
          </cell>
          <cell r="AF260">
            <v>1.4763864547451298</v>
          </cell>
          <cell r="AG260">
            <v>195.98415312211492</v>
          </cell>
          <cell r="AH260">
            <v>561.0420150022868</v>
          </cell>
          <cell r="AI260">
            <v>3</v>
          </cell>
          <cell r="AJ260">
            <v>172695.51514200532</v>
          </cell>
          <cell r="AK260">
            <v>339.02749272551114</v>
          </cell>
          <cell r="AL260">
            <v>2.5683900964053871E-2</v>
          </cell>
          <cell r="AM260">
            <v>2712.2199418040891</v>
          </cell>
        </row>
        <row r="261">
          <cell r="B261" t="str">
            <v>HiPGas</v>
          </cell>
          <cell r="C261" t="str">
            <v>Branch</v>
          </cell>
          <cell r="D261" t="str">
            <v>x</v>
          </cell>
          <cell r="E261" t="str">
            <v>B</v>
          </cell>
          <cell r="F261">
            <v>25</v>
          </cell>
          <cell r="G261">
            <v>110</v>
          </cell>
          <cell r="H261">
            <v>25</v>
          </cell>
          <cell r="I261">
            <v>112</v>
          </cell>
          <cell r="J261">
            <v>5.4</v>
          </cell>
          <cell r="K261">
            <v>5.4</v>
          </cell>
          <cell r="L261">
            <v>70</v>
          </cell>
          <cell r="M261">
            <v>150.65790626227022</v>
          </cell>
          <cell r="N261">
            <v>31200</v>
          </cell>
          <cell r="O261">
            <v>2.6</v>
          </cell>
          <cell r="P261">
            <v>6</v>
          </cell>
          <cell r="Q261">
            <v>31</v>
          </cell>
          <cell r="R261">
            <v>1</v>
          </cell>
          <cell r="S261">
            <v>0.625</v>
          </cell>
          <cell r="T261">
            <v>0.75</v>
          </cell>
          <cell r="U261">
            <v>391.30099999999999</v>
          </cell>
          <cell r="V261">
            <v>1.1810801379785194</v>
          </cell>
          <cell r="W261">
            <v>0.23099552864825057</v>
          </cell>
          <cell r="X261">
            <v>149.87631959212456</v>
          </cell>
          <cell r="Y261">
            <v>149.09473292197893</v>
          </cell>
          <cell r="AB261">
            <v>1.9380286604618879E-2</v>
          </cell>
          <cell r="AC261">
            <v>4.6226037287808025E-2</v>
          </cell>
          <cell r="AD261">
            <v>9.3489556404991045</v>
          </cell>
          <cell r="AE261">
            <v>1.2167814066142681</v>
          </cell>
          <cell r="AF261">
            <v>1.4772699858985678</v>
          </cell>
          <cell r="AG261">
            <v>463.23527101590793</v>
          </cell>
          <cell r="AH261">
            <v>813.80678096162274</v>
          </cell>
          <cell r="AI261">
            <v>2</v>
          </cell>
          <cell r="AJ261">
            <v>317882.96661886934</v>
          </cell>
          <cell r="AK261">
            <v>233.32976739826765</v>
          </cell>
          <cell r="AL261">
            <v>7.4785181858419121E-3</v>
          </cell>
          <cell r="AM261">
            <v>1399.9786043896058</v>
          </cell>
        </row>
        <row r="262">
          <cell r="B262" t="str">
            <v>HiPLiq</v>
          </cell>
          <cell r="C262" t="str">
            <v>Branch</v>
          </cell>
          <cell r="D262" t="str">
            <v>x</v>
          </cell>
          <cell r="E262" t="str">
            <v>B</v>
          </cell>
          <cell r="F262">
            <v>25</v>
          </cell>
          <cell r="G262">
            <v>110</v>
          </cell>
          <cell r="H262">
            <v>25</v>
          </cell>
          <cell r="I262">
            <v>112</v>
          </cell>
          <cell r="J262">
            <v>5.4</v>
          </cell>
          <cell r="K262">
            <v>5.4</v>
          </cell>
          <cell r="L262">
            <v>70</v>
          </cell>
          <cell r="M262">
            <v>104.6</v>
          </cell>
          <cell r="N262">
            <v>13200.000000000002</v>
          </cell>
          <cell r="O262">
            <v>1.1000000000000001</v>
          </cell>
          <cell r="P262">
            <v>8</v>
          </cell>
          <cell r="Q262">
            <v>52</v>
          </cell>
          <cell r="R262">
            <v>1</v>
          </cell>
          <cell r="S262">
            <v>0.25</v>
          </cell>
          <cell r="T262">
            <v>0.375</v>
          </cell>
          <cell r="U262">
            <v>381.12700000000001</v>
          </cell>
          <cell r="V262">
            <v>9.8781864147202612</v>
          </cell>
          <cell r="W262">
            <v>1.9810897832534096</v>
          </cell>
          <cell r="X262">
            <v>103.85284694334342</v>
          </cell>
          <cell r="Y262">
            <v>103.10569388668685</v>
          </cell>
          <cell r="AB262">
            <v>4.3188037957027081E-2</v>
          </cell>
          <cell r="AC262">
            <v>3.0038189075964616E-2</v>
          </cell>
          <cell r="AD262">
            <v>10.590508807326579</v>
          </cell>
          <cell r="AE262">
            <v>2.4725158154358744</v>
          </cell>
          <cell r="AF262">
            <v>1.5448712644662566</v>
          </cell>
          <cell r="AG262">
            <v>195.98415312211492</v>
          </cell>
          <cell r="AH262">
            <v>285.1346538616574</v>
          </cell>
          <cell r="AI262">
            <v>3</v>
          </cell>
          <cell r="AJ262">
            <v>67550.559051041695</v>
          </cell>
          <cell r="AK262">
            <v>134.42707793971184</v>
          </cell>
          <cell r="AL262">
            <v>1.0183869540887259E-2</v>
          </cell>
        </row>
        <row r="263">
          <cell r="B263" t="str">
            <v>HiPLiq</v>
          </cell>
          <cell r="C263" t="str">
            <v>Branch</v>
          </cell>
          <cell r="D263" t="str">
            <v>x</v>
          </cell>
          <cell r="E263" t="str">
            <v>B</v>
          </cell>
          <cell r="F263">
            <v>25</v>
          </cell>
          <cell r="G263">
            <v>110</v>
          </cell>
          <cell r="H263">
            <v>25</v>
          </cell>
          <cell r="I263">
            <v>112</v>
          </cell>
          <cell r="J263">
            <v>5.4</v>
          </cell>
          <cell r="K263">
            <v>5.4</v>
          </cell>
          <cell r="L263">
            <v>70</v>
          </cell>
          <cell r="M263">
            <v>104.6</v>
          </cell>
          <cell r="N263">
            <v>31200</v>
          </cell>
          <cell r="O263">
            <v>2.6</v>
          </cell>
          <cell r="P263">
            <v>6</v>
          </cell>
          <cell r="Q263">
            <v>31</v>
          </cell>
          <cell r="R263">
            <v>1</v>
          </cell>
          <cell r="S263">
            <v>0.375</v>
          </cell>
          <cell r="T263">
            <v>0.375</v>
          </cell>
          <cell r="U263">
            <v>381.12700000000001</v>
          </cell>
          <cell r="V263">
            <v>2.526992966314364</v>
          </cell>
          <cell r="W263">
            <v>0.50428915711721345</v>
          </cell>
          <cell r="X263">
            <v>104.36473402239071</v>
          </cell>
          <cell r="Y263">
            <v>104.1294680447814</v>
          </cell>
          <cell r="AB263">
            <v>1.3599189457184635E-2</v>
          </cell>
          <cell r="AC263">
            <v>2.246720976678291E-2</v>
          </cell>
          <cell r="AD263">
            <v>8.3927796615848838</v>
          </cell>
          <cell r="AE263">
            <v>2.2078085476085016</v>
          </cell>
          <cell r="AF263">
            <v>1.5378622645087012</v>
          </cell>
          <cell r="AG263">
            <v>463.23527101590793</v>
          </cell>
          <cell r="AH263">
            <v>248.844334860202</v>
          </cell>
          <cell r="AI263">
            <v>3</v>
          </cell>
          <cell r="AJ263">
            <v>97318.706760949251</v>
          </cell>
          <cell r="AK263">
            <v>100.2809520361378</v>
          </cell>
          <cell r="AL263">
            <v>3.2141330780813401E-3</v>
          </cell>
        </row>
        <row r="264">
          <cell r="B264" t="str">
            <v>HiPLiq</v>
          </cell>
          <cell r="C264" t="str">
            <v>Trunk</v>
          </cell>
          <cell r="D264" t="str">
            <v>x</v>
          </cell>
          <cell r="E264" t="str">
            <v>T</v>
          </cell>
          <cell r="F264">
            <v>25</v>
          </cell>
          <cell r="G264">
            <v>110</v>
          </cell>
          <cell r="H264">
            <v>25</v>
          </cell>
          <cell r="I264">
            <v>112</v>
          </cell>
          <cell r="J264">
            <v>5.4</v>
          </cell>
          <cell r="K264">
            <v>5.4</v>
          </cell>
          <cell r="L264">
            <v>70</v>
          </cell>
          <cell r="M264">
            <v>103.76023802055059</v>
          </cell>
          <cell r="N264">
            <v>292800</v>
          </cell>
          <cell r="O264">
            <v>24.4</v>
          </cell>
          <cell r="P264">
            <v>1</v>
          </cell>
          <cell r="Q264">
            <v>90</v>
          </cell>
          <cell r="R264">
            <v>1</v>
          </cell>
          <cell r="S264">
            <v>0.75</v>
          </cell>
          <cell r="T264">
            <v>0.5</v>
          </cell>
          <cell r="U264">
            <v>381.12700000000001</v>
          </cell>
          <cell r="V264">
            <v>10.273272081023025</v>
          </cell>
          <cell r="W264">
            <v>2.061358875972104</v>
          </cell>
          <cell r="X264">
            <v>103.66510525913534</v>
          </cell>
          <cell r="Y264">
            <v>103.5699724977201</v>
          </cell>
          <cell r="AB264">
            <v>5.6357873636635469E-3</v>
          </cell>
          <cell r="AC264">
            <v>6.9993853209979412E-3</v>
          </cell>
          <cell r="AD264">
            <v>6.472878852086458</v>
          </cell>
          <cell r="AE264">
            <v>1.5108677601279914</v>
          </cell>
          <cell r="AF264">
            <v>1.4446640665746204</v>
          </cell>
          <cell r="AG264">
            <v>4347.2848510723661</v>
          </cell>
          <cell r="AH264">
            <v>490.93955207631012</v>
          </cell>
          <cell r="AI264">
            <v>2</v>
          </cell>
          <cell r="AJ264">
            <v>416887.97946951858</v>
          </cell>
          <cell r="AK264">
            <v>379.17003109510779</v>
          </cell>
          <cell r="AL264">
            <v>1.2949796143958598E-3</v>
          </cell>
        </row>
        <row r="265">
          <cell r="B265" t="str">
            <v>HiPGas</v>
          </cell>
          <cell r="C265" t="str">
            <v>Trunk</v>
          </cell>
          <cell r="D265" t="str">
            <v>x</v>
          </cell>
          <cell r="E265" t="str">
            <v>T</v>
          </cell>
          <cell r="F265">
            <v>25</v>
          </cell>
          <cell r="G265">
            <v>110</v>
          </cell>
          <cell r="H265">
            <v>25</v>
          </cell>
          <cell r="I265">
            <v>111.74668557756723</v>
          </cell>
          <cell r="J265">
            <v>5.4</v>
          </cell>
          <cell r="K265">
            <v>8.498264652351553</v>
          </cell>
          <cell r="L265">
            <v>70</v>
          </cell>
          <cell r="M265">
            <v>-999</v>
          </cell>
          <cell r="N265">
            <v>292800</v>
          </cell>
          <cell r="O265">
            <v>24.4</v>
          </cell>
          <cell r="P265">
            <v>1</v>
          </cell>
          <cell r="Q265">
            <v>90</v>
          </cell>
          <cell r="R265">
            <v>1</v>
          </cell>
          <cell r="S265">
            <v>1.2031108812496001</v>
          </cell>
          <cell r="T265">
            <v>0.75</v>
          </cell>
          <cell r="U265">
            <v>390.00580335810128</v>
          </cell>
          <cell r="V265">
            <v>7.3967672582068937</v>
          </cell>
          <cell r="W265">
            <v>1.4538509401646706</v>
          </cell>
          <cell r="X265">
            <v>150.95124418039376</v>
          </cell>
          <cell r="Y265">
            <v>150.57295611745934</v>
          </cell>
          <cell r="AB265">
            <v>9.3026002363474358E-3</v>
          </cell>
          <cell r="AC265">
            <v>1.3873555048674111E-2</v>
          </cell>
          <cell r="AD265">
            <v>6.1840685835677105</v>
          </cell>
          <cell r="AE265">
            <v>0.95615331397703385</v>
          </cell>
          <cell r="AF265">
            <v>1.47788274298319</v>
          </cell>
          <cell r="AG265">
            <v>4258.5399654569765</v>
          </cell>
          <cell r="AH265">
            <v>1882.6058188875545</v>
          </cell>
          <cell r="AI265">
            <v>3</v>
          </cell>
          <cell r="AJ265">
            <v>1450680.0891149559</v>
          </cell>
          <cell r="AK265">
            <v>1018.3759766128921</v>
          </cell>
          <cell r="AL265">
            <v>3.4780600294156152E-3</v>
          </cell>
          <cell r="AM265">
            <v>1018.3759766128921</v>
          </cell>
        </row>
        <row r="266">
          <cell r="B266" t="str">
            <v>HiPGas</v>
          </cell>
          <cell r="C266" t="str">
            <v>Branch</v>
          </cell>
          <cell r="D266" t="str">
            <v>x</v>
          </cell>
          <cell r="E266" t="str">
            <v>B</v>
          </cell>
          <cell r="F266">
            <v>25</v>
          </cell>
          <cell r="G266">
            <v>110</v>
          </cell>
          <cell r="H266">
            <v>25</v>
          </cell>
          <cell r="I266">
            <v>111.74668557756723</v>
          </cell>
          <cell r="J266">
            <v>5.4</v>
          </cell>
          <cell r="K266">
            <v>8.498264652351553</v>
          </cell>
          <cell r="L266">
            <v>70</v>
          </cell>
          <cell r="M266">
            <v>150.57295611745934</v>
          </cell>
          <cell r="N266">
            <v>13200.000000000002</v>
          </cell>
          <cell r="O266">
            <v>1.1000000000000001</v>
          </cell>
          <cell r="P266">
            <v>8</v>
          </cell>
          <cell r="Q266">
            <v>52</v>
          </cell>
          <cell r="R266">
            <v>1</v>
          </cell>
          <cell r="S266">
            <v>0.5</v>
          </cell>
          <cell r="T266">
            <v>0.75</v>
          </cell>
          <cell r="U266">
            <v>390.00580335810128</v>
          </cell>
          <cell r="V266">
            <v>1.3011124760422832</v>
          </cell>
          <cell r="W266">
            <v>0.25447144064976612</v>
          </cell>
          <cell r="X266">
            <v>147.8615722891723</v>
          </cell>
          <cell r="Y266">
            <v>145.15018846088526</v>
          </cell>
          <cell r="AB266">
            <v>6.7302577910493544E-2</v>
          </cell>
          <cell r="AC266">
            <v>7.6465684312570129E-2</v>
          </cell>
          <cell r="AD266">
            <v>10.590508807326579</v>
          </cell>
          <cell r="AE266">
            <v>1.29376873223308</v>
          </cell>
          <cell r="AF266">
            <v>1.4761983881046108</v>
          </cell>
          <cell r="AG266">
            <v>191.98335909847029</v>
          </cell>
          <cell r="AH266">
            <v>551.81572522622662</v>
          </cell>
          <cell r="AI266">
            <v>3</v>
          </cell>
          <cell r="AJ266">
            <v>169290.67324533535</v>
          </cell>
          <cell r="AK266">
            <v>338.37066475211026</v>
          </cell>
          <cell r="AL266">
            <v>2.5634141269099259E-2</v>
          </cell>
          <cell r="AM266">
            <v>2706.9653180168821</v>
          </cell>
        </row>
        <row r="267">
          <cell r="B267" t="str">
            <v>HiPGas</v>
          </cell>
          <cell r="C267" t="str">
            <v>Branch</v>
          </cell>
          <cell r="D267" t="str">
            <v>x</v>
          </cell>
          <cell r="E267" t="str">
            <v>B</v>
          </cell>
          <cell r="F267">
            <v>25</v>
          </cell>
          <cell r="G267">
            <v>110</v>
          </cell>
          <cell r="H267">
            <v>25</v>
          </cell>
          <cell r="I267">
            <v>111.74668557756723</v>
          </cell>
          <cell r="J267">
            <v>5.4</v>
          </cell>
          <cell r="K267">
            <v>8.498264652351553</v>
          </cell>
          <cell r="L267">
            <v>70</v>
          </cell>
          <cell r="M267">
            <v>150.57295611745934</v>
          </cell>
          <cell r="N267">
            <v>31200</v>
          </cell>
          <cell r="O267">
            <v>2.6</v>
          </cell>
          <cell r="P267">
            <v>6</v>
          </cell>
          <cell r="Q267">
            <v>31</v>
          </cell>
          <cell r="R267">
            <v>1</v>
          </cell>
          <cell r="S267">
            <v>0.625</v>
          </cell>
          <cell r="T267">
            <v>0.75</v>
          </cell>
          <cell r="U267">
            <v>390.00580335810128</v>
          </cell>
          <cell r="V267">
            <v>1.1415844699712334</v>
          </cell>
          <cell r="W267">
            <v>0.22327097007064367</v>
          </cell>
          <cell r="X267">
            <v>149.77466192101366</v>
          </cell>
          <cell r="Y267">
            <v>148.97636772456801</v>
          </cell>
          <cell r="AB267">
            <v>1.9815437707955463E-2</v>
          </cell>
          <cell r="AC267">
            <v>4.7054604581430216E-2</v>
          </cell>
          <cell r="AD267">
            <v>9.3489556404991045</v>
          </cell>
          <cell r="AE267">
            <v>1.2169328245249287</v>
          </cell>
          <cell r="AF267">
            <v>1.4770861753132682</v>
          </cell>
          <cell r="AG267">
            <v>453.77884877820247</v>
          </cell>
          <cell r="AH267">
            <v>800.5396518284432</v>
          </cell>
          <cell r="AI267">
            <v>2</v>
          </cell>
          <cell r="AJ267">
            <v>311598.70328546647</v>
          </cell>
          <cell r="AK267">
            <v>233.01095220299189</v>
          </cell>
          <cell r="AL267">
            <v>7.4682997500958937E-3</v>
          </cell>
          <cell r="AM267">
            <v>1398.0657132179513</v>
          </cell>
        </row>
        <row r="268">
          <cell r="B268" t="str">
            <v>HiPLiq</v>
          </cell>
          <cell r="C268" t="str">
            <v>Branch</v>
          </cell>
          <cell r="D268" t="str">
            <v>x</v>
          </cell>
          <cell r="E268" t="str">
            <v>B</v>
          </cell>
          <cell r="F268">
            <v>25</v>
          </cell>
          <cell r="G268">
            <v>110</v>
          </cell>
          <cell r="H268">
            <v>25</v>
          </cell>
          <cell r="I268">
            <v>111.74668557756723</v>
          </cell>
          <cell r="J268">
            <v>5.4</v>
          </cell>
          <cell r="K268">
            <v>8.498264652351553</v>
          </cell>
          <cell r="L268">
            <v>70</v>
          </cell>
          <cell r="M268">
            <v>101.50173534764845</v>
          </cell>
          <cell r="N268">
            <v>13200.000000000002</v>
          </cell>
          <cell r="O268">
            <v>1.1000000000000001</v>
          </cell>
          <cell r="P268">
            <v>8</v>
          </cell>
          <cell r="Q268">
            <v>52</v>
          </cell>
          <cell r="R268">
            <v>1</v>
          </cell>
          <cell r="S268">
            <v>0.25</v>
          </cell>
          <cell r="T268">
            <v>0.375</v>
          </cell>
          <cell r="U268">
            <v>381.12700000000001</v>
          </cell>
          <cell r="V268">
            <v>9.4618529567259184</v>
          </cell>
          <cell r="W268">
            <v>1.8971685056895495</v>
          </cell>
          <cell r="X268">
            <v>100.79369312101588</v>
          </cell>
          <cell r="Y268">
            <v>100.08565089438331</v>
          </cell>
          <cell r="AB268">
            <v>4.495258555242887E-2</v>
          </cell>
          <cell r="AC268">
            <v>3.08908682609365E-2</v>
          </cell>
          <cell r="AD268">
            <v>10.590508807326579</v>
          </cell>
          <cell r="AE268">
            <v>2.4965053701910214</v>
          </cell>
          <cell r="AF268">
            <v>1.5300262037541579</v>
          </cell>
          <cell r="AG268">
            <v>191.98335909847029</v>
          </cell>
          <cell r="AH268">
            <v>275.99850143246454</v>
          </cell>
          <cell r="AI268">
            <v>3</v>
          </cell>
          <cell r="AJ268">
            <v>64329.282552038669</v>
          </cell>
          <cell r="AK268">
            <v>122.04615057464659</v>
          </cell>
          <cell r="AL268">
            <v>9.2459204980792856E-3</v>
          </cell>
        </row>
        <row r="269">
          <cell r="B269" t="str">
            <v>HiPLiq</v>
          </cell>
          <cell r="C269" t="str">
            <v>Branch</v>
          </cell>
          <cell r="D269" t="str">
            <v>x</v>
          </cell>
          <cell r="E269" t="str">
            <v>B</v>
          </cell>
          <cell r="F269">
            <v>25</v>
          </cell>
          <cell r="G269">
            <v>110</v>
          </cell>
          <cell r="H269">
            <v>25</v>
          </cell>
          <cell r="I269">
            <v>111.74668557756723</v>
          </cell>
          <cell r="J269">
            <v>5.4</v>
          </cell>
          <cell r="K269">
            <v>8.498264652351553</v>
          </cell>
          <cell r="L269">
            <v>70</v>
          </cell>
          <cell r="M269">
            <v>101.50173534764845</v>
          </cell>
          <cell r="N269">
            <v>31200</v>
          </cell>
          <cell r="O269">
            <v>2.6</v>
          </cell>
          <cell r="P269">
            <v>6</v>
          </cell>
          <cell r="Q269">
            <v>31</v>
          </cell>
          <cell r="R269">
            <v>1</v>
          </cell>
          <cell r="S269">
            <v>0.375</v>
          </cell>
          <cell r="T269">
            <v>0.375</v>
          </cell>
          <cell r="U269">
            <v>381.12700000000001</v>
          </cell>
          <cell r="V269">
            <v>2.4190446371038838</v>
          </cell>
          <cell r="W269">
            <v>0.48274688427537171</v>
          </cell>
          <cell r="X269">
            <v>101.27872099674494</v>
          </cell>
          <cell r="Y269">
            <v>101.05570664584143</v>
          </cell>
          <cell r="AB269">
            <v>1.4158861309852222E-2</v>
          </cell>
          <cell r="AC269">
            <v>2.3105765740776944E-2</v>
          </cell>
          <cell r="AD269">
            <v>8.3927796615848838</v>
          </cell>
          <cell r="AE269">
            <v>2.2297030739451373</v>
          </cell>
          <cell r="AF269">
            <v>1.5227612556587522</v>
          </cell>
          <cell r="AG269">
            <v>453.77884877820247</v>
          </cell>
          <cell r="AH269">
            <v>240.85381765594363</v>
          </cell>
          <cell r="AI269">
            <v>3</v>
          </cell>
          <cell r="AJ269">
            <v>92651.802201780534</v>
          </cell>
          <cell r="AK269">
            <v>91.082228081844875</v>
          </cell>
          <cell r="AL269">
            <v>2.9193021821104126E-3</v>
          </cell>
        </row>
        <row r="270">
          <cell r="B270" t="str">
            <v>HiPLiq</v>
          </cell>
          <cell r="C270" t="str">
            <v>Trunk</v>
          </cell>
          <cell r="D270" t="str">
            <v>x</v>
          </cell>
          <cell r="E270" t="str">
            <v>T</v>
          </cell>
          <cell r="F270">
            <v>25</v>
          </cell>
          <cell r="G270">
            <v>110</v>
          </cell>
          <cell r="H270">
            <v>25</v>
          </cell>
          <cell r="I270">
            <v>111.74668557756723</v>
          </cell>
          <cell r="J270">
            <v>5.4</v>
          </cell>
          <cell r="K270">
            <v>8.498264652351553</v>
          </cell>
          <cell r="L270">
            <v>70</v>
          </cell>
          <cell r="M270">
            <v>100.7058504731844</v>
          </cell>
          <cell r="N270">
            <v>292800</v>
          </cell>
          <cell r="O270">
            <v>24.4</v>
          </cell>
          <cell r="P270">
            <v>1</v>
          </cell>
          <cell r="Q270">
            <v>90</v>
          </cell>
          <cell r="R270">
            <v>1</v>
          </cell>
          <cell r="S270">
            <v>0.75</v>
          </cell>
          <cell r="T270">
            <v>0.5</v>
          </cell>
          <cell r="U270">
            <v>381.12700000000001</v>
          </cell>
          <cell r="V270">
            <v>9.8094039920718394</v>
          </cell>
          <cell r="W270">
            <v>1.967225154620408</v>
          </cell>
          <cell r="X270">
            <v>100.61571757120474</v>
          </cell>
          <cell r="Y270">
            <v>100.52558466922508</v>
          </cell>
          <cell r="AB270">
            <v>5.8707315114669978E-3</v>
          </cell>
          <cell r="AC270">
            <v>7.1977632063235149E-3</v>
          </cell>
          <cell r="AD270">
            <v>6.472878852086458</v>
          </cell>
          <cell r="AE270">
            <v>1.5255427724307273</v>
          </cell>
          <cell r="AF270">
            <v>1.4307670698247206</v>
          </cell>
          <cell r="AG270">
            <v>4258.5399654569765</v>
          </cell>
          <cell r="AH270">
            <v>475.23128025629427</v>
          </cell>
          <cell r="AI270">
            <v>2</v>
          </cell>
          <cell r="AJ270">
            <v>397063.17427211878</v>
          </cell>
          <cell r="AK270">
            <v>344.18406464054738</v>
          </cell>
          <cell r="AL270">
            <v>1.1754920240455854E-3</v>
          </cell>
        </row>
        <row r="271">
          <cell r="B271" t="str">
            <v>25_110_1</v>
          </cell>
          <cell r="F271">
            <v>25</v>
          </cell>
          <cell r="G271">
            <v>110</v>
          </cell>
          <cell r="R271">
            <v>1</v>
          </cell>
          <cell r="W271">
            <v>1.6883745389687683</v>
          </cell>
          <cell r="AM271">
            <v>5123.4070078477253</v>
          </cell>
          <cell r="AN271">
            <v>1.7497974753578296E-2</v>
          </cell>
        </row>
        <row r="272">
          <cell r="AM272">
            <v>5071.7690401501304</v>
          </cell>
          <cell r="AN272">
            <v>1.7321615574283231E-2</v>
          </cell>
        </row>
        <row r="273">
          <cell r="B273" t="str">
            <v>HiPGas</v>
          </cell>
          <cell r="C273" t="str">
            <v>Trunk</v>
          </cell>
          <cell r="D273" t="str">
            <v>x</v>
          </cell>
          <cell r="E273" t="str">
            <v>T</v>
          </cell>
          <cell r="F273">
            <v>25</v>
          </cell>
          <cell r="G273">
            <v>110</v>
          </cell>
          <cell r="H273">
            <v>25</v>
          </cell>
          <cell r="I273">
            <v>112</v>
          </cell>
          <cell r="J273">
            <v>5.4</v>
          </cell>
          <cell r="K273">
            <v>5.4</v>
          </cell>
          <cell r="L273">
            <v>70</v>
          </cell>
          <cell r="M273">
            <v>-999</v>
          </cell>
          <cell r="N273">
            <v>292800</v>
          </cell>
          <cell r="O273">
            <v>24.4</v>
          </cell>
          <cell r="P273">
            <v>1</v>
          </cell>
          <cell r="Q273">
            <v>90</v>
          </cell>
          <cell r="R273">
            <v>0.8</v>
          </cell>
          <cell r="S273">
            <v>1.2031108812496001</v>
          </cell>
          <cell r="T273">
            <v>0.75</v>
          </cell>
          <cell r="U273">
            <v>391.30099999999999</v>
          </cell>
          <cell r="V273">
            <v>4.9769294371173567</v>
          </cell>
          <cell r="W273">
            <v>0.97338733368225405</v>
          </cell>
          <cell r="X273">
            <v>150.93813981381777</v>
          </cell>
          <cell r="Y273">
            <v>150.47793993491624</v>
          </cell>
          <cell r="AB273">
            <v>1.1307352966628104E-2</v>
          </cell>
          <cell r="AC273">
            <v>1.6257175680254761E-2</v>
          </cell>
          <cell r="AD273">
            <v>6.1840685835677105</v>
          </cell>
          <cell r="AE273">
            <v>0.95609629041302824</v>
          </cell>
          <cell r="AF273">
            <v>1.4779708869724852</v>
          </cell>
          <cell r="AG273">
            <v>3477.8278808578934</v>
          </cell>
          <cell r="AH273">
            <v>1522.3084552775892</v>
          </cell>
          <cell r="AI273">
            <v>3</v>
          </cell>
          <cell r="AJ273">
            <v>1183300.4158057596</v>
          </cell>
          <cell r="AK273">
            <v>1017.876535729216</v>
          </cell>
          <cell r="AL273">
            <v>4.3454428608658471E-3</v>
          </cell>
          <cell r="AM273">
            <v>1017.876535729216</v>
          </cell>
        </row>
        <row r="274">
          <cell r="B274" t="str">
            <v>HiPGas</v>
          </cell>
          <cell r="C274" t="str">
            <v>Branch</v>
          </cell>
          <cell r="D274" t="str">
            <v>x</v>
          </cell>
          <cell r="E274" t="str">
            <v>B</v>
          </cell>
          <cell r="F274">
            <v>25</v>
          </cell>
          <cell r="G274">
            <v>110</v>
          </cell>
          <cell r="H274">
            <v>25</v>
          </cell>
          <cell r="I274">
            <v>112</v>
          </cell>
          <cell r="J274">
            <v>5.4</v>
          </cell>
          <cell r="K274">
            <v>5.4</v>
          </cell>
          <cell r="L274">
            <v>70</v>
          </cell>
          <cell r="M274">
            <v>150.47793993491624</v>
          </cell>
          <cell r="N274">
            <v>13200.000000000002</v>
          </cell>
          <cell r="O274">
            <v>1.1000000000000001</v>
          </cell>
          <cell r="P274">
            <v>8</v>
          </cell>
          <cell r="Q274">
            <v>52</v>
          </cell>
          <cell r="R274">
            <v>0.8</v>
          </cell>
          <cell r="S274">
            <v>0.5</v>
          </cell>
          <cell r="T274">
            <v>0.75</v>
          </cell>
          <cell r="U274">
            <v>391.30099999999999</v>
          </cell>
          <cell r="V274">
            <v>0.89223000197899049</v>
          </cell>
          <cell r="W274">
            <v>0.17450224955582883</v>
          </cell>
          <cell r="X274">
            <v>147.2115535645766</v>
          </cell>
          <cell r="Y274">
            <v>143.94516719423694</v>
          </cell>
          <cell r="AB274">
            <v>8.1174701364901236E-2</v>
          </cell>
          <cell r="AC274">
            <v>8.9631867323561529E-2</v>
          </cell>
          <cell r="AD274">
            <v>10.590508807326579</v>
          </cell>
          <cell r="AE274">
            <v>1.2940897090159085</v>
          </cell>
          <cell r="AF274">
            <v>1.4758322423837003</v>
          </cell>
          <cell r="AG274">
            <v>156.78732249769195</v>
          </cell>
          <cell r="AH274">
            <v>446.80710732733911</v>
          </cell>
          <cell r="AI274">
            <v>3</v>
          </cell>
          <cell r="AJ274">
            <v>138229.00957686247</v>
          </cell>
          <cell r="AK274">
            <v>335.10333028204946</v>
          </cell>
          <cell r="AL274">
            <v>3.1733269913072862E-2</v>
          </cell>
          <cell r="AM274">
            <v>2680.8266422563956</v>
          </cell>
        </row>
        <row r="275">
          <cell r="B275" t="str">
            <v>HiPGas</v>
          </cell>
          <cell r="C275" t="str">
            <v>Branch</v>
          </cell>
          <cell r="D275" t="str">
            <v>x</v>
          </cell>
          <cell r="E275" t="str">
            <v>B</v>
          </cell>
          <cell r="F275">
            <v>25</v>
          </cell>
          <cell r="G275">
            <v>110</v>
          </cell>
          <cell r="H275">
            <v>25</v>
          </cell>
          <cell r="I275">
            <v>112</v>
          </cell>
          <cell r="J275">
            <v>5.4</v>
          </cell>
          <cell r="K275">
            <v>5.4</v>
          </cell>
          <cell r="L275">
            <v>70</v>
          </cell>
          <cell r="M275">
            <v>150.47793993491624</v>
          </cell>
          <cell r="N275">
            <v>31200</v>
          </cell>
          <cell r="O275">
            <v>2.6</v>
          </cell>
          <cell r="P275">
            <v>6</v>
          </cell>
          <cell r="Q275">
            <v>31</v>
          </cell>
          <cell r="R275">
            <v>0.8</v>
          </cell>
          <cell r="S275">
            <v>0.625</v>
          </cell>
          <cell r="T275">
            <v>0.75</v>
          </cell>
          <cell r="U275">
            <v>391.30099999999999</v>
          </cell>
          <cell r="V275">
            <v>0.78090927709574154</v>
          </cell>
          <cell r="W275">
            <v>0.15273015394011225</v>
          </cell>
          <cell r="X275">
            <v>149.5086052570519</v>
          </cell>
          <cell r="Y275">
            <v>148.53927057918756</v>
          </cell>
          <cell r="AB275">
            <v>2.4089450566161408E-2</v>
          </cell>
          <cell r="AC275">
            <v>5.520756656114488E-2</v>
          </cell>
          <cell r="AD275">
            <v>9.3489556404991045</v>
          </cell>
          <cell r="AE275">
            <v>1.2172008909881762</v>
          </cell>
          <cell r="AF275">
            <v>1.4767608738204254</v>
          </cell>
          <cell r="AG275">
            <v>370.58821681272633</v>
          </cell>
          <cell r="AH275">
            <v>649.50560246343093</v>
          </cell>
          <cell r="AI275">
            <v>2</v>
          </cell>
          <cell r="AJ275">
            <v>254357.02167007161</v>
          </cell>
          <cell r="AK275">
            <v>232.04596123713156</v>
          </cell>
          <cell r="AL275">
            <v>9.2967131905902067E-3</v>
          </cell>
          <cell r="AM275">
            <v>1392.2757674227894</v>
          </cell>
        </row>
        <row r="276">
          <cell r="B276" t="str">
            <v>HiPLiq</v>
          </cell>
          <cell r="C276" t="str">
            <v>Branch</v>
          </cell>
          <cell r="D276" t="str">
            <v>x</v>
          </cell>
          <cell r="E276" t="str">
            <v>B</v>
          </cell>
          <cell r="F276">
            <v>25</v>
          </cell>
          <cell r="G276">
            <v>110</v>
          </cell>
          <cell r="H276">
            <v>25</v>
          </cell>
          <cell r="I276">
            <v>112</v>
          </cell>
          <cell r="J276">
            <v>5.4</v>
          </cell>
          <cell r="K276">
            <v>5.4</v>
          </cell>
          <cell r="L276">
            <v>70</v>
          </cell>
          <cell r="M276">
            <v>104.6</v>
          </cell>
          <cell r="N276">
            <v>13200.000000000002</v>
          </cell>
          <cell r="O276">
            <v>1.1000000000000001</v>
          </cell>
          <cell r="P276">
            <v>8</v>
          </cell>
          <cell r="Q276">
            <v>52</v>
          </cell>
          <cell r="R276">
            <v>0.8</v>
          </cell>
          <cell r="S276">
            <v>0.25</v>
          </cell>
          <cell r="T276">
            <v>0.375</v>
          </cell>
          <cell r="U276">
            <v>381.12700000000001</v>
          </cell>
          <cell r="V276">
            <v>6.6225388574994071</v>
          </cell>
          <cell r="W276">
            <v>1.3248415354765939</v>
          </cell>
          <cell r="X276">
            <v>103.66985617890947</v>
          </cell>
          <cell r="Y276">
            <v>102.73971235781896</v>
          </cell>
          <cell r="AB276">
            <v>5.376553879135948E-2</v>
          </cell>
          <cell r="AC276">
            <v>3.5941684051962325E-2</v>
          </cell>
          <cell r="AD276">
            <v>10.590508807326579</v>
          </cell>
          <cell r="AE276">
            <v>2.4726306676525458</v>
          </cell>
          <cell r="AF276">
            <v>1.5447995061193602</v>
          </cell>
          <cell r="AG276">
            <v>156.78732249769195</v>
          </cell>
          <cell r="AH276">
            <v>227.90077303229896</v>
          </cell>
          <cell r="AI276">
            <v>3</v>
          </cell>
          <cell r="AJ276">
            <v>53926.111910442341</v>
          </cell>
          <cell r="AK276">
            <v>133.62670394842385</v>
          </cell>
          <cell r="AL276">
            <v>1.2654043934509833E-2</v>
          </cell>
        </row>
        <row r="277">
          <cell r="B277" t="str">
            <v>HiPLiq</v>
          </cell>
          <cell r="C277" t="str">
            <v>Branch</v>
          </cell>
          <cell r="D277" t="str">
            <v>x</v>
          </cell>
          <cell r="E277" t="str">
            <v>B</v>
          </cell>
          <cell r="F277">
            <v>25</v>
          </cell>
          <cell r="G277">
            <v>110</v>
          </cell>
          <cell r="H277">
            <v>25</v>
          </cell>
          <cell r="I277">
            <v>112</v>
          </cell>
          <cell r="J277">
            <v>5.4</v>
          </cell>
          <cell r="K277">
            <v>5.4</v>
          </cell>
          <cell r="L277">
            <v>70</v>
          </cell>
          <cell r="M277">
            <v>104.6</v>
          </cell>
          <cell r="N277">
            <v>31200</v>
          </cell>
          <cell r="O277">
            <v>2.6</v>
          </cell>
          <cell r="P277">
            <v>6</v>
          </cell>
          <cell r="Q277">
            <v>31</v>
          </cell>
          <cell r="R277">
            <v>0.8</v>
          </cell>
          <cell r="S277">
            <v>0.375</v>
          </cell>
          <cell r="T277">
            <v>0.375</v>
          </cell>
          <cell r="U277">
            <v>381.12700000000001</v>
          </cell>
          <cell r="V277">
            <v>1.6901994769359479</v>
          </cell>
          <cell r="W277">
            <v>0.33729784013888775</v>
          </cell>
          <cell r="X277">
            <v>104.30637686704881</v>
          </cell>
          <cell r="Y277">
            <v>104.01275373409764</v>
          </cell>
          <cell r="AB277">
            <v>1.6972435430703814E-2</v>
          </cell>
          <cell r="AC277">
            <v>2.6865691261273909E-2</v>
          </cell>
          <cell r="AD277">
            <v>8.3927796615848838</v>
          </cell>
          <cell r="AE277">
            <v>2.2079047274789256</v>
          </cell>
          <cell r="AF277">
            <v>1.5377952727624136</v>
          </cell>
          <cell r="AG277">
            <v>370.58821681272633</v>
          </cell>
          <cell r="AH277">
            <v>199.02005814423407</v>
          </cell>
          <cell r="AI277">
            <v>3</v>
          </cell>
          <cell r="AJ277">
            <v>77804.117497239378</v>
          </cell>
          <cell r="AK277">
            <v>100.06743848560771</v>
          </cell>
          <cell r="AL277">
            <v>4.0091121188144119E-3</v>
          </cell>
        </row>
        <row r="278">
          <cell r="B278" t="str">
            <v>HiPLiq</v>
          </cell>
          <cell r="C278" t="str">
            <v>Trunk</v>
          </cell>
          <cell r="D278" t="str">
            <v>x</v>
          </cell>
          <cell r="E278" t="str">
            <v>T</v>
          </cell>
          <cell r="F278">
            <v>25</v>
          </cell>
          <cell r="G278">
            <v>110</v>
          </cell>
          <cell r="H278">
            <v>25</v>
          </cell>
          <cell r="I278">
            <v>112</v>
          </cell>
          <cell r="J278">
            <v>5.4</v>
          </cell>
          <cell r="K278">
            <v>5.4</v>
          </cell>
          <cell r="L278">
            <v>70</v>
          </cell>
          <cell r="M278">
            <v>103.55362405740696</v>
          </cell>
          <cell r="N278">
            <v>292800</v>
          </cell>
          <cell r="O278">
            <v>24.4</v>
          </cell>
          <cell r="P278">
            <v>1</v>
          </cell>
          <cell r="Q278">
            <v>90</v>
          </cell>
          <cell r="R278">
            <v>0.8</v>
          </cell>
          <cell r="S278">
            <v>0.75</v>
          </cell>
          <cell r="T278">
            <v>0.5</v>
          </cell>
          <cell r="U278">
            <v>381.12700000000001</v>
          </cell>
          <cell r="V278">
            <v>6.7877514616673897</v>
          </cell>
          <cell r="W278">
            <v>1.35814381408332</v>
          </cell>
          <cell r="X278">
            <v>103.43528726434081</v>
          </cell>
          <cell r="Y278">
            <v>103.31695047127465</v>
          </cell>
          <cell r="AB278">
            <v>7.0535923549533974E-3</v>
          </cell>
          <cell r="AC278">
            <v>8.3765638742723508E-3</v>
          </cell>
          <cell r="AD278">
            <v>6.472878852086458</v>
          </cell>
          <cell r="AE278">
            <v>1.5118509701492844</v>
          </cell>
          <cell r="AF278">
            <v>1.443724550566956</v>
          </cell>
          <cell r="AG278">
            <v>3477.8278808578934</v>
          </cell>
          <cell r="AH278">
            <v>392.31943752928294</v>
          </cell>
          <cell r="AI278">
            <v>2</v>
          </cell>
          <cell r="AJ278">
            <v>332652.68780883442</v>
          </cell>
          <cell r="AK278">
            <v>376.46981581176897</v>
          </cell>
          <cell r="AL278">
            <v>1.6071969595789317E-3</v>
          </cell>
        </row>
        <row r="279">
          <cell r="B279" t="str">
            <v>HiPGas</v>
          </cell>
          <cell r="C279" t="str">
            <v>Trunk</v>
          </cell>
          <cell r="D279" t="str">
            <v>x</v>
          </cell>
          <cell r="E279" t="str">
            <v>T</v>
          </cell>
          <cell r="F279">
            <v>25</v>
          </cell>
          <cell r="G279">
            <v>110</v>
          </cell>
          <cell r="H279">
            <v>25</v>
          </cell>
          <cell r="I279">
            <v>111.13396971882804</v>
          </cell>
          <cell r="J279">
            <v>5.4</v>
          </cell>
          <cell r="K279">
            <v>7.4516049541800697</v>
          </cell>
          <cell r="L279">
            <v>70</v>
          </cell>
          <cell r="M279">
            <v>-999</v>
          </cell>
          <cell r="N279">
            <v>292800</v>
          </cell>
          <cell r="O279">
            <v>24.4</v>
          </cell>
          <cell r="P279">
            <v>1</v>
          </cell>
          <cell r="Q279">
            <v>90</v>
          </cell>
          <cell r="R279">
            <v>0.8</v>
          </cell>
          <cell r="S279">
            <v>1.2031108812496001</v>
          </cell>
          <cell r="T279">
            <v>0.75</v>
          </cell>
          <cell r="U279">
            <v>386.87298717236774</v>
          </cell>
          <cell r="V279">
            <v>4.9225784456969626</v>
          </cell>
          <cell r="W279">
            <v>0.97127287498872761</v>
          </cell>
          <cell r="X279">
            <v>150.6944984759902</v>
          </cell>
          <cell r="Y279">
            <v>150.22589587761794</v>
          </cell>
          <cell r="AB279">
            <v>1.1547183194563049E-2</v>
          </cell>
          <cell r="AC279">
            <v>1.651456978602622E-2</v>
          </cell>
          <cell r="AD279">
            <v>6.1840685835677105</v>
          </cell>
          <cell r="AE279">
            <v>0.95641946142732859</v>
          </cell>
          <cell r="AF279">
            <v>1.4774714854338167</v>
          </cell>
          <cell r="AG279">
            <v>3430.4894431821308</v>
          </cell>
          <cell r="AH279">
            <v>1524.7710821555213</v>
          </cell>
          <cell r="AI279">
            <v>3</v>
          </cell>
          <cell r="AJ279">
            <v>1169802.1470047978</v>
          </cell>
          <cell r="AK279">
            <v>1014.7297152256328</v>
          </cell>
          <cell r="AL279">
            <v>4.3320086886340196E-3</v>
          </cell>
          <cell r="AM279">
            <v>1014.7297152256328</v>
          </cell>
        </row>
        <row r="280">
          <cell r="B280" t="str">
            <v>HiPGas</v>
          </cell>
          <cell r="C280" t="str">
            <v>Branch</v>
          </cell>
          <cell r="D280" t="str">
            <v>x</v>
          </cell>
          <cell r="E280" t="str">
            <v>B</v>
          </cell>
          <cell r="F280">
            <v>25</v>
          </cell>
          <cell r="G280">
            <v>110</v>
          </cell>
          <cell r="H280">
            <v>25</v>
          </cell>
          <cell r="I280">
            <v>111.13396971882804</v>
          </cell>
          <cell r="J280">
            <v>5.4</v>
          </cell>
          <cell r="K280">
            <v>7.4516049541800697</v>
          </cell>
          <cell r="L280">
            <v>70</v>
          </cell>
          <cell r="M280">
            <v>150.22589587761794</v>
          </cell>
          <cell r="N280">
            <v>13200.000000000002</v>
          </cell>
          <cell r="O280">
            <v>1.1000000000000001</v>
          </cell>
          <cell r="P280">
            <v>8</v>
          </cell>
          <cell r="Q280">
            <v>52</v>
          </cell>
          <cell r="R280">
            <v>0.8</v>
          </cell>
          <cell r="S280">
            <v>0.5</v>
          </cell>
          <cell r="T280">
            <v>0.75</v>
          </cell>
          <cell r="U280">
            <v>386.87298717236774</v>
          </cell>
          <cell r="V280">
            <v>0.88309647087136844</v>
          </cell>
          <cell r="W280">
            <v>0.17311401807791071</v>
          </cell>
          <cell r="X280">
            <v>146.90361532330758</v>
          </cell>
          <cell r="Y280">
            <v>143.58133476899718</v>
          </cell>
          <cell r="AB280">
            <v>8.2823146266348013E-2</v>
          </cell>
          <cell r="AC280">
            <v>9.1057695798055935E-2</v>
          </cell>
          <cell r="AD280">
            <v>10.590508807326579</v>
          </cell>
          <cell r="AE280">
            <v>1.2945498250543226</v>
          </cell>
          <cell r="AF280">
            <v>1.4753076939487253</v>
          </cell>
          <cell r="AG280">
            <v>154.65321260247313</v>
          </cell>
          <cell r="AH280">
            <v>447.40691892782235</v>
          </cell>
          <cell r="AI280">
            <v>3</v>
          </cell>
          <cell r="AJ280">
            <v>136671.72404636579</v>
          </cell>
          <cell r="AK280">
            <v>333.70575995417312</v>
          </cell>
          <cell r="AL280">
            <v>3.1600924238084568E-2</v>
          </cell>
          <cell r="AM280">
            <v>2669.6460796333849</v>
          </cell>
        </row>
        <row r="281">
          <cell r="B281" t="str">
            <v>HiPGas</v>
          </cell>
          <cell r="C281" t="str">
            <v>Branch</v>
          </cell>
          <cell r="D281" t="str">
            <v>x</v>
          </cell>
          <cell r="E281" t="str">
            <v>B</v>
          </cell>
          <cell r="F281">
            <v>25</v>
          </cell>
          <cell r="G281">
            <v>110</v>
          </cell>
          <cell r="H281">
            <v>25</v>
          </cell>
          <cell r="I281">
            <v>111.13396971882804</v>
          </cell>
          <cell r="J281">
            <v>5.4</v>
          </cell>
          <cell r="K281">
            <v>7.4516049541800697</v>
          </cell>
          <cell r="L281">
            <v>70</v>
          </cell>
          <cell r="M281">
            <v>150.22589587761794</v>
          </cell>
          <cell r="N281">
            <v>31200</v>
          </cell>
          <cell r="O281">
            <v>2.6</v>
          </cell>
          <cell r="P281">
            <v>6</v>
          </cell>
          <cell r="Q281">
            <v>31</v>
          </cell>
          <cell r="R281">
            <v>0.8</v>
          </cell>
          <cell r="S281">
            <v>0.625</v>
          </cell>
          <cell r="T281">
            <v>0.75</v>
          </cell>
          <cell r="U281">
            <v>386.87298717236774</v>
          </cell>
          <cell r="V281">
            <v>0.7727190299505613</v>
          </cell>
          <cell r="W281">
            <v>0.15130460473652363</v>
          </cell>
          <cell r="X281">
            <v>149.23961457160522</v>
          </cell>
          <cell r="Y281">
            <v>148.25333326559249</v>
          </cell>
          <cell r="AB281">
            <v>2.4587604668629082E-2</v>
          </cell>
          <cell r="AC281">
            <v>5.6074807227562397E-2</v>
          </cell>
          <cell r="AD281">
            <v>9.3489556404991045</v>
          </cell>
          <cell r="AE281">
            <v>1.2176298634297529</v>
          </cell>
          <cell r="AF281">
            <v>1.4762406092172862</v>
          </cell>
          <cell r="AG281">
            <v>365.54395706039099</v>
          </cell>
          <cell r="AH281">
            <v>650.35949390936537</v>
          </cell>
          <cell r="AI281">
            <v>2</v>
          </cell>
          <cell r="AJ281">
            <v>251457.44436326812</v>
          </cell>
          <cell r="AK281">
            <v>231.23220754851877</v>
          </cell>
          <cell r="AL281">
            <v>9.2641108793477065E-3</v>
          </cell>
          <cell r="AM281">
            <v>1387.3932452911126</v>
          </cell>
        </row>
        <row r="282">
          <cell r="B282" t="str">
            <v>HiPLiq</v>
          </cell>
          <cell r="C282" t="str">
            <v>Branch</v>
          </cell>
          <cell r="D282" t="str">
            <v>x</v>
          </cell>
          <cell r="E282" t="str">
            <v>B</v>
          </cell>
          <cell r="F282">
            <v>25</v>
          </cell>
          <cell r="G282">
            <v>110</v>
          </cell>
          <cell r="H282">
            <v>25</v>
          </cell>
          <cell r="I282">
            <v>111.13396971882804</v>
          </cell>
          <cell r="J282">
            <v>5.4</v>
          </cell>
          <cell r="K282">
            <v>7.4516049541800697</v>
          </cell>
          <cell r="L282">
            <v>70</v>
          </cell>
          <cell r="M282">
            <v>102.54839504581993</v>
          </cell>
          <cell r="N282">
            <v>13200.000000000002</v>
          </cell>
          <cell r="O282">
            <v>1.1000000000000001</v>
          </cell>
          <cell r="P282">
            <v>8</v>
          </cell>
          <cell r="Q282">
            <v>52</v>
          </cell>
          <cell r="R282">
            <v>0.8</v>
          </cell>
          <cell r="S282">
            <v>0.25</v>
          </cell>
          <cell r="T282">
            <v>0.375</v>
          </cell>
          <cell r="U282">
            <v>381.12700000000001</v>
          </cell>
          <cell r="V282">
            <v>6.4374360552767156</v>
          </cell>
          <cell r="W282">
            <v>1.287529944623401</v>
          </cell>
          <cell r="X282">
            <v>101.65010180860237</v>
          </cell>
          <cell r="Y282">
            <v>100.75180857138481</v>
          </cell>
          <cell r="AB282">
            <v>5.5197390590410733E-2</v>
          </cell>
          <cell r="AC282">
            <v>3.6614056066440887E-2</v>
          </cell>
          <cell r="AD282">
            <v>10.590508807326579</v>
          </cell>
          <cell r="AE282">
            <v>2.4882847846895775</v>
          </cell>
          <cell r="AF282">
            <v>1.5350809753401118</v>
          </cell>
          <cell r="AG282">
            <v>154.65321260247313</v>
          </cell>
          <cell r="AH282">
            <v>223.0347544602661</v>
          </cell>
          <cell r="AI282">
            <v>3</v>
          </cell>
          <cell r="AJ282">
            <v>52208.136318564662</v>
          </cell>
          <cell r="AK282">
            <v>125.45269835706887</v>
          </cell>
          <cell r="AL282">
            <v>1.1879990374722428E-2</v>
          </cell>
        </row>
        <row r="283">
          <cell r="B283" t="str">
            <v>HiPLiq</v>
          </cell>
          <cell r="C283" t="str">
            <v>Branch</v>
          </cell>
          <cell r="D283" t="str">
            <v>x</v>
          </cell>
          <cell r="E283" t="str">
            <v>B</v>
          </cell>
          <cell r="F283">
            <v>25</v>
          </cell>
          <cell r="G283">
            <v>110</v>
          </cell>
          <cell r="H283">
            <v>25</v>
          </cell>
          <cell r="I283">
            <v>111.13396971882804</v>
          </cell>
          <cell r="J283">
            <v>5.4</v>
          </cell>
          <cell r="K283">
            <v>7.4516049541800697</v>
          </cell>
          <cell r="L283">
            <v>70</v>
          </cell>
          <cell r="M283">
            <v>102.54839504581993</v>
          </cell>
          <cell r="N283">
            <v>31200</v>
          </cell>
          <cell r="O283">
            <v>2.6</v>
          </cell>
          <cell r="P283">
            <v>6</v>
          </cell>
          <cell r="Q283">
            <v>31</v>
          </cell>
          <cell r="R283">
            <v>0.8</v>
          </cell>
          <cell r="S283">
            <v>0.375</v>
          </cell>
          <cell r="T283">
            <v>0.375</v>
          </cell>
          <cell r="U283">
            <v>381.12700000000001</v>
          </cell>
          <cell r="V283">
            <v>1.6422871963725634</v>
          </cell>
          <cell r="W283">
            <v>0.32773641915237306</v>
          </cell>
          <cell r="X283">
            <v>102.26472474927084</v>
          </cell>
          <cell r="Y283">
            <v>101.98105445272175</v>
          </cell>
          <cell r="AB283">
            <v>1.7430677988868659E-2</v>
          </cell>
          <cell r="AC283">
            <v>2.7369945664319731E-2</v>
          </cell>
          <cell r="AD283">
            <v>8.3927796615848838</v>
          </cell>
          <cell r="AE283">
            <v>2.222191975165094</v>
          </cell>
          <cell r="AF283">
            <v>1.5279082503097547</v>
          </cell>
          <cell r="AG283">
            <v>365.54395706039099</v>
          </cell>
          <cell r="AH283">
            <v>194.75522595743016</v>
          </cell>
          <cell r="AI283">
            <v>3</v>
          </cell>
          <cell r="AJ283">
            <v>75305.227002186512</v>
          </cell>
          <cell r="AK283">
            <v>93.981262245803023</v>
          </cell>
          <cell r="AL283">
            <v>3.7652749297196722E-3</v>
          </cell>
        </row>
        <row r="284">
          <cell r="B284" t="str">
            <v>HiPLiq</v>
          </cell>
          <cell r="C284" t="str">
            <v>Trunk</v>
          </cell>
          <cell r="D284" t="str">
            <v>x</v>
          </cell>
          <cell r="E284" t="str">
            <v>T</v>
          </cell>
          <cell r="F284">
            <v>25</v>
          </cell>
          <cell r="G284">
            <v>110</v>
          </cell>
          <cell r="H284">
            <v>25</v>
          </cell>
          <cell r="I284">
            <v>111.13396971882804</v>
          </cell>
          <cell r="J284">
            <v>5.4</v>
          </cell>
          <cell r="K284">
            <v>7.4516049541800697</v>
          </cell>
          <cell r="L284">
            <v>70</v>
          </cell>
          <cell r="M284">
            <v>101.53771987256746</v>
          </cell>
          <cell r="N284">
            <v>292800</v>
          </cell>
          <cell r="O284">
            <v>24.4</v>
          </cell>
          <cell r="P284">
            <v>1</v>
          </cell>
          <cell r="Q284">
            <v>90</v>
          </cell>
          <cell r="R284">
            <v>0.8</v>
          </cell>
          <cell r="S284">
            <v>0.75</v>
          </cell>
          <cell r="T284">
            <v>0.5</v>
          </cell>
          <cell r="U284">
            <v>381.12700000000001</v>
          </cell>
          <cell r="V284">
            <v>6.5847014348691086</v>
          </cell>
          <cell r="W284">
            <v>1.317214560546077</v>
          </cell>
          <cell r="X284">
            <v>101.42345695548261</v>
          </cell>
          <cell r="Y284">
            <v>101.30919403839773</v>
          </cell>
          <cell r="AB284">
            <v>7.246111484695783E-3</v>
          </cell>
          <cell r="AC284">
            <v>8.5329485421127785E-3</v>
          </cell>
          <cell r="AD284">
            <v>6.472878852086458</v>
          </cell>
          <cell r="AE284">
            <v>1.5214485680687455</v>
          </cell>
          <cell r="AF284">
            <v>1.4346172510935438</v>
          </cell>
          <cell r="AG284">
            <v>3430.4894431821308</v>
          </cell>
          <cell r="AH284">
            <v>383.95798035669617</v>
          </cell>
          <cell r="AI284">
            <v>2</v>
          </cell>
          <cell r="AJ284">
            <v>322092.66422776453</v>
          </cell>
          <cell r="AK284">
            <v>353.38598089552789</v>
          </cell>
          <cell r="AL284">
            <v>1.5086491670744872E-3</v>
          </cell>
        </row>
        <row r="285">
          <cell r="B285" t="str">
            <v>25_110_0.8</v>
          </cell>
          <cell r="F285">
            <v>25</v>
          </cell>
          <cell r="G285">
            <v>110</v>
          </cell>
          <cell r="R285">
            <v>0.8</v>
          </cell>
          <cell r="W285">
            <v>1.1304431697828008</v>
          </cell>
          <cell r="AM285">
            <v>5071.7690401501304</v>
          </cell>
          <cell r="AN285">
            <v>1.7321615574283231E-2</v>
          </cell>
        </row>
        <row r="286">
          <cell r="AM286">
            <v>4997.3132218794635</v>
          </cell>
          <cell r="AN286">
            <v>1.7067326577457183E-2</v>
          </cell>
        </row>
        <row r="287">
          <cell r="B287" t="str">
            <v>HiPGas</v>
          </cell>
          <cell r="C287" t="str">
            <v>Trunk</v>
          </cell>
          <cell r="D287" t="str">
            <v>x</v>
          </cell>
          <cell r="E287" t="str">
            <v>T</v>
          </cell>
          <cell r="F287">
            <v>25</v>
          </cell>
          <cell r="G287">
            <v>110</v>
          </cell>
          <cell r="H287">
            <v>25</v>
          </cell>
          <cell r="I287">
            <v>112</v>
          </cell>
          <cell r="J287">
            <v>5.4</v>
          </cell>
          <cell r="K287">
            <v>5.4</v>
          </cell>
          <cell r="L287">
            <v>70</v>
          </cell>
          <cell r="M287">
            <v>-999</v>
          </cell>
          <cell r="N287">
            <v>292800</v>
          </cell>
          <cell r="O287">
            <v>24.4</v>
          </cell>
          <cell r="P287">
            <v>1</v>
          </cell>
          <cell r="Q287">
            <v>90</v>
          </cell>
          <cell r="R287">
            <v>0.6</v>
          </cell>
          <cell r="S287">
            <v>1.2031108812496001</v>
          </cell>
          <cell r="T287">
            <v>0.75</v>
          </cell>
          <cell r="U287">
            <v>391.30099999999999</v>
          </cell>
          <cell r="V287">
            <v>2.868848763850083</v>
          </cell>
          <cell r="W287">
            <v>0.56108913824566287</v>
          </cell>
          <cell r="X287">
            <v>150.78859566652025</v>
          </cell>
          <cell r="Y287">
            <v>150.1788516403212</v>
          </cell>
          <cell r="AB287">
            <v>1.4981731285941491E-2</v>
          </cell>
          <cell r="AC287">
            <v>2.0423055602822232E-2</v>
          </cell>
          <cell r="AD287">
            <v>6.1840685835677105</v>
          </cell>
          <cell r="AE287">
            <v>0.95615966828365517</v>
          </cell>
          <cell r="AF287">
            <v>1.4778729214853683</v>
          </cell>
          <cell r="AG287">
            <v>2608.3709106434198</v>
          </cell>
          <cell r="AH287">
            <v>1135.9065413110957</v>
          </cell>
          <cell r="AI287">
            <v>3</v>
          </cell>
          <cell r="AJ287">
            <v>887102.84917230427</v>
          </cell>
          <cell r="AK287">
            <v>1015.3874607493043</v>
          </cell>
          <cell r="AL287">
            <v>5.7797555825893918E-3</v>
          </cell>
          <cell r="AM287">
            <v>1015.3874607493043</v>
          </cell>
        </row>
        <row r="288">
          <cell r="B288" t="str">
            <v>HiPGas</v>
          </cell>
          <cell r="C288" t="str">
            <v>Branch</v>
          </cell>
          <cell r="D288" t="str">
            <v>x</v>
          </cell>
          <cell r="E288" t="str">
            <v>B</v>
          </cell>
          <cell r="F288">
            <v>25</v>
          </cell>
          <cell r="G288">
            <v>110</v>
          </cell>
          <cell r="H288">
            <v>25</v>
          </cell>
          <cell r="I288">
            <v>112</v>
          </cell>
          <cell r="J288">
            <v>5.4</v>
          </cell>
          <cell r="K288">
            <v>5.4</v>
          </cell>
          <cell r="L288">
            <v>70</v>
          </cell>
          <cell r="M288">
            <v>150.1788516403212</v>
          </cell>
          <cell r="N288">
            <v>13200.000000000002</v>
          </cell>
          <cell r="O288">
            <v>1.1000000000000001</v>
          </cell>
          <cell r="P288">
            <v>8</v>
          </cell>
          <cell r="Q288">
            <v>52</v>
          </cell>
          <cell r="R288">
            <v>0.6</v>
          </cell>
          <cell r="S288">
            <v>0.5</v>
          </cell>
          <cell r="T288">
            <v>0.75</v>
          </cell>
          <cell r="U288">
            <v>391.30099999999999</v>
          </cell>
          <cell r="V288">
            <v>0.52614737266124112</v>
          </cell>
          <cell r="W288">
            <v>0.10290384757701077</v>
          </cell>
          <cell r="X288">
            <v>145.93717812890787</v>
          </cell>
          <cell r="Y288">
            <v>141.69550461749455</v>
          </cell>
          <cell r="AB288">
            <v>0.10580529465403876</v>
          </cell>
          <cell r="AC288">
            <v>0.11250682552462868</v>
          </cell>
          <cell r="AD288">
            <v>10.590508807326579</v>
          </cell>
          <cell r="AE288">
            <v>1.2948832362516498</v>
          </cell>
          <cell r="AF288">
            <v>1.4749278264124914</v>
          </cell>
          <cell r="AG288">
            <v>117.59049187326895</v>
          </cell>
          <cell r="AH288">
            <v>332.89896079849711</v>
          </cell>
          <cell r="AI288">
            <v>3</v>
          </cell>
          <cell r="AJ288">
            <v>103768.27328274405</v>
          </cell>
          <cell r="AK288">
            <v>328.77615463107907</v>
          </cell>
          <cell r="AL288">
            <v>4.1512140736247351E-2</v>
          </cell>
          <cell r="AM288">
            <v>2630.2092370486325</v>
          </cell>
        </row>
        <row r="289">
          <cell r="B289" t="str">
            <v>HiPGas</v>
          </cell>
          <cell r="C289" t="str">
            <v>Branch</v>
          </cell>
          <cell r="D289" t="str">
            <v>x</v>
          </cell>
          <cell r="E289" t="str">
            <v>B</v>
          </cell>
          <cell r="F289">
            <v>25</v>
          </cell>
          <cell r="G289">
            <v>110</v>
          </cell>
          <cell r="H289">
            <v>25</v>
          </cell>
          <cell r="I289">
            <v>112</v>
          </cell>
          <cell r="J289">
            <v>5.4</v>
          </cell>
          <cell r="K289">
            <v>5.4</v>
          </cell>
          <cell r="L289">
            <v>70</v>
          </cell>
          <cell r="M289">
            <v>150.1788516403212</v>
          </cell>
          <cell r="N289">
            <v>31200</v>
          </cell>
          <cell r="O289">
            <v>2.6</v>
          </cell>
          <cell r="P289">
            <v>6</v>
          </cell>
          <cell r="Q289">
            <v>31</v>
          </cell>
          <cell r="R289">
            <v>0.6</v>
          </cell>
          <cell r="S289">
            <v>0.625</v>
          </cell>
          <cell r="T289">
            <v>0.75</v>
          </cell>
          <cell r="U289">
            <v>391.30099999999999</v>
          </cell>
          <cell r="V289">
            <v>0.45922527192383816</v>
          </cell>
          <cell r="W289">
            <v>8.9815230182637151E-2</v>
          </cell>
          <cell r="X289">
            <v>148.90264690855446</v>
          </cell>
          <cell r="Y289">
            <v>147.62644217678772</v>
          </cell>
          <cell r="AB289">
            <v>3.1833948869503303E-2</v>
          </cell>
          <cell r="AC289">
            <v>6.9397237707220186E-2</v>
          </cell>
          <cell r="AD289">
            <v>9.3489556404991045</v>
          </cell>
          <cell r="AE289">
            <v>1.2178889979301368</v>
          </cell>
          <cell r="AF289">
            <v>1.4759265043412539</v>
          </cell>
          <cell r="AG289">
            <v>277.94116260954473</v>
          </cell>
          <cell r="AH289">
            <v>485.51294583053408</v>
          </cell>
          <cell r="AI289">
            <v>2</v>
          </cell>
          <cell r="AJ289">
            <v>190843.93751806312</v>
          </cell>
          <cell r="AK289">
            <v>229.94670188937198</v>
          </cell>
          <cell r="AL289">
            <v>1.2283477665030554E-2</v>
          </cell>
          <cell r="AM289">
            <v>1379.6802113362319</v>
          </cell>
        </row>
        <row r="290">
          <cell r="B290" t="str">
            <v>HiPLiq</v>
          </cell>
          <cell r="C290" t="str">
            <v>Branch</v>
          </cell>
          <cell r="D290" t="str">
            <v>x</v>
          </cell>
          <cell r="E290" t="str">
            <v>B</v>
          </cell>
          <cell r="F290">
            <v>25</v>
          </cell>
          <cell r="G290">
            <v>110</v>
          </cell>
          <cell r="H290">
            <v>25</v>
          </cell>
          <cell r="I290">
            <v>112</v>
          </cell>
          <cell r="J290">
            <v>5.4</v>
          </cell>
          <cell r="K290">
            <v>5.4</v>
          </cell>
          <cell r="L290">
            <v>70</v>
          </cell>
          <cell r="M290">
            <v>104.6</v>
          </cell>
          <cell r="N290">
            <v>13200.000000000002</v>
          </cell>
          <cell r="O290">
            <v>1.1000000000000001</v>
          </cell>
          <cell r="P290">
            <v>8</v>
          </cell>
          <cell r="Q290">
            <v>52</v>
          </cell>
          <cell r="R290">
            <v>0.6</v>
          </cell>
          <cell r="S290">
            <v>0.25</v>
          </cell>
          <cell r="T290">
            <v>0.375</v>
          </cell>
          <cell r="U290">
            <v>381.12700000000001</v>
          </cell>
          <cell r="V290">
            <v>3.9642946060816704</v>
          </cell>
          <cell r="W290">
            <v>0.79111846060300195</v>
          </cell>
          <cell r="X290">
            <v>103.36880672712391</v>
          </cell>
          <cell r="Y290">
            <v>102.13761345424784</v>
          </cell>
          <cell r="AB290">
            <v>7.1167241206709586E-2</v>
          </cell>
          <cell r="AC290">
            <v>4.5302161426976843E-2</v>
          </cell>
          <cell r="AD290">
            <v>10.590508807326579</v>
          </cell>
          <cell r="AE290">
            <v>2.4728126884519548</v>
          </cell>
          <cell r="AF290">
            <v>1.5446857952659894</v>
          </cell>
          <cell r="AG290">
            <v>117.59049187326895</v>
          </cell>
          <cell r="AH290">
            <v>170.69813248982589</v>
          </cell>
          <cell r="AI290">
            <v>3</v>
          </cell>
          <cell r="AJ290">
            <v>40317.969228519978</v>
          </cell>
          <cell r="AK290">
            <v>132.30910520346515</v>
          </cell>
          <cell r="AL290">
            <v>1.6705695101447617E-2</v>
          </cell>
        </row>
        <row r="291">
          <cell r="B291" t="str">
            <v>HiPLiq</v>
          </cell>
          <cell r="C291" t="str">
            <v>Branch</v>
          </cell>
          <cell r="D291" t="str">
            <v>x</v>
          </cell>
          <cell r="E291" t="str">
            <v>B</v>
          </cell>
          <cell r="F291">
            <v>25</v>
          </cell>
          <cell r="G291">
            <v>110</v>
          </cell>
          <cell r="H291">
            <v>25</v>
          </cell>
          <cell r="I291">
            <v>112</v>
          </cell>
          <cell r="J291">
            <v>5.4</v>
          </cell>
          <cell r="K291">
            <v>5.4</v>
          </cell>
          <cell r="L291">
            <v>70</v>
          </cell>
          <cell r="M291">
            <v>104.6</v>
          </cell>
          <cell r="N291">
            <v>31200</v>
          </cell>
          <cell r="O291">
            <v>2.6</v>
          </cell>
          <cell r="P291">
            <v>6</v>
          </cell>
          <cell r="Q291">
            <v>31</v>
          </cell>
          <cell r="R291">
            <v>0.6</v>
          </cell>
          <cell r="S291">
            <v>0.375</v>
          </cell>
          <cell r="T291">
            <v>0.375</v>
          </cell>
          <cell r="U291">
            <v>381.12700000000001</v>
          </cell>
          <cell r="V291">
            <v>1.0087520627445317</v>
          </cell>
          <cell r="W291">
            <v>0.20130753596977513</v>
          </cell>
          <cell r="X291">
            <v>104.20955941081155</v>
          </cell>
          <cell r="Y291">
            <v>103.81911882162309</v>
          </cell>
          <cell r="AB291">
            <v>2.2568820184303506E-2</v>
          </cell>
          <cell r="AC291">
            <v>3.3831999280915473E-2</v>
          </cell>
          <cell r="AD291">
            <v>8.3927796615848838</v>
          </cell>
          <cell r="AE291">
            <v>2.2080569759749227</v>
          </cell>
          <cell r="AF291">
            <v>1.5376892397116468</v>
          </cell>
          <cell r="AG291">
            <v>277.94116260954473</v>
          </cell>
          <cell r="AH291">
            <v>149.20244870733484</v>
          </cell>
          <cell r="AI291">
            <v>3</v>
          </cell>
          <cell r="AJ291">
            <v>58295.15977614445</v>
          </cell>
          <cell r="AK291">
            <v>99.716345584950759</v>
          </cell>
          <cell r="AL291">
            <v>5.3267278624439512E-3</v>
          </cell>
        </row>
        <row r="292">
          <cell r="B292" t="str">
            <v>HiPLiq</v>
          </cell>
          <cell r="C292" t="str">
            <v>Trunk</v>
          </cell>
          <cell r="D292" t="str">
            <v>x</v>
          </cell>
          <cell r="E292" t="str">
            <v>T</v>
          </cell>
          <cell r="F292">
            <v>25</v>
          </cell>
          <cell r="G292">
            <v>110</v>
          </cell>
          <cell r="H292">
            <v>25</v>
          </cell>
          <cell r="I292">
            <v>112</v>
          </cell>
          <cell r="J292">
            <v>5.4</v>
          </cell>
          <cell r="K292">
            <v>5.4</v>
          </cell>
          <cell r="L292">
            <v>70</v>
          </cell>
          <cell r="M292">
            <v>103.21267426289759</v>
          </cell>
          <cell r="N292">
            <v>292800</v>
          </cell>
          <cell r="O292">
            <v>24.4</v>
          </cell>
          <cell r="P292">
            <v>1</v>
          </cell>
          <cell r="Q292">
            <v>90</v>
          </cell>
          <cell r="R292">
            <v>0.6</v>
          </cell>
          <cell r="S292">
            <v>0.75</v>
          </cell>
          <cell r="T292">
            <v>0.5</v>
          </cell>
          <cell r="U292">
            <v>381.12700000000001</v>
          </cell>
          <cell r="V292">
            <v>3.9894936328889932</v>
          </cell>
          <cell r="W292">
            <v>0.79614720273178818</v>
          </cell>
          <cell r="X292">
            <v>103.05625484895022</v>
          </cell>
          <cell r="Y292">
            <v>102.89983543500284</v>
          </cell>
          <cell r="AB292">
            <v>9.4192604130113322E-3</v>
          </cell>
          <cell r="AC292">
            <v>1.0561260415657268E-2</v>
          </cell>
          <cell r="AD292">
            <v>6.472878852086458</v>
          </cell>
          <cell r="AE292">
            <v>1.5134831614596609</v>
          </cell>
          <cell r="AF292">
            <v>1.4421675892964125</v>
          </cell>
          <cell r="AG292">
            <v>2608.3709106434198</v>
          </cell>
          <cell r="AH292">
            <v>293.75699805333051</v>
          </cell>
          <cell r="AI292">
            <v>2</v>
          </cell>
          <cell r="AJ292">
            <v>248526.34561589608</v>
          </cell>
          <cell r="AK292">
            <v>372.02316809202983</v>
          </cell>
          <cell r="AL292">
            <v>2.1176182154600972E-3</v>
          </cell>
        </row>
        <row r="293">
          <cell r="B293" t="str">
            <v>HiPGas</v>
          </cell>
          <cell r="C293" t="str">
            <v>Trunk</v>
          </cell>
          <cell r="D293" t="str">
            <v>x</v>
          </cell>
          <cell r="E293" t="str">
            <v>T</v>
          </cell>
          <cell r="F293">
            <v>25</v>
          </cell>
          <cell r="G293">
            <v>110</v>
          </cell>
          <cell r="H293">
            <v>25</v>
          </cell>
          <cell r="I293">
            <v>110.65562485339021</v>
          </cell>
          <cell r="J293">
            <v>5.4</v>
          </cell>
          <cell r="K293">
            <v>6.61017343283158</v>
          </cell>
          <cell r="L293">
            <v>70</v>
          </cell>
          <cell r="M293">
            <v>-999</v>
          </cell>
          <cell r="N293">
            <v>292800</v>
          </cell>
          <cell r="O293">
            <v>24.4</v>
          </cell>
          <cell r="P293">
            <v>1</v>
          </cell>
          <cell r="Q293">
            <v>90</v>
          </cell>
          <cell r="R293">
            <v>0.6</v>
          </cell>
          <cell r="S293">
            <v>1.2031108812496001</v>
          </cell>
          <cell r="T293">
            <v>0.75</v>
          </cell>
          <cell r="U293">
            <v>384.44511738300781</v>
          </cell>
          <cell r="V293">
            <v>2.8915847829676009</v>
          </cell>
          <cell r="W293">
            <v>0.57134652894045246</v>
          </cell>
          <cell r="X293">
            <v>150.41550952112522</v>
          </cell>
          <cell r="Y293">
            <v>149.79689878999298</v>
          </cell>
          <cell r="AB293">
            <v>1.5267907622282917E-2</v>
          </cell>
          <cell r="AC293">
            <v>2.0702528685743168E-2</v>
          </cell>
          <cell r="AD293">
            <v>6.1840685835677105</v>
          </cell>
          <cell r="AE293">
            <v>0.9566585148619744</v>
          </cell>
          <cell r="AF293">
            <v>1.477102289291518</v>
          </cell>
          <cell r="AG293">
            <v>2587.3108162691146</v>
          </cell>
          <cell r="AH293">
            <v>1153.6385051858047</v>
          </cell>
          <cell r="AI293">
            <v>3</v>
          </cell>
          <cell r="AJ293">
            <v>882959.13812586304</v>
          </cell>
          <cell r="AK293">
            <v>1010.5877552752155</v>
          </cell>
          <cell r="AL293">
            <v>5.7524348547086492E-3</v>
          </cell>
          <cell r="AM293">
            <v>1010.5877552752155</v>
          </cell>
        </row>
        <row r="294">
          <cell r="B294" t="str">
            <v>HiPGas</v>
          </cell>
          <cell r="C294" t="str">
            <v>Branch</v>
          </cell>
          <cell r="D294" t="str">
            <v>x</v>
          </cell>
          <cell r="E294" t="str">
            <v>B</v>
          </cell>
          <cell r="F294">
            <v>25</v>
          </cell>
          <cell r="G294">
            <v>110</v>
          </cell>
          <cell r="H294">
            <v>25</v>
          </cell>
          <cell r="I294">
            <v>110.65562485339021</v>
          </cell>
          <cell r="J294">
            <v>5.4</v>
          </cell>
          <cell r="K294">
            <v>6.61017343283158</v>
          </cell>
          <cell r="L294">
            <v>70</v>
          </cell>
          <cell r="M294">
            <v>149.79689878999298</v>
          </cell>
          <cell r="N294">
            <v>13200.000000000002</v>
          </cell>
          <cell r="O294">
            <v>1.1000000000000001</v>
          </cell>
          <cell r="P294">
            <v>8</v>
          </cell>
          <cell r="Q294">
            <v>52</v>
          </cell>
          <cell r="R294">
            <v>0.6</v>
          </cell>
          <cell r="S294">
            <v>0.5</v>
          </cell>
          <cell r="T294">
            <v>0.75</v>
          </cell>
          <cell r="U294">
            <v>384.44511738300781</v>
          </cell>
          <cell r="V294">
            <v>0.53058340811250015</v>
          </cell>
          <cell r="W294">
            <v>0.10483766214433388</v>
          </cell>
          <cell r="X294">
            <v>145.49442057583337</v>
          </cell>
          <cell r="Y294">
            <v>141.19194236167374</v>
          </cell>
          <cell r="AB294">
            <v>0.10783572493168569</v>
          </cell>
          <cell r="AC294">
            <v>0.1141258540374038</v>
          </cell>
          <cell r="AD294">
            <v>10.590508807326579</v>
          </cell>
          <cell r="AE294">
            <v>1.2955767038382799</v>
          </cell>
          <cell r="AF294">
            <v>1.4741383597315871</v>
          </cell>
          <cell r="AG294">
            <v>116.64106138918142</v>
          </cell>
          <cell r="AH294">
            <v>338.15449936911267</v>
          </cell>
          <cell r="AI294">
            <v>3</v>
          </cell>
          <cell r="AJ294">
            <v>103317.33056289356</v>
          </cell>
          <cell r="AK294">
            <v>326.78224657229742</v>
          </cell>
          <cell r="AL294">
            <v>4.1260384668219366E-2</v>
          </cell>
          <cell r="AM294">
            <v>2614.2579725783794</v>
          </cell>
        </row>
        <row r="295">
          <cell r="B295" t="str">
            <v>HiPGas</v>
          </cell>
          <cell r="C295" t="str">
            <v>Branch</v>
          </cell>
          <cell r="D295" t="str">
            <v>x</v>
          </cell>
          <cell r="E295" t="str">
            <v>B</v>
          </cell>
          <cell r="F295">
            <v>25</v>
          </cell>
          <cell r="G295">
            <v>110</v>
          </cell>
          <cell r="H295">
            <v>25</v>
          </cell>
          <cell r="I295">
            <v>110.65562485339021</v>
          </cell>
          <cell r="J295">
            <v>5.4</v>
          </cell>
          <cell r="K295">
            <v>6.61017343283158</v>
          </cell>
          <cell r="L295">
            <v>70</v>
          </cell>
          <cell r="M295">
            <v>149.79689878999298</v>
          </cell>
          <cell r="N295">
            <v>31200</v>
          </cell>
          <cell r="O295">
            <v>2.6</v>
          </cell>
          <cell r="P295">
            <v>6</v>
          </cell>
          <cell r="Q295">
            <v>31</v>
          </cell>
          <cell r="R295">
            <v>0.6</v>
          </cell>
          <cell r="S295">
            <v>0.625</v>
          </cell>
          <cell r="T295">
            <v>0.75</v>
          </cell>
          <cell r="U295">
            <v>384.44511738300781</v>
          </cell>
          <cell r="V295">
            <v>0.46296880746136315</v>
          </cell>
          <cell r="W295">
            <v>9.14777331478831E-2</v>
          </cell>
          <cell r="X295">
            <v>148.50234077851519</v>
          </cell>
          <cell r="Y295">
            <v>147.20778276703743</v>
          </cell>
          <cell r="AB295">
            <v>3.2446323882454386E-2</v>
          </cell>
          <cell r="AC295">
            <v>7.0363162596606535E-2</v>
          </cell>
          <cell r="AD295">
            <v>9.3489556404991045</v>
          </cell>
          <cell r="AE295">
            <v>1.2185372965979162</v>
          </cell>
          <cell r="AF295">
            <v>1.4751412668362747</v>
          </cell>
          <cell r="AG295">
            <v>275.69705419261061</v>
          </cell>
          <cell r="AH295">
            <v>493.0658138042466</v>
          </cell>
          <cell r="AI295">
            <v>2</v>
          </cell>
          <cell r="AJ295">
            <v>189968.65393443074</v>
          </cell>
          <cell r="AK295">
            <v>228.74458233764483</v>
          </cell>
          <cell r="AL295">
            <v>1.2219261877010942E-2</v>
          </cell>
          <cell r="AM295">
            <v>1372.467494025869</v>
          </cell>
        </row>
        <row r="296">
          <cell r="B296" t="str">
            <v>HiPLiq</v>
          </cell>
          <cell r="C296" t="str">
            <v>Branch</v>
          </cell>
          <cell r="D296" t="str">
            <v>x</v>
          </cell>
          <cell r="E296" t="str">
            <v>B</v>
          </cell>
          <cell r="F296">
            <v>25</v>
          </cell>
          <cell r="G296">
            <v>110</v>
          </cell>
          <cell r="H296">
            <v>25</v>
          </cell>
          <cell r="I296">
            <v>110.65562485339021</v>
          </cell>
          <cell r="J296">
            <v>5.4</v>
          </cell>
          <cell r="K296">
            <v>6.61017343283158</v>
          </cell>
          <cell r="L296">
            <v>70</v>
          </cell>
          <cell r="M296">
            <v>103.38982656716843</v>
          </cell>
          <cell r="N296">
            <v>13200.000000000002</v>
          </cell>
          <cell r="O296">
            <v>1.1000000000000001</v>
          </cell>
          <cell r="P296">
            <v>8</v>
          </cell>
          <cell r="Q296">
            <v>52</v>
          </cell>
          <cell r="R296">
            <v>0.6</v>
          </cell>
          <cell r="S296">
            <v>0.25</v>
          </cell>
          <cell r="T296">
            <v>0.375</v>
          </cell>
          <cell r="U296">
            <v>381.12700000000001</v>
          </cell>
          <cell r="V296">
            <v>3.899146906668169</v>
          </cell>
          <cell r="W296">
            <v>0.77811752278351776</v>
          </cell>
          <cell r="X296">
            <v>102.18337517274654</v>
          </cell>
          <cell r="Y296">
            <v>100.97692377832463</v>
          </cell>
          <cell r="AB296">
            <v>7.2264609820296588E-2</v>
          </cell>
          <cell r="AC296">
            <v>4.5799486836763582E-2</v>
          </cell>
          <cell r="AD296">
            <v>10.590508807326579</v>
          </cell>
          <cell r="AE296">
            <v>2.4819414978424579</v>
          </cell>
          <cell r="AF296">
            <v>1.5390042986612309</v>
          </cell>
          <cell r="AG296">
            <v>116.64106138918142</v>
          </cell>
          <cell r="AH296">
            <v>168.53985931134864</v>
          </cell>
          <cell r="AI296">
            <v>3</v>
          </cell>
          <cell r="AJ296">
            <v>39556.665221324416</v>
          </cell>
          <cell r="AK296">
            <v>127.51329822089862</v>
          </cell>
          <cell r="AL296">
            <v>1.6100163916780128E-2</v>
          </cell>
        </row>
        <row r="297">
          <cell r="B297" t="str">
            <v>HiPLiq</v>
          </cell>
          <cell r="C297" t="str">
            <v>Branch</v>
          </cell>
          <cell r="D297" t="str">
            <v>x</v>
          </cell>
          <cell r="E297" t="str">
            <v>B</v>
          </cell>
          <cell r="F297">
            <v>25</v>
          </cell>
          <cell r="G297">
            <v>110</v>
          </cell>
          <cell r="H297">
            <v>25</v>
          </cell>
          <cell r="I297">
            <v>110.65562485339021</v>
          </cell>
          <cell r="J297">
            <v>5.4</v>
          </cell>
          <cell r="K297">
            <v>6.61017343283158</v>
          </cell>
          <cell r="L297">
            <v>70</v>
          </cell>
          <cell r="M297">
            <v>103.38982656716843</v>
          </cell>
          <cell r="N297">
            <v>31200</v>
          </cell>
          <cell r="O297">
            <v>2.6</v>
          </cell>
          <cell r="P297">
            <v>6</v>
          </cell>
          <cell r="Q297">
            <v>31</v>
          </cell>
          <cell r="R297">
            <v>0.6</v>
          </cell>
          <cell r="S297">
            <v>0.375</v>
          </cell>
          <cell r="T297">
            <v>0.375</v>
          </cell>
          <cell r="U297">
            <v>381.12700000000001</v>
          </cell>
          <cell r="V297">
            <v>0.99192508508150856</v>
          </cell>
          <cell r="W297">
            <v>0.1979495280545791</v>
          </cell>
          <cell r="X297">
            <v>103.0070976006476</v>
          </cell>
          <cell r="Y297">
            <v>102.62436863412678</v>
          </cell>
          <cell r="AB297">
            <v>2.2924884964640957E-2</v>
          </cell>
          <cell r="AC297">
            <v>3.4205607190431551E-2</v>
          </cell>
          <cell r="AD297">
            <v>8.3927796615848838</v>
          </cell>
          <cell r="AE297">
            <v>2.2163887403251175</v>
          </cell>
          <cell r="AF297">
            <v>1.5319088167398047</v>
          </cell>
          <cell r="AG297">
            <v>275.69705419261061</v>
          </cell>
          <cell r="AH297">
            <v>147.30526314328625</v>
          </cell>
          <cell r="AI297">
            <v>3</v>
          </cell>
          <cell r="AJ297">
            <v>57181.348105191129</v>
          </cell>
          <cell r="AK297">
            <v>96.132501313167282</v>
          </cell>
          <cell r="AL297">
            <v>5.1352831898059444E-3</v>
          </cell>
        </row>
        <row r="298">
          <cell r="B298" t="str">
            <v>HiPLiq</v>
          </cell>
          <cell r="C298" t="str">
            <v>Trunk</v>
          </cell>
          <cell r="D298" t="str">
            <v>x</v>
          </cell>
          <cell r="E298" t="str">
            <v>T</v>
          </cell>
          <cell r="F298">
            <v>25</v>
          </cell>
          <cell r="G298">
            <v>110</v>
          </cell>
          <cell r="H298">
            <v>25</v>
          </cell>
          <cell r="I298">
            <v>110.65562485339021</v>
          </cell>
          <cell r="J298">
            <v>5.4</v>
          </cell>
          <cell r="K298">
            <v>6.61017343283158</v>
          </cell>
          <cell r="L298">
            <v>70</v>
          </cell>
          <cell r="M298">
            <v>102.0302081943293</v>
          </cell>
          <cell r="N298">
            <v>292800</v>
          </cell>
          <cell r="O298">
            <v>24.4</v>
          </cell>
          <cell r="P298">
            <v>1</v>
          </cell>
          <cell r="Q298">
            <v>90</v>
          </cell>
          <cell r="R298">
            <v>0.6</v>
          </cell>
          <cell r="S298">
            <v>0.75</v>
          </cell>
          <cell r="T298">
            <v>0.5</v>
          </cell>
          <cell r="U298">
            <v>381.12700000000001</v>
          </cell>
          <cell r="V298">
            <v>3.9194084719128353</v>
          </cell>
          <cell r="W298">
            <v>0.78216094031387229</v>
          </cell>
          <cell r="X298">
            <v>101.87695547348619</v>
          </cell>
          <cell r="Y298">
            <v>101.72370275264306</v>
          </cell>
          <cell r="AB298">
            <v>9.5692616116215268E-3</v>
          </cell>
          <cell r="AC298">
            <v>1.0676885451769312E-2</v>
          </cell>
          <cell r="AD298">
            <v>6.472878852086458</v>
          </cell>
          <cell r="AE298">
            <v>1.5191001382815454</v>
          </cell>
          <cell r="AF298">
            <v>1.4368350758443931</v>
          </cell>
          <cell r="AG298">
            <v>2587.3108162691146</v>
          </cell>
          <cell r="AH298">
            <v>290.0517923756201</v>
          </cell>
          <cell r="AI298">
            <v>2</v>
          </cell>
          <cell r="AJ298">
            <v>243855.90125410786</v>
          </cell>
          <cell r="AK298">
            <v>358.49397168985809</v>
          </cell>
          <cell r="AL298">
            <v>2.0406077623511959E-3</v>
          </cell>
        </row>
        <row r="299">
          <cell r="B299" t="str">
            <v>25_110_0.6</v>
          </cell>
          <cell r="F299">
            <v>25</v>
          </cell>
          <cell r="G299">
            <v>110</v>
          </cell>
          <cell r="R299">
            <v>0.6</v>
          </cell>
          <cell r="W299">
            <v>0.66764259713623586</v>
          </cell>
          <cell r="AM299">
            <v>4997.3132218794635</v>
          </cell>
          <cell r="AN299">
            <v>1.7067326577457183E-2</v>
          </cell>
        </row>
        <row r="300">
          <cell r="AM300">
            <v>4866.1007137939559</v>
          </cell>
          <cell r="AN300">
            <v>1.6619196426891927E-2</v>
          </cell>
        </row>
        <row r="301">
          <cell r="B301" t="str">
            <v>HiPGas</v>
          </cell>
          <cell r="C301" t="str">
            <v>Trunk</v>
          </cell>
          <cell r="D301" t="str">
            <v>x</v>
          </cell>
          <cell r="E301" t="str">
            <v>T</v>
          </cell>
          <cell r="F301">
            <v>25</v>
          </cell>
          <cell r="G301">
            <v>110</v>
          </cell>
          <cell r="H301">
            <v>25</v>
          </cell>
          <cell r="I301">
            <v>112</v>
          </cell>
          <cell r="J301">
            <v>5.4</v>
          </cell>
          <cell r="K301">
            <v>5.4</v>
          </cell>
          <cell r="L301">
            <v>70</v>
          </cell>
          <cell r="M301">
            <v>-999</v>
          </cell>
          <cell r="N301">
            <v>292800</v>
          </cell>
          <cell r="O301">
            <v>24.4</v>
          </cell>
          <cell r="P301">
            <v>1</v>
          </cell>
          <cell r="Q301">
            <v>90</v>
          </cell>
          <cell r="R301">
            <v>0.4</v>
          </cell>
          <cell r="S301">
            <v>1.2031108812496001</v>
          </cell>
          <cell r="T301">
            <v>0.75</v>
          </cell>
          <cell r="U301">
            <v>391.30099999999999</v>
          </cell>
          <cell r="V301">
            <v>1.3309645104677197</v>
          </cell>
          <cell r="W301">
            <v>0.26030989838993435</v>
          </cell>
          <cell r="X301">
            <v>150.49209477551625</v>
          </cell>
          <cell r="Y301">
            <v>149.58584985831322</v>
          </cell>
          <cell r="AB301">
            <v>2.2266914058054033E-2</v>
          </cell>
          <cell r="AC301">
            <v>2.8188245630923533E-2</v>
          </cell>
          <cell r="AD301">
            <v>6.1840685835677105</v>
          </cell>
          <cell r="AE301">
            <v>0.95627768832140092</v>
          </cell>
          <cell r="AF301">
            <v>1.4776905282118378</v>
          </cell>
          <cell r="AG301">
            <v>1738.9139404289467</v>
          </cell>
          <cell r="AH301">
            <v>753.56293342521099</v>
          </cell>
          <cell r="AI301">
            <v>3</v>
          </cell>
          <cell r="AJ301">
            <v>591294.7723018293</v>
          </cell>
          <cell r="AK301">
            <v>1010.5248715285346</v>
          </cell>
          <cell r="AL301">
            <v>8.6281153648269694E-3</v>
          </cell>
          <cell r="AM301">
            <v>1010.5248715285346</v>
          </cell>
        </row>
        <row r="302">
          <cell r="B302" t="str">
            <v>HiPGas</v>
          </cell>
          <cell r="C302" t="str">
            <v>Branch</v>
          </cell>
          <cell r="D302" t="str">
            <v>x</v>
          </cell>
          <cell r="E302" t="str">
            <v>B</v>
          </cell>
          <cell r="F302">
            <v>25</v>
          </cell>
          <cell r="G302">
            <v>110</v>
          </cell>
          <cell r="H302">
            <v>25</v>
          </cell>
          <cell r="I302">
            <v>112</v>
          </cell>
          <cell r="J302">
            <v>5.4</v>
          </cell>
          <cell r="K302">
            <v>5.4</v>
          </cell>
          <cell r="L302">
            <v>70</v>
          </cell>
          <cell r="M302">
            <v>149.58584985831322</v>
          </cell>
          <cell r="N302">
            <v>13200.000000000002</v>
          </cell>
          <cell r="O302">
            <v>1.1000000000000001</v>
          </cell>
          <cell r="P302">
            <v>8</v>
          </cell>
          <cell r="Q302">
            <v>52</v>
          </cell>
          <cell r="R302">
            <v>0.4</v>
          </cell>
          <cell r="S302">
            <v>0.5</v>
          </cell>
          <cell r="T302">
            <v>0.75</v>
          </cell>
          <cell r="U302">
            <v>391.30099999999999</v>
          </cell>
          <cell r="V302">
            <v>0.2503485546223686</v>
          </cell>
          <cell r="W302">
            <v>4.8963143872938986E-2</v>
          </cell>
          <cell r="X302">
            <v>143.5443179064485</v>
          </cell>
          <cell r="Y302">
            <v>137.50278595458377</v>
          </cell>
          <cell r="AB302">
            <v>0.15182427435581747</v>
          </cell>
          <cell r="AC302">
            <v>0.1546987768016608</v>
          </cell>
          <cell r="AD302">
            <v>10.590508807326579</v>
          </cell>
          <cell r="AE302">
            <v>1.2964226799818113</v>
          </cell>
          <cell r="AF302">
            <v>1.4731764158348521</v>
          </cell>
          <cell r="AG302">
            <v>78.393661248845973</v>
          </cell>
          <cell r="AH302">
            <v>219.24395295214507</v>
          </cell>
          <cell r="AI302">
            <v>3</v>
          </cell>
          <cell r="AJ302">
            <v>69302.274339698153</v>
          </cell>
          <cell r="AK302">
            <v>316.87457291729055</v>
          </cell>
          <cell r="AL302">
            <v>6.0014123658577744E-2</v>
          </cell>
          <cell r="AM302">
            <v>2534.9965833383244</v>
          </cell>
        </row>
        <row r="303">
          <cell r="B303" t="str">
            <v>HiPGas</v>
          </cell>
          <cell r="C303" t="str">
            <v>Branch</v>
          </cell>
          <cell r="D303" t="str">
            <v>x</v>
          </cell>
          <cell r="E303" t="str">
            <v>B</v>
          </cell>
          <cell r="F303">
            <v>25</v>
          </cell>
          <cell r="G303">
            <v>110</v>
          </cell>
          <cell r="H303">
            <v>25</v>
          </cell>
          <cell r="I303">
            <v>112</v>
          </cell>
          <cell r="J303">
            <v>5.4</v>
          </cell>
          <cell r="K303">
            <v>5.4</v>
          </cell>
          <cell r="L303">
            <v>70</v>
          </cell>
          <cell r="M303">
            <v>149.58584985831322</v>
          </cell>
          <cell r="N303">
            <v>31200</v>
          </cell>
          <cell r="O303">
            <v>2.6</v>
          </cell>
          <cell r="P303">
            <v>6</v>
          </cell>
          <cell r="Q303">
            <v>31</v>
          </cell>
          <cell r="R303">
            <v>0.4</v>
          </cell>
          <cell r="S303">
            <v>0.625</v>
          </cell>
          <cell r="T303">
            <v>0.75</v>
          </cell>
          <cell r="U303">
            <v>391.30099999999999</v>
          </cell>
          <cell r="V303">
            <v>0.21801187841448408</v>
          </cell>
          <cell r="W303">
            <v>4.2638740155382493E-2</v>
          </cell>
          <cell r="X303">
            <v>147.7186870398528</v>
          </cell>
          <cell r="Y303">
            <v>145.8515242213924</v>
          </cell>
          <cell r="AB303">
            <v>4.6921979768627775E-2</v>
          </cell>
          <cell r="AC303">
            <v>9.5724003470174041E-2</v>
          </cell>
          <cell r="AD303">
            <v>9.3489556404991045</v>
          </cell>
          <cell r="AE303">
            <v>1.2182475406234232</v>
          </cell>
          <cell r="AF303">
            <v>1.475492124097245</v>
          </cell>
          <cell r="AG303">
            <v>185.29410840636316</v>
          </cell>
          <cell r="AH303">
            <v>321.6324865758645</v>
          </cell>
          <cell r="AI303">
            <v>3</v>
          </cell>
          <cell r="AJ303">
            <v>127351.02849955331</v>
          </cell>
          <cell r="AK303">
            <v>225.90566863570416</v>
          </cell>
          <cell r="AL303">
            <v>1.8101415756066039E-2</v>
          </cell>
          <cell r="AM303">
            <v>1355.434011814225</v>
          </cell>
        </row>
        <row r="304">
          <cell r="B304" t="str">
            <v>HiPLiq</v>
          </cell>
          <cell r="C304" t="str">
            <v>Branch</v>
          </cell>
          <cell r="D304" t="str">
            <v>x</v>
          </cell>
          <cell r="E304" t="str">
            <v>B</v>
          </cell>
          <cell r="F304">
            <v>25</v>
          </cell>
          <cell r="G304">
            <v>110</v>
          </cell>
          <cell r="H304">
            <v>25</v>
          </cell>
          <cell r="I304">
            <v>112</v>
          </cell>
          <cell r="J304">
            <v>5.4</v>
          </cell>
          <cell r="K304">
            <v>5.4</v>
          </cell>
          <cell r="L304">
            <v>70</v>
          </cell>
          <cell r="M304">
            <v>104.6</v>
          </cell>
          <cell r="N304">
            <v>13200.000000000002</v>
          </cell>
          <cell r="O304">
            <v>1.1000000000000001</v>
          </cell>
          <cell r="P304">
            <v>8</v>
          </cell>
          <cell r="Q304">
            <v>52</v>
          </cell>
          <cell r="R304">
            <v>0.4</v>
          </cell>
          <cell r="S304">
            <v>0.25</v>
          </cell>
          <cell r="T304">
            <v>0.375</v>
          </cell>
          <cell r="U304">
            <v>381.12700000000001</v>
          </cell>
          <cell r="V304">
            <v>1.9319777694408486</v>
          </cell>
          <cell r="W304">
            <v>0.38554734971877735</v>
          </cell>
          <cell r="X304">
            <v>102.78097096870948</v>
          </cell>
          <cell r="Y304">
            <v>100.96194193741898</v>
          </cell>
          <cell r="AB304">
            <v>0.10514618677979781</v>
          </cell>
          <cell r="AC304">
            <v>6.280668854819077E-2</v>
          </cell>
          <cell r="AD304">
            <v>10.590508807326579</v>
          </cell>
          <cell r="AE304">
            <v>2.4731527912187015</v>
          </cell>
          <cell r="AF304">
            <v>1.5444733733264353</v>
          </cell>
          <cell r="AG304">
            <v>78.393661248845973</v>
          </cell>
          <cell r="AH304">
            <v>113.52499930250745</v>
          </cell>
          <cell r="AI304">
            <v>3</v>
          </cell>
          <cell r="AJ304">
            <v>26725.887506671676</v>
          </cell>
          <cell r="AK304">
            <v>129.72715974267112</v>
          </cell>
          <cell r="AL304">
            <v>2.4569537830051343E-2</v>
          </cell>
        </row>
        <row r="305">
          <cell r="B305" t="str">
            <v>HiPLiq</v>
          </cell>
          <cell r="C305" t="str">
            <v>Branch</v>
          </cell>
          <cell r="D305" t="str">
            <v>x</v>
          </cell>
          <cell r="E305" t="str">
            <v>B</v>
          </cell>
          <cell r="F305">
            <v>25</v>
          </cell>
          <cell r="G305">
            <v>110</v>
          </cell>
          <cell r="H305">
            <v>25</v>
          </cell>
          <cell r="I305">
            <v>112</v>
          </cell>
          <cell r="J305">
            <v>5.4</v>
          </cell>
          <cell r="K305">
            <v>5.4</v>
          </cell>
          <cell r="L305">
            <v>70</v>
          </cell>
          <cell r="M305">
            <v>104.6</v>
          </cell>
          <cell r="N305">
            <v>31200</v>
          </cell>
          <cell r="O305">
            <v>2.6</v>
          </cell>
          <cell r="P305">
            <v>6</v>
          </cell>
          <cell r="Q305">
            <v>31</v>
          </cell>
          <cell r="R305">
            <v>0.4</v>
          </cell>
          <cell r="S305">
            <v>0.375</v>
          </cell>
          <cell r="T305">
            <v>0.375</v>
          </cell>
          <cell r="U305">
            <v>381.12700000000001</v>
          </cell>
          <cell r="V305">
            <v>0.48955768262651961</v>
          </cell>
          <cell r="W305">
            <v>9.7696603996510589E-2</v>
          </cell>
          <cell r="X305">
            <v>104.0175372888489</v>
          </cell>
          <cell r="Y305">
            <v>103.4350745776978</v>
          </cell>
          <cell r="AB305">
            <v>3.3668364806421658E-2</v>
          </cell>
          <cell r="AC305">
            <v>4.6830538234659914E-2</v>
          </cell>
          <cell r="AD305">
            <v>8.3927796615848838</v>
          </cell>
          <cell r="AE305">
            <v>2.2083407962275281</v>
          </cell>
          <cell r="AF305">
            <v>1.5374916129009712</v>
          </cell>
          <cell r="AG305">
            <v>185.29410840636316</v>
          </cell>
          <cell r="AH305">
            <v>99.390571419717276</v>
          </cell>
          <cell r="AI305">
            <v>3</v>
          </cell>
          <cell r="AJ305">
            <v>38791.161222369818</v>
          </cell>
          <cell r="AK305">
            <v>99.027558650372882</v>
          </cell>
          <cell r="AL305">
            <v>7.934900532882443E-3</v>
          </cell>
        </row>
        <row r="306">
          <cell r="B306" t="str">
            <v>HiPLiq</v>
          </cell>
          <cell r="C306" t="str">
            <v>Trunk</v>
          </cell>
          <cell r="D306" t="str">
            <v>x</v>
          </cell>
          <cell r="E306" t="str">
            <v>T</v>
          </cell>
          <cell r="F306">
            <v>25</v>
          </cell>
          <cell r="G306">
            <v>110</v>
          </cell>
          <cell r="H306">
            <v>25</v>
          </cell>
          <cell r="I306">
            <v>112</v>
          </cell>
          <cell r="J306">
            <v>5.4</v>
          </cell>
          <cell r="K306">
            <v>5.4</v>
          </cell>
          <cell r="L306">
            <v>70</v>
          </cell>
          <cell r="M306">
            <v>102.54312510087595</v>
          </cell>
          <cell r="N306">
            <v>292800</v>
          </cell>
          <cell r="O306">
            <v>24.4</v>
          </cell>
          <cell r="P306">
            <v>1</v>
          </cell>
          <cell r="Q306">
            <v>90</v>
          </cell>
          <cell r="R306">
            <v>0.4</v>
          </cell>
          <cell r="S306">
            <v>0.75</v>
          </cell>
          <cell r="T306">
            <v>0.5</v>
          </cell>
          <cell r="U306">
            <v>381.12700000000001</v>
          </cell>
          <cell r="V306">
            <v>1.8957462148861783</v>
          </cell>
          <cell r="W306">
            <v>0.37831694569669594</v>
          </cell>
          <cell r="X306">
            <v>102.31267728679761</v>
          </cell>
          <cell r="Y306">
            <v>102.08222947271926</v>
          </cell>
          <cell r="AB306">
            <v>1.4162611203688336E-2</v>
          </cell>
          <cell r="AC306">
            <v>1.4650590443805343E-2</v>
          </cell>
          <cell r="AD306">
            <v>6.472878852086458</v>
          </cell>
          <cell r="AE306">
            <v>1.5167271776467826</v>
          </cell>
          <cell r="AF306">
            <v>1.4390830431280777</v>
          </cell>
          <cell r="AG306">
            <v>1738.9139404289467</v>
          </cell>
          <cell r="AH306">
            <v>195.24845655214719</v>
          </cell>
          <cell r="AI306">
            <v>2</v>
          </cell>
          <cell r="AJ306">
            <v>164507.55889441402</v>
          </cell>
          <cell r="AK306">
            <v>363.31814281473822</v>
          </cell>
          <cell r="AL306">
            <v>3.1021016292241991E-3</v>
          </cell>
        </row>
        <row r="307">
          <cell r="B307" t="str">
            <v>HiPGas</v>
          </cell>
          <cell r="C307" t="str">
            <v>Trunk</v>
          </cell>
          <cell r="D307" t="str">
            <v>x</v>
          </cell>
          <cell r="E307" t="str">
            <v>T</v>
          </cell>
          <cell r="F307">
            <v>25</v>
          </cell>
          <cell r="G307">
            <v>110</v>
          </cell>
          <cell r="H307">
            <v>25</v>
          </cell>
          <cell r="I307">
            <v>110.30522957103362</v>
          </cell>
          <cell r="J307">
            <v>5.4</v>
          </cell>
          <cell r="K307">
            <v>5.9798285727405815</v>
          </cell>
          <cell r="L307">
            <v>70</v>
          </cell>
          <cell r="M307">
            <v>-999</v>
          </cell>
          <cell r="N307">
            <v>292800</v>
          </cell>
          <cell r="O307">
            <v>24.4</v>
          </cell>
          <cell r="P307">
            <v>1</v>
          </cell>
          <cell r="Q307">
            <v>90</v>
          </cell>
          <cell r="R307">
            <v>0.4</v>
          </cell>
          <cell r="S307">
            <v>1.2031108812496001</v>
          </cell>
          <cell r="T307">
            <v>0.75</v>
          </cell>
          <cell r="U307">
            <v>382.67176685900114</v>
          </cell>
          <cell r="V307">
            <v>1.3594152478918611</v>
          </cell>
          <cell r="W307">
            <v>0.26860605569885365</v>
          </cell>
          <cell r="X307">
            <v>150.02408112916834</v>
          </cell>
          <cell r="Y307">
            <v>149.10825142763431</v>
          </cell>
          <cell r="AB307">
            <v>2.2629866826752609E-2</v>
          </cell>
          <cell r="AC307">
            <v>2.8511821167895947E-2</v>
          </cell>
          <cell r="AD307">
            <v>6.1840685835677105</v>
          </cell>
          <cell r="AE307">
            <v>0.9569053183186178</v>
          </cell>
          <cell r="AF307">
            <v>1.4767213174818372</v>
          </cell>
          <cell r="AG307">
            <v>1732.1585361371679</v>
          </cell>
          <cell r="AH307">
            <v>772.70311360919209</v>
          </cell>
          <cell r="AI307">
            <v>3</v>
          </cell>
          <cell r="AJ307">
            <v>591477.66936621012</v>
          </cell>
          <cell r="AK307">
            <v>1004.5145683347005</v>
          </cell>
          <cell r="AL307">
            <v>8.5767978853714174E-3</v>
          </cell>
          <cell r="AM307">
            <v>1004.5145683347005</v>
          </cell>
        </row>
        <row r="308">
          <cell r="B308" t="str">
            <v>HiPGas</v>
          </cell>
          <cell r="C308" t="str">
            <v>Branch</v>
          </cell>
          <cell r="D308" t="str">
            <v>x</v>
          </cell>
          <cell r="E308" t="str">
            <v>B</v>
          </cell>
          <cell r="F308">
            <v>25</v>
          </cell>
          <cell r="G308">
            <v>110</v>
          </cell>
          <cell r="H308">
            <v>25</v>
          </cell>
          <cell r="I308">
            <v>110.30522957103362</v>
          </cell>
          <cell r="J308">
            <v>5.4</v>
          </cell>
          <cell r="K308">
            <v>5.9798285727405815</v>
          </cell>
          <cell r="L308">
            <v>70</v>
          </cell>
          <cell r="M308">
            <v>149.10825142763431</v>
          </cell>
          <cell r="N308">
            <v>13200.000000000002</v>
          </cell>
          <cell r="O308">
            <v>1.1000000000000001</v>
          </cell>
          <cell r="P308">
            <v>8</v>
          </cell>
          <cell r="Q308">
            <v>52</v>
          </cell>
          <cell r="R308">
            <v>0.4</v>
          </cell>
          <cell r="S308">
            <v>0.5</v>
          </cell>
          <cell r="T308">
            <v>0.75</v>
          </cell>
          <cell r="U308">
            <v>382.67176685900114</v>
          </cell>
          <cell r="V308">
            <v>0.25599347983003257</v>
          </cell>
          <cell r="W308">
            <v>5.0581600440636976E-2</v>
          </cell>
          <cell r="X308">
            <v>142.99309642690741</v>
          </cell>
          <cell r="Y308">
            <v>136.87794142618051</v>
          </cell>
          <cell r="AB308">
            <v>0.15460220369858269</v>
          </cell>
          <cell r="AC308">
            <v>0.1567844059779778</v>
          </cell>
          <cell r="AD308">
            <v>10.590508807326579</v>
          </cell>
          <cell r="AE308">
            <v>1.2972960729422789</v>
          </cell>
          <cell r="AF308">
            <v>1.4721846130089955</v>
          </cell>
          <cell r="AG308">
            <v>78.089114334052653</v>
          </cell>
          <cell r="AH308">
            <v>225.10513258591575</v>
          </cell>
          <cell r="AI308">
            <v>3</v>
          </cell>
          <cell r="AJ308">
            <v>69367.086456369114</v>
          </cell>
          <cell r="AK308">
            <v>314.39380755445467</v>
          </cell>
          <cell r="AL308">
            <v>5.9544281733798221E-2</v>
          </cell>
          <cell r="AM308">
            <v>2515.1504604356373</v>
          </cell>
        </row>
        <row r="309">
          <cell r="B309" t="str">
            <v>HiPGas</v>
          </cell>
          <cell r="C309" t="str">
            <v>Branch</v>
          </cell>
          <cell r="D309" t="str">
            <v>x</v>
          </cell>
          <cell r="E309" t="str">
            <v>B</v>
          </cell>
          <cell r="F309">
            <v>25</v>
          </cell>
          <cell r="G309">
            <v>110</v>
          </cell>
          <cell r="H309">
            <v>25</v>
          </cell>
          <cell r="I309">
            <v>110.30522957103362</v>
          </cell>
          <cell r="J309">
            <v>5.4</v>
          </cell>
          <cell r="K309">
            <v>5.9798285727405815</v>
          </cell>
          <cell r="L309">
            <v>70</v>
          </cell>
          <cell r="M309">
            <v>149.10825142763431</v>
          </cell>
          <cell r="N309">
            <v>31200</v>
          </cell>
          <cell r="O309">
            <v>2.6</v>
          </cell>
          <cell r="P309">
            <v>6</v>
          </cell>
          <cell r="Q309">
            <v>31</v>
          </cell>
          <cell r="R309">
            <v>0.4</v>
          </cell>
          <cell r="S309">
            <v>0.625</v>
          </cell>
          <cell r="T309">
            <v>0.75</v>
          </cell>
          <cell r="U309">
            <v>382.67176685900114</v>
          </cell>
          <cell r="V309">
            <v>0.22287997764061124</v>
          </cell>
          <cell r="W309">
            <v>4.403872310622603E-2</v>
          </cell>
          <cell r="X309">
            <v>147.2181176738722</v>
          </cell>
          <cell r="Y309">
            <v>145.32798392011011</v>
          </cell>
          <cell r="AB309">
            <v>4.7786007645261419E-2</v>
          </cell>
          <cell r="AC309">
            <v>9.6945622214692426E-2</v>
          </cell>
          <cell r="AD309">
            <v>9.3489556404991045</v>
          </cell>
          <cell r="AE309">
            <v>1.2190722453125142</v>
          </cell>
          <cell r="AF309">
            <v>1.4744939508731898</v>
          </cell>
          <cell r="AG309">
            <v>184.57427024412445</v>
          </cell>
          <cell r="AH309">
            <v>330.13577636899419</v>
          </cell>
          <cell r="AI309">
            <v>3</v>
          </cell>
          <cell r="AJ309">
            <v>127432.13962708894</v>
          </cell>
          <cell r="AK309">
            <v>224.4059475039364</v>
          </cell>
          <cell r="AL309">
            <v>1.7981245793584649E-2</v>
          </cell>
          <cell r="AM309">
            <v>1346.4356850236184</v>
          </cell>
        </row>
        <row r="310">
          <cell r="B310" t="str">
            <v>HiPLiq</v>
          </cell>
          <cell r="C310" t="str">
            <v>Branch</v>
          </cell>
          <cell r="D310" t="str">
            <v>x</v>
          </cell>
          <cell r="E310" t="str">
            <v>B</v>
          </cell>
          <cell r="F310">
            <v>25</v>
          </cell>
          <cell r="G310">
            <v>110</v>
          </cell>
          <cell r="H310">
            <v>25</v>
          </cell>
          <cell r="I310">
            <v>110.30522957103362</v>
          </cell>
          <cell r="J310">
            <v>5.4</v>
          </cell>
          <cell r="K310">
            <v>5.9798285727405815</v>
          </cell>
          <cell r="L310">
            <v>70</v>
          </cell>
          <cell r="M310">
            <v>104.02017142725941</v>
          </cell>
          <cell r="N310">
            <v>13200.000000000002</v>
          </cell>
          <cell r="O310">
            <v>1.1000000000000001</v>
          </cell>
          <cell r="P310">
            <v>8</v>
          </cell>
          <cell r="Q310">
            <v>52</v>
          </cell>
          <cell r="R310">
            <v>0.4</v>
          </cell>
          <cell r="S310">
            <v>0.25</v>
          </cell>
          <cell r="T310">
            <v>0.375</v>
          </cell>
          <cell r="U310">
            <v>381.12700000000001</v>
          </cell>
          <cell r="V310">
            <v>1.9169282639232865</v>
          </cell>
          <cell r="W310">
            <v>0.38254405586175722</v>
          </cell>
          <cell r="X310">
            <v>102.21878187555603</v>
          </cell>
          <cell r="Y310">
            <v>100.41739232385264</v>
          </cell>
          <cell r="AB310">
            <v>0.10590126246453779</v>
          </cell>
          <cell r="AC310">
            <v>6.3134722125059564E-2</v>
          </cell>
          <cell r="AD310">
            <v>10.590508807326579</v>
          </cell>
          <cell r="AE310">
            <v>2.4774907197532827</v>
          </cell>
          <cell r="AF310">
            <v>1.5417690987700725</v>
          </cell>
          <cell r="AG310">
            <v>78.089114334052653</v>
          </cell>
          <cell r="AH310">
            <v>112.83720813682474</v>
          </cell>
          <cell r="AI310">
            <v>3</v>
          </cell>
          <cell r="AJ310">
            <v>26484.58272880175</v>
          </cell>
          <cell r="AK310">
            <v>127.45505400745847</v>
          </cell>
          <cell r="AL310">
            <v>2.4139214774139859E-2</v>
          </cell>
        </row>
        <row r="311">
          <cell r="B311" t="str">
            <v>HiPLiq</v>
          </cell>
          <cell r="C311" t="str">
            <v>Branch</v>
          </cell>
          <cell r="D311" t="str">
            <v>x</v>
          </cell>
          <cell r="E311" t="str">
            <v>B</v>
          </cell>
          <cell r="F311">
            <v>25</v>
          </cell>
          <cell r="G311">
            <v>110</v>
          </cell>
          <cell r="H311">
            <v>25</v>
          </cell>
          <cell r="I311">
            <v>110.30522957103362</v>
          </cell>
          <cell r="J311">
            <v>5.4</v>
          </cell>
          <cell r="K311">
            <v>5.9798285727405815</v>
          </cell>
          <cell r="L311">
            <v>70</v>
          </cell>
          <cell r="M311">
            <v>104.02017142725941</v>
          </cell>
          <cell r="N311">
            <v>31200</v>
          </cell>
          <cell r="O311">
            <v>2.6</v>
          </cell>
          <cell r="P311">
            <v>6</v>
          </cell>
          <cell r="Q311">
            <v>31</v>
          </cell>
          <cell r="R311">
            <v>0.4</v>
          </cell>
          <cell r="S311">
            <v>0.375</v>
          </cell>
          <cell r="T311">
            <v>0.375</v>
          </cell>
          <cell r="U311">
            <v>381.12700000000001</v>
          </cell>
          <cell r="V311">
            <v>0.48568113405502916</v>
          </cell>
          <cell r="W311">
            <v>9.6922996219319657E-2</v>
          </cell>
          <cell r="X311">
            <v>103.44319085918517</v>
          </cell>
          <cell r="Y311">
            <v>102.86621029111092</v>
          </cell>
          <cell r="AB311">
            <v>3.3919909504743329E-2</v>
          </cell>
          <cell r="AC311">
            <v>4.7077597177085699E-2</v>
          </cell>
          <cell r="AD311">
            <v>8.3927796615848838</v>
          </cell>
          <cell r="AE311">
            <v>2.2122999537915136</v>
          </cell>
          <cell r="AF311">
            <v>1.5347401001423377</v>
          </cell>
          <cell r="AG311">
            <v>184.57427024412445</v>
          </cell>
          <cell r="AH311">
            <v>98.782881343974566</v>
          </cell>
          <cell r="AI311">
            <v>3</v>
          </cell>
          <cell r="AJ311">
            <v>38434.411369551039</v>
          </cell>
          <cell r="AK311">
            <v>97.317005912548197</v>
          </cell>
          <cell r="AL311">
            <v>7.7978370122234134E-3</v>
          </cell>
        </row>
        <row r="312">
          <cell r="B312" t="str">
            <v>HiPLiq</v>
          </cell>
          <cell r="C312" t="str">
            <v>Trunk</v>
          </cell>
          <cell r="D312" t="str">
            <v>x</v>
          </cell>
          <cell r="E312" t="str">
            <v>T</v>
          </cell>
          <cell r="F312">
            <v>25</v>
          </cell>
          <cell r="G312">
            <v>110</v>
          </cell>
          <cell r="H312">
            <v>25</v>
          </cell>
          <cell r="I312">
            <v>110.30522957103362</v>
          </cell>
          <cell r="J312">
            <v>5.4</v>
          </cell>
          <cell r="K312">
            <v>5.9798285727405815</v>
          </cell>
          <cell r="L312">
            <v>70</v>
          </cell>
          <cell r="M312">
            <v>101.98303004062434</v>
          </cell>
          <cell r="N312">
            <v>292800</v>
          </cell>
          <cell r="O312">
            <v>24.4</v>
          </cell>
          <cell r="P312">
            <v>1</v>
          </cell>
          <cell r="Q312">
            <v>90</v>
          </cell>
          <cell r="R312">
            <v>0.4</v>
          </cell>
          <cell r="S312">
            <v>0.75</v>
          </cell>
          <cell r="T312">
            <v>0.5</v>
          </cell>
          <cell r="U312">
            <v>381.12700000000001</v>
          </cell>
          <cell r="V312">
            <v>1.8799756937291021</v>
          </cell>
          <cell r="W312">
            <v>0.37516976526224255</v>
          </cell>
          <cell r="X312">
            <v>101.75484207047104</v>
          </cell>
          <cell r="Y312">
            <v>101.52665410031774</v>
          </cell>
          <cell r="AB312">
            <v>1.4269315312743003E-2</v>
          </cell>
          <cell r="AC312">
            <v>1.4726800783991198E-2</v>
          </cell>
          <cell r="AD312">
            <v>6.472878852086458</v>
          </cell>
          <cell r="AE312">
            <v>1.5194146380032205</v>
          </cell>
          <cell r="AF312">
            <v>1.4365376690535516</v>
          </cell>
          <cell r="AG312">
            <v>1732.1585361371679</v>
          </cell>
          <cell r="AH312">
            <v>194.06981199310732</v>
          </cell>
          <cell r="AI312">
            <v>2</v>
          </cell>
          <cell r="AJ312">
            <v>163032.80928161589</v>
          </cell>
          <cell r="AK312">
            <v>356.92261160634342</v>
          </cell>
          <cell r="AL312">
            <v>3.0474949761470581E-3</v>
          </cell>
        </row>
        <row r="313">
          <cell r="B313" t="str">
            <v>25_110_0.4</v>
          </cell>
          <cell r="F313">
            <v>25</v>
          </cell>
          <cell r="G313">
            <v>110</v>
          </cell>
          <cell r="R313">
            <v>0.4</v>
          </cell>
          <cell r="W313">
            <v>0.31500450505683447</v>
          </cell>
          <cell r="AM313">
            <v>4866.1007137939559</v>
          </cell>
          <cell r="AN313">
            <v>1.6619196426891927E-2</v>
          </cell>
        </row>
        <row r="314">
          <cell r="AM314">
            <v>4529.692623140616</v>
          </cell>
          <cell r="AN314">
            <v>1.5470261691054017E-2</v>
          </cell>
        </row>
        <row r="315">
          <cell r="B315" t="str">
            <v>HiPGas</v>
          </cell>
          <cell r="C315" t="str">
            <v>Trunk</v>
          </cell>
          <cell r="D315" t="str">
            <v>x</v>
          </cell>
          <cell r="E315" t="str">
            <v>T</v>
          </cell>
          <cell r="F315">
            <v>25</v>
          </cell>
          <cell r="G315">
            <v>110</v>
          </cell>
          <cell r="H315">
            <v>25</v>
          </cell>
          <cell r="I315">
            <v>112</v>
          </cell>
          <cell r="J315">
            <v>5.4</v>
          </cell>
          <cell r="K315">
            <v>5.4</v>
          </cell>
          <cell r="L315">
            <v>70</v>
          </cell>
          <cell r="M315">
            <v>-999</v>
          </cell>
          <cell r="N315">
            <v>292800</v>
          </cell>
          <cell r="O315">
            <v>24.4</v>
          </cell>
          <cell r="P315">
            <v>1</v>
          </cell>
          <cell r="Q315">
            <v>90</v>
          </cell>
          <cell r="R315">
            <v>0.2</v>
          </cell>
          <cell r="S315">
            <v>1.2031108812496001</v>
          </cell>
          <cell r="T315">
            <v>0.75</v>
          </cell>
          <cell r="U315">
            <v>391.30099999999999</v>
          </cell>
          <cell r="V315">
            <v>0.36445737395383548</v>
          </cell>
          <cell r="W315">
            <v>7.1280534706403387E-2</v>
          </cell>
          <cell r="X315">
            <v>149.62404893220724</v>
          </cell>
          <cell r="Y315">
            <v>147.84975817169516</v>
          </cell>
          <cell r="AB315">
            <v>4.3595256788039216E-2</v>
          </cell>
          <cell r="AC315">
            <v>4.8922397979111999E-2</v>
          </cell>
          <cell r="AD315">
            <v>6.1840685835677105</v>
          </cell>
          <cell r="AE315">
            <v>0.95659196549270642</v>
          </cell>
          <cell r="AF315">
            <v>1.4772050501647458</v>
          </cell>
          <cell r="AG315">
            <v>869.45697021447336</v>
          </cell>
          <cell r="AH315">
            <v>374.23866547161123</v>
          </cell>
          <cell r="AI315">
            <v>3</v>
          </cell>
          <cell r="AJ315">
            <v>295763.03517683648</v>
          </cell>
          <cell r="AK315">
            <v>996.57771322475662</v>
          </cell>
          <cell r="AL315">
            <v>1.7018062042772484E-2</v>
          </cell>
          <cell r="AM315">
            <v>996.57771322475662</v>
          </cell>
        </row>
        <row r="316">
          <cell r="B316" t="str">
            <v>HiPGas</v>
          </cell>
          <cell r="C316" t="str">
            <v>Branch</v>
          </cell>
          <cell r="D316" t="str">
            <v>x</v>
          </cell>
          <cell r="E316" t="str">
            <v>B</v>
          </cell>
          <cell r="F316">
            <v>25</v>
          </cell>
          <cell r="G316">
            <v>110</v>
          </cell>
          <cell r="H316">
            <v>25</v>
          </cell>
          <cell r="I316">
            <v>112</v>
          </cell>
          <cell r="J316">
            <v>5.4</v>
          </cell>
          <cell r="K316">
            <v>5.4</v>
          </cell>
          <cell r="L316">
            <v>70</v>
          </cell>
          <cell r="M316">
            <v>147.84975817169516</v>
          </cell>
          <cell r="N316">
            <v>13200.000000000002</v>
          </cell>
          <cell r="O316">
            <v>1.1000000000000001</v>
          </cell>
          <cell r="P316">
            <v>8</v>
          </cell>
          <cell r="Q316">
            <v>52</v>
          </cell>
          <cell r="R316">
            <v>0.2</v>
          </cell>
          <cell r="S316">
            <v>0.5</v>
          </cell>
          <cell r="T316">
            <v>0.75</v>
          </cell>
          <cell r="U316">
            <v>391.30099999999999</v>
          </cell>
          <cell r="V316">
            <v>7.0413818976608422E-2</v>
          </cell>
          <cell r="W316">
            <v>1.3771527278819917E-2</v>
          </cell>
          <cell r="X316">
            <v>137.3966681452178</v>
          </cell>
          <cell r="Y316">
            <v>126.94357811874045</v>
          </cell>
          <cell r="AB316">
            <v>0.26854521509041551</v>
          </cell>
          <cell r="AC316">
            <v>0.26472762472568817</v>
          </cell>
          <cell r="AD316">
            <v>10.590508807326579</v>
          </cell>
          <cell r="AE316">
            <v>1.3010259740035233</v>
          </cell>
          <cell r="AF316">
            <v>1.4679640186010969</v>
          </cell>
          <cell r="AG316">
            <v>39.196830624422986</v>
          </cell>
          <cell r="AH316">
            <v>106.21247077112434</v>
          </cell>
          <cell r="AI316">
            <v>2</v>
          </cell>
          <cell r="AJ316">
            <v>34791.887512997942</v>
          </cell>
          <cell r="AK316">
            <v>285.97132281349116</v>
          </cell>
          <cell r="AL316">
            <v>0.10832247076268603</v>
          </cell>
          <cell r="AM316">
            <v>2287.7705825079292</v>
          </cell>
        </row>
        <row r="317">
          <cell r="B317" t="str">
            <v>HiPGas</v>
          </cell>
          <cell r="C317" t="str">
            <v>Branch</v>
          </cell>
          <cell r="D317" t="str">
            <v>x</v>
          </cell>
          <cell r="E317" t="str">
            <v>B</v>
          </cell>
          <cell r="F317">
            <v>25</v>
          </cell>
          <cell r="G317">
            <v>110</v>
          </cell>
          <cell r="H317">
            <v>25</v>
          </cell>
          <cell r="I317">
            <v>112</v>
          </cell>
          <cell r="J317">
            <v>5.4</v>
          </cell>
          <cell r="K317">
            <v>5.4</v>
          </cell>
          <cell r="L317">
            <v>70</v>
          </cell>
          <cell r="M317">
            <v>147.84975817169516</v>
          </cell>
          <cell r="N317">
            <v>31200</v>
          </cell>
          <cell r="O317">
            <v>2.6</v>
          </cell>
          <cell r="P317">
            <v>6</v>
          </cell>
          <cell r="Q317">
            <v>31</v>
          </cell>
          <cell r="R317">
            <v>0.2</v>
          </cell>
          <cell r="S317">
            <v>0.625</v>
          </cell>
          <cell r="T317">
            <v>0.75</v>
          </cell>
          <cell r="U317">
            <v>391.30099999999999</v>
          </cell>
          <cell r="V317">
            <v>6.1451690412050591E-2</v>
          </cell>
          <cell r="W317">
            <v>1.2018715120689194E-2</v>
          </cell>
          <cell r="X317">
            <v>144.37004825021279</v>
          </cell>
          <cell r="Y317">
            <v>140.89033832873039</v>
          </cell>
          <cell r="AB317">
            <v>8.9395522945825645E-2</v>
          </cell>
          <cell r="AC317">
            <v>0.16544540543438399</v>
          </cell>
          <cell r="AD317">
            <v>9.3489556404991045</v>
          </cell>
          <cell r="AE317">
            <v>1.2220790357961115</v>
          </cell>
          <cell r="AF317">
            <v>1.4708661213713776</v>
          </cell>
          <cell r="AG317">
            <v>92.647054203181582</v>
          </cell>
          <cell r="AH317">
            <v>158.24573311037886</v>
          </cell>
          <cell r="AI317">
            <v>3</v>
          </cell>
          <cell r="AJ317">
            <v>63841.55355977056</v>
          </cell>
          <cell r="AK317">
            <v>214.57573599757089</v>
          </cell>
          <cell r="AL317">
            <v>3.4387137179097901E-2</v>
          </cell>
          <cell r="AM317">
            <v>1287.4544159854254</v>
          </cell>
        </row>
        <row r="318">
          <cell r="B318" t="str">
            <v>HiPLiq</v>
          </cell>
          <cell r="C318" t="str">
            <v>Branch</v>
          </cell>
          <cell r="D318" t="str">
            <v>x</v>
          </cell>
          <cell r="E318" t="str">
            <v>B</v>
          </cell>
          <cell r="F318">
            <v>25</v>
          </cell>
          <cell r="G318">
            <v>110</v>
          </cell>
          <cell r="H318">
            <v>25</v>
          </cell>
          <cell r="I318">
            <v>112</v>
          </cell>
          <cell r="J318">
            <v>5.4</v>
          </cell>
          <cell r="K318">
            <v>5.4</v>
          </cell>
          <cell r="L318">
            <v>70</v>
          </cell>
          <cell r="M318">
            <v>104.6</v>
          </cell>
          <cell r="N318">
            <v>13200.000000000002</v>
          </cell>
          <cell r="O318">
            <v>1.1000000000000001</v>
          </cell>
          <cell r="P318">
            <v>8</v>
          </cell>
          <cell r="Q318">
            <v>52</v>
          </cell>
          <cell r="R318">
            <v>0.2</v>
          </cell>
          <cell r="S318">
            <v>0.25</v>
          </cell>
          <cell r="T318">
            <v>0.375</v>
          </cell>
          <cell r="U318">
            <v>381.12700000000001</v>
          </cell>
          <cell r="V318">
            <v>0.57250236520571629</v>
          </cell>
          <cell r="W318">
            <v>0.11424912496622142</v>
          </cell>
          <cell r="X318">
            <v>101.12706046128221</v>
          </cell>
          <cell r="Y318">
            <v>97.654120922564431</v>
          </cell>
          <cell r="AB318">
            <v>0.20074795021490077</v>
          </cell>
          <cell r="AC318">
            <v>0.11003693876364992</v>
          </cell>
          <cell r="AD318">
            <v>10.590508807326579</v>
          </cell>
          <cell r="AE318">
            <v>2.4740684994674975</v>
          </cell>
          <cell r="AF318">
            <v>1.5439017290860655</v>
          </cell>
          <cell r="AG318">
            <v>39.196830624422986</v>
          </cell>
          <cell r="AH318">
            <v>56.395376142758593</v>
          </cell>
          <cell r="AI318">
            <v>3</v>
          </cell>
          <cell r="AJ318">
            <v>13159.745733396358</v>
          </cell>
          <cell r="AK318">
            <v>122.34652510544318</v>
          </cell>
          <cell r="AL318">
            <v>4.6343380721758774E-2</v>
          </cell>
        </row>
        <row r="319">
          <cell r="B319" t="str">
            <v>HiPLiq</v>
          </cell>
          <cell r="C319" t="str">
            <v>Branch</v>
          </cell>
          <cell r="D319" t="str">
            <v>x</v>
          </cell>
          <cell r="E319" t="str">
            <v>B</v>
          </cell>
          <cell r="F319">
            <v>25</v>
          </cell>
          <cell r="G319">
            <v>110</v>
          </cell>
          <cell r="H319">
            <v>25</v>
          </cell>
          <cell r="I319">
            <v>112</v>
          </cell>
          <cell r="J319">
            <v>5.4</v>
          </cell>
          <cell r="K319">
            <v>5.4</v>
          </cell>
          <cell r="L319">
            <v>70</v>
          </cell>
          <cell r="M319">
            <v>104.6</v>
          </cell>
          <cell r="N319">
            <v>31200</v>
          </cell>
          <cell r="O319">
            <v>2.6</v>
          </cell>
          <cell r="P319">
            <v>6</v>
          </cell>
          <cell r="Q319">
            <v>31</v>
          </cell>
          <cell r="R319">
            <v>0.2</v>
          </cell>
          <cell r="S319">
            <v>0.375</v>
          </cell>
          <cell r="T319">
            <v>0.375</v>
          </cell>
          <cell r="U319">
            <v>381.12700000000001</v>
          </cell>
          <cell r="V319">
            <v>0.14401008243329078</v>
          </cell>
          <cell r="W319">
            <v>2.873879114613942E-2</v>
          </cell>
          <cell r="X319">
            <v>103.45388470635584</v>
          </cell>
          <cell r="Y319">
            <v>102.30776941271166</v>
          </cell>
          <cell r="AB319">
            <v>6.6249438938969174E-2</v>
          </cell>
          <cell r="AC319">
            <v>8.1710842165414549E-2</v>
          </cell>
          <cell r="AD319">
            <v>8.3927796615848838</v>
          </cell>
          <cell r="AE319">
            <v>2.2091007245473335</v>
          </cell>
          <cell r="AF319">
            <v>1.5369627174073779</v>
          </cell>
          <cell r="AG319">
            <v>92.647054203181582</v>
          </cell>
          <cell r="AH319">
            <v>49.585028557592267</v>
          </cell>
          <cell r="AI319">
            <v>3</v>
          </cell>
          <cell r="AJ319">
            <v>19293.133602644575</v>
          </cell>
          <cell r="AK319">
            <v>97.033341521071478</v>
          </cell>
          <cell r="AL319">
            <v>1.5550214987351199E-2</v>
          </cell>
        </row>
        <row r="320">
          <cell r="B320" t="str">
            <v>HiPLiq</v>
          </cell>
          <cell r="C320" t="str">
            <v>Trunk</v>
          </cell>
          <cell r="D320" t="str">
            <v>x</v>
          </cell>
          <cell r="E320" t="str">
            <v>T</v>
          </cell>
          <cell r="F320">
            <v>25</v>
          </cell>
          <cell r="G320">
            <v>110</v>
          </cell>
          <cell r="H320">
            <v>25</v>
          </cell>
          <cell r="I320">
            <v>112</v>
          </cell>
          <cell r="J320">
            <v>5.4</v>
          </cell>
          <cell r="K320">
            <v>5.4</v>
          </cell>
          <cell r="L320">
            <v>70</v>
          </cell>
          <cell r="M320">
            <v>100.62940438347823</v>
          </cell>
          <cell r="N320">
            <v>292800</v>
          </cell>
          <cell r="O320">
            <v>24.4</v>
          </cell>
          <cell r="P320">
            <v>1</v>
          </cell>
          <cell r="Q320">
            <v>90</v>
          </cell>
          <cell r="R320">
            <v>0.2</v>
          </cell>
          <cell r="S320">
            <v>0.75</v>
          </cell>
          <cell r="T320">
            <v>0.5</v>
          </cell>
          <cell r="U320">
            <v>381.12700000000001</v>
          </cell>
          <cell r="V320">
            <v>0.53778233912440587</v>
          </cell>
          <cell r="W320">
            <v>0.10732036302623271</v>
          </cell>
          <cell r="X320">
            <v>100.19313861466159</v>
          </cell>
          <cell r="Y320">
            <v>99.756872845844939</v>
          </cell>
          <cell r="AB320">
            <v>2.8486728854053012E-2</v>
          </cell>
          <cell r="AC320">
            <v>2.5711750567453499E-2</v>
          </cell>
          <cell r="AD320">
            <v>6.472878852086458</v>
          </cell>
          <cell r="AE320">
            <v>1.5263194115589718</v>
          </cell>
          <cell r="AF320">
            <v>1.430039050721108</v>
          </cell>
          <cell r="AG320">
            <v>869.45697021447336</v>
          </cell>
          <cell r="AH320">
            <v>96.819776970388418</v>
          </cell>
          <cell r="AI320">
            <v>2</v>
          </cell>
          <cell r="AJ320">
            <v>80667.491933369558</v>
          </cell>
          <cell r="AK320">
            <v>338.59486893186073</v>
          </cell>
          <cell r="AL320">
            <v>5.7820162044375121E-3</v>
          </cell>
        </row>
        <row r="321">
          <cell r="B321" t="str">
            <v>HiPGas</v>
          </cell>
          <cell r="C321" t="str">
            <v>Trunk</v>
          </cell>
          <cell r="D321" t="str">
            <v>x</v>
          </cell>
          <cell r="E321" t="str">
            <v>T</v>
          </cell>
          <cell r="F321">
            <v>25</v>
          </cell>
          <cell r="G321">
            <v>110</v>
          </cell>
          <cell r="H321">
            <v>25</v>
          </cell>
          <cell r="I321">
            <v>110.08393141158903</v>
          </cell>
          <cell r="J321">
            <v>5.4</v>
          </cell>
          <cell r="K321">
            <v>5.5668989466976484</v>
          </cell>
          <cell r="L321">
            <v>70</v>
          </cell>
          <cell r="M321">
            <v>-999</v>
          </cell>
          <cell r="N321">
            <v>292800</v>
          </cell>
          <cell r="O321">
            <v>24.4</v>
          </cell>
          <cell r="P321">
            <v>1</v>
          </cell>
          <cell r="Q321">
            <v>90</v>
          </cell>
          <cell r="R321">
            <v>0.2</v>
          </cell>
          <cell r="S321">
            <v>1.2031108812496001</v>
          </cell>
          <cell r="T321">
            <v>0.75</v>
          </cell>
          <cell r="U321">
            <v>381.55177687405211</v>
          </cell>
          <cell r="V321">
            <v>0.37590662490574817</v>
          </cell>
          <cell r="W321">
            <v>7.4275167932370323E-2</v>
          </cell>
          <cell r="X321">
            <v>149.08750533704338</v>
          </cell>
          <cell r="Y321">
            <v>147.2945994218384</v>
          </cell>
          <cell r="AB321">
            <v>4.4334737854220263E-2</v>
          </cell>
          <cell r="AC321">
            <v>4.947895898550398E-2</v>
          </cell>
          <cell r="AD321">
            <v>6.1840685835677105</v>
          </cell>
          <cell r="AE321">
            <v>0.95730380893679512</v>
          </cell>
          <cell r="AF321">
            <v>1.4761066123222155</v>
          </cell>
          <cell r="AG321">
            <v>868.48202878376514</v>
          </cell>
          <cell r="AH321">
            <v>386.65593292700402</v>
          </cell>
          <cell r="AI321">
            <v>3</v>
          </cell>
          <cell r="AJ321">
            <v>296887.20517927344</v>
          </cell>
          <cell r="AK321">
            <v>989.68197440479389</v>
          </cell>
          <cell r="AL321">
            <v>1.6900306939972572E-2</v>
          </cell>
          <cell r="AM321">
            <v>989.68197440479389</v>
          </cell>
        </row>
        <row r="322">
          <cell r="B322" t="str">
            <v>HiPGas</v>
          </cell>
          <cell r="C322" t="str">
            <v>Branch</v>
          </cell>
          <cell r="D322" t="str">
            <v>x</v>
          </cell>
          <cell r="E322" t="str">
            <v>B</v>
          </cell>
          <cell r="F322">
            <v>25</v>
          </cell>
          <cell r="G322">
            <v>110</v>
          </cell>
          <cell r="H322">
            <v>25</v>
          </cell>
          <cell r="I322">
            <v>110.08393141158903</v>
          </cell>
          <cell r="J322">
            <v>5.4</v>
          </cell>
          <cell r="K322">
            <v>5.5668989466976484</v>
          </cell>
          <cell r="L322">
            <v>70</v>
          </cell>
          <cell r="M322">
            <v>147.2945994218384</v>
          </cell>
          <cell r="N322">
            <v>13200.000000000002</v>
          </cell>
          <cell r="O322">
            <v>1.1000000000000001</v>
          </cell>
          <cell r="P322">
            <v>8</v>
          </cell>
          <cell r="Q322">
            <v>52</v>
          </cell>
          <cell r="R322">
            <v>0.2</v>
          </cell>
          <cell r="S322">
            <v>0.5</v>
          </cell>
          <cell r="T322">
            <v>0.75</v>
          </cell>
          <cell r="U322">
            <v>381.55177687405211</v>
          </cell>
          <cell r="V322">
            <v>7.2682602765481358E-2</v>
          </cell>
          <cell r="W322">
            <v>1.436131254011741E-2</v>
          </cell>
          <cell r="X322">
            <v>136.72356214953371</v>
          </cell>
          <cell r="Y322">
            <v>126.15252487722903</v>
          </cell>
          <cell r="AB322">
            <v>0.27352589576440711</v>
          </cell>
          <cell r="AC322">
            <v>0.26853710927158969</v>
          </cell>
          <cell r="AD322">
            <v>10.590508807326579</v>
          </cell>
          <cell r="AE322">
            <v>1.3020728900727563</v>
          </cell>
          <cell r="AF322">
            <v>1.4667837197623403</v>
          </cell>
          <cell r="AG322">
            <v>39.152878346809089</v>
          </cell>
          <cell r="AH322">
            <v>109.87583742102107</v>
          </cell>
          <cell r="AI322">
            <v>2</v>
          </cell>
          <cell r="AJ322">
            <v>34956.344036171758</v>
          </cell>
          <cell r="AK322">
            <v>282.90151454988944</v>
          </cell>
          <cell r="AL322">
            <v>0.10715966460223084</v>
          </cell>
          <cell r="AM322">
            <v>2263.2121163991155</v>
          </cell>
        </row>
        <row r="323">
          <cell r="B323" t="str">
            <v>HiPGas</v>
          </cell>
          <cell r="C323" t="str">
            <v>Branch</v>
          </cell>
          <cell r="D323" t="str">
            <v>x</v>
          </cell>
          <cell r="E323" t="str">
            <v>B</v>
          </cell>
          <cell r="F323">
            <v>25</v>
          </cell>
          <cell r="G323">
            <v>110</v>
          </cell>
          <cell r="H323">
            <v>25</v>
          </cell>
          <cell r="I323">
            <v>110.08393141158903</v>
          </cell>
          <cell r="J323">
            <v>5.4</v>
          </cell>
          <cell r="K323">
            <v>5.5668989466976484</v>
          </cell>
          <cell r="L323">
            <v>70</v>
          </cell>
          <cell r="M323">
            <v>147.2945994218384</v>
          </cell>
          <cell r="N323">
            <v>31200</v>
          </cell>
          <cell r="O323">
            <v>2.6</v>
          </cell>
          <cell r="P323">
            <v>6</v>
          </cell>
          <cell r="Q323">
            <v>31</v>
          </cell>
          <cell r="R323">
            <v>0.2</v>
          </cell>
          <cell r="S323">
            <v>0.625</v>
          </cell>
          <cell r="T323">
            <v>0.75</v>
          </cell>
          <cell r="U323">
            <v>381.55177687405211</v>
          </cell>
          <cell r="V323">
            <v>6.3393107522905903E-2</v>
          </cell>
          <cell r="W323">
            <v>1.252580666329095E-2</v>
          </cell>
          <cell r="X323">
            <v>143.77740817451001</v>
          </cell>
          <cell r="Y323">
            <v>140.26021692718166</v>
          </cell>
          <cell r="AB323">
            <v>9.1007425451114843E-2</v>
          </cell>
          <cell r="AC323">
            <v>0.16749466376108726</v>
          </cell>
          <cell r="AD323">
            <v>9.3489556404991045</v>
          </cell>
          <cell r="AE323">
            <v>1.2230637294721327</v>
          </cell>
          <cell r="AF323">
            <v>1.4696819209629384</v>
          </cell>
          <cell r="AG323">
            <v>92.543167001548738</v>
          </cell>
          <cell r="AH323">
            <v>163.57377597449036</v>
          </cell>
          <cell r="AI323">
            <v>3</v>
          </cell>
          <cell r="AJ323">
            <v>64114.691734364053</v>
          </cell>
          <cell r="AK323">
            <v>212.79975538945101</v>
          </cell>
          <cell r="AL323">
            <v>3.4102524902155609E-2</v>
          </cell>
          <cell r="AM323">
            <v>1276.7985323367061</v>
          </cell>
        </row>
        <row r="324">
          <cell r="B324" t="str">
            <v>HiPLiq</v>
          </cell>
          <cell r="C324" t="str">
            <v>Branch</v>
          </cell>
          <cell r="D324" t="str">
            <v>x</v>
          </cell>
          <cell r="E324" t="str">
            <v>B</v>
          </cell>
          <cell r="F324">
            <v>25</v>
          </cell>
          <cell r="G324">
            <v>110</v>
          </cell>
          <cell r="H324">
            <v>25</v>
          </cell>
          <cell r="I324">
            <v>110.08393141158903</v>
          </cell>
          <cell r="J324">
            <v>5.4</v>
          </cell>
          <cell r="K324">
            <v>5.5668989466976484</v>
          </cell>
          <cell r="L324">
            <v>70</v>
          </cell>
          <cell r="M324">
            <v>104.43310105330235</v>
          </cell>
          <cell r="N324">
            <v>13200.000000000002</v>
          </cell>
          <cell r="O324">
            <v>1.1000000000000001</v>
          </cell>
          <cell r="P324">
            <v>8</v>
          </cell>
          <cell r="Q324">
            <v>52</v>
          </cell>
          <cell r="R324">
            <v>0.2</v>
          </cell>
          <cell r="S324">
            <v>0.25</v>
          </cell>
          <cell r="T324">
            <v>0.375</v>
          </cell>
          <cell r="U324">
            <v>381.12700000000001</v>
          </cell>
          <cell r="V324">
            <v>0.57125442398903814</v>
          </cell>
          <cell r="W324">
            <v>0.11400008461166067</v>
          </cell>
          <cell r="X324">
            <v>100.97028128076204</v>
          </cell>
          <cell r="Y324">
            <v>97.507461508221724</v>
          </cell>
          <cell r="AB324">
            <v>0.20113319257419648</v>
          </cell>
          <cell r="AC324">
            <v>0.11019969050896186</v>
          </cell>
          <cell r="AD324">
            <v>10.590508807326579</v>
          </cell>
          <cell r="AE324">
            <v>2.4753111530093261</v>
          </cell>
          <cell r="AF324">
            <v>1.5431266608892646</v>
          </cell>
          <cell r="AG324">
            <v>39.152878346809089</v>
          </cell>
          <cell r="AH324">
            <v>56.298058479739822</v>
          </cell>
          <cell r="AI324">
            <v>3</v>
          </cell>
          <cell r="AJ324">
            <v>13126.28797476565</v>
          </cell>
          <cell r="AK324">
            <v>121.71513107729977</v>
          </cell>
          <cell r="AL324">
            <v>4.6104216317158997E-2</v>
          </cell>
        </row>
        <row r="325">
          <cell r="B325" t="str">
            <v>HiPLiq</v>
          </cell>
          <cell r="C325" t="str">
            <v>Branch</v>
          </cell>
          <cell r="D325" t="str">
            <v>x</v>
          </cell>
          <cell r="E325" t="str">
            <v>B</v>
          </cell>
          <cell r="F325">
            <v>25</v>
          </cell>
          <cell r="G325">
            <v>110</v>
          </cell>
          <cell r="H325">
            <v>25</v>
          </cell>
          <cell r="I325">
            <v>110.08393141158903</v>
          </cell>
          <cell r="J325">
            <v>5.4</v>
          </cell>
          <cell r="K325">
            <v>5.5668989466976484</v>
          </cell>
          <cell r="L325">
            <v>70</v>
          </cell>
          <cell r="M325">
            <v>104.43310105330235</v>
          </cell>
          <cell r="N325">
            <v>31200</v>
          </cell>
          <cell r="O325">
            <v>2.6</v>
          </cell>
          <cell r="P325">
            <v>6</v>
          </cell>
          <cell r="Q325">
            <v>31</v>
          </cell>
          <cell r="R325">
            <v>0.2</v>
          </cell>
          <cell r="S325">
            <v>0.375</v>
          </cell>
          <cell r="T325">
            <v>0.375</v>
          </cell>
          <cell r="U325">
            <v>381.12700000000001</v>
          </cell>
          <cell r="V325">
            <v>0.14368979606245486</v>
          </cell>
          <cell r="W325">
            <v>2.8674874488615387E-2</v>
          </cell>
          <cell r="X325">
            <v>103.29012215563958</v>
          </cell>
          <cell r="Y325">
            <v>102.14714325797682</v>
          </cell>
          <cell r="AB325">
            <v>6.6388379942511677E-2</v>
          </cell>
          <cell r="AC325">
            <v>8.1834224058461927E-2</v>
          </cell>
          <cell r="AD325">
            <v>8.3927796615848838</v>
          </cell>
          <cell r="AE325">
            <v>2.2102348443790101</v>
          </cell>
          <cell r="AF325">
            <v>1.5361740682270464</v>
          </cell>
          <cell r="AG325">
            <v>92.543167001548738</v>
          </cell>
          <cell r="AH325">
            <v>49.497849039388392</v>
          </cell>
          <cell r="AI325">
            <v>3</v>
          </cell>
          <cell r="AJ325">
            <v>19242.245615265612</v>
          </cell>
          <cell r="AK325">
            <v>96.546818343118076</v>
          </cell>
          <cell r="AL325">
            <v>1.5472246529345845E-2</v>
          </cell>
        </row>
        <row r="326">
          <cell r="B326" t="str">
            <v>HiPLiq</v>
          </cell>
          <cell r="C326" t="str">
            <v>Trunk</v>
          </cell>
          <cell r="D326" t="str">
            <v>x</v>
          </cell>
          <cell r="E326" t="str">
            <v>T</v>
          </cell>
          <cell r="F326">
            <v>25</v>
          </cell>
          <cell r="G326">
            <v>110</v>
          </cell>
          <cell r="H326">
            <v>25</v>
          </cell>
          <cell r="I326">
            <v>110.08393141158903</v>
          </cell>
          <cell r="J326">
            <v>5.4</v>
          </cell>
          <cell r="K326">
            <v>5.5668989466976484</v>
          </cell>
          <cell r="L326">
            <v>70</v>
          </cell>
          <cell r="M326">
            <v>100.47381541380287</v>
          </cell>
          <cell r="N326">
            <v>292800</v>
          </cell>
          <cell r="O326">
            <v>24.4</v>
          </cell>
          <cell r="P326">
            <v>1</v>
          </cell>
          <cell r="Q326">
            <v>90</v>
          </cell>
          <cell r="R326">
            <v>0.2</v>
          </cell>
          <cell r="S326">
            <v>0.75</v>
          </cell>
          <cell r="T326">
            <v>0.5</v>
          </cell>
          <cell r="U326">
            <v>381.12700000000001</v>
          </cell>
          <cell r="V326">
            <v>0.53652931561528283</v>
          </cell>
          <cell r="W326">
            <v>0.10707030844447729</v>
          </cell>
          <cell r="X326">
            <v>100.03884842463671</v>
          </cell>
          <cell r="Y326">
            <v>99.603881435470541</v>
          </cell>
          <cell r="AB326">
            <v>2.8546933376064842E-2</v>
          </cell>
          <cell r="AC326">
            <v>2.5749483750262332E-2</v>
          </cell>
          <cell r="AD326">
            <v>6.472878852086458</v>
          </cell>
          <cell r="AE326">
            <v>1.5271040127554576</v>
          </cell>
          <cell r="AF326">
            <v>1.4293043199229138</v>
          </cell>
          <cell r="AG326">
            <v>868.48202878376514</v>
          </cell>
          <cell r="AH326">
            <v>96.653889280634942</v>
          </cell>
          <cell r="AI326">
            <v>2</v>
          </cell>
          <cell r="AJ326">
            <v>80465.270547207794</v>
          </cell>
          <cell r="AK326">
            <v>336.82999614685252</v>
          </cell>
          <cell r="AL326">
            <v>5.7518783495022633E-3</v>
          </cell>
        </row>
        <row r="327">
          <cell r="B327" t="str">
            <v>25_110_0.2</v>
          </cell>
          <cell r="F327">
            <v>25</v>
          </cell>
          <cell r="G327">
            <v>110</v>
          </cell>
          <cell r="R327">
            <v>0.2</v>
          </cell>
          <cell r="W327">
            <v>8.746296032172983E-2</v>
          </cell>
          <cell r="AM327">
            <v>4529.692623140616</v>
          </cell>
          <cell r="AN327">
            <v>1.5470261691054017E-2</v>
          </cell>
        </row>
        <row r="328">
          <cell r="AM328">
            <v>4007.604620402758</v>
          </cell>
          <cell r="AN328">
            <v>1.3687174250009419E-2</v>
          </cell>
        </row>
        <row r="329">
          <cell r="B329" t="str">
            <v>HiPGas</v>
          </cell>
          <cell r="C329" t="str">
            <v>Trunk</v>
          </cell>
          <cell r="D329" t="str">
            <v>x</v>
          </cell>
          <cell r="E329" t="str">
            <v>T</v>
          </cell>
          <cell r="F329">
            <v>25</v>
          </cell>
          <cell r="G329">
            <v>110</v>
          </cell>
          <cell r="H329">
            <v>25</v>
          </cell>
          <cell r="I329">
            <v>112</v>
          </cell>
          <cell r="J329">
            <v>5.4</v>
          </cell>
          <cell r="K329">
            <v>5.4</v>
          </cell>
          <cell r="L329">
            <v>70</v>
          </cell>
          <cell r="M329">
            <v>-999</v>
          </cell>
          <cell r="N329">
            <v>292800</v>
          </cell>
          <cell r="O329">
            <v>24.4</v>
          </cell>
          <cell r="P329">
            <v>1</v>
          </cell>
          <cell r="Q329">
            <v>90</v>
          </cell>
          <cell r="R329">
            <v>0.1</v>
          </cell>
          <cell r="S329">
            <v>1.2031108812496001</v>
          </cell>
          <cell r="T329">
            <v>0.75</v>
          </cell>
          <cell r="U329">
            <v>391.30099999999999</v>
          </cell>
          <cell r="V329">
            <v>0.10151094976177637</v>
          </cell>
          <cell r="W329">
            <v>1.9853500833519888E-2</v>
          </cell>
          <cell r="X329">
            <v>147.97479102404867</v>
          </cell>
          <cell r="Y329">
            <v>144.55124235537801</v>
          </cell>
          <cell r="AB329">
            <v>8.4118390659923215E-2</v>
          </cell>
          <cell r="AC329">
            <v>8.4874374138679445E-2</v>
          </cell>
          <cell r="AD329">
            <v>6.1840685835677105</v>
          </cell>
          <cell r="AE329">
            <v>0.95713436882717762</v>
          </cell>
          <cell r="AF329">
            <v>1.4763679253356699</v>
          </cell>
          <cell r="AG329">
            <v>434.72848510723668</v>
          </cell>
          <cell r="AH329">
            <v>185.58472070447533</v>
          </cell>
          <cell r="AI329">
            <v>3</v>
          </cell>
          <cell r="AJ329">
            <v>148066.64801730911</v>
          </cell>
          <cell r="AK329">
            <v>970.54309571247632</v>
          </cell>
          <cell r="AL329">
            <v>3.3146963651382387E-2</v>
          </cell>
          <cell r="AM329">
            <v>970.54309571247632</v>
          </cell>
        </row>
        <row r="330">
          <cell r="B330" t="str">
            <v>HiPGas</v>
          </cell>
          <cell r="C330" t="str">
            <v>Branch</v>
          </cell>
          <cell r="D330" t="str">
            <v>x</v>
          </cell>
          <cell r="E330" t="str">
            <v>B</v>
          </cell>
          <cell r="F330">
            <v>25</v>
          </cell>
          <cell r="G330">
            <v>110</v>
          </cell>
          <cell r="H330">
            <v>25</v>
          </cell>
          <cell r="I330">
            <v>112</v>
          </cell>
          <cell r="J330">
            <v>5.4</v>
          </cell>
          <cell r="K330">
            <v>5.4</v>
          </cell>
          <cell r="L330">
            <v>70</v>
          </cell>
          <cell r="M330">
            <v>144.55124235537801</v>
          </cell>
          <cell r="N330">
            <v>13200.000000000002</v>
          </cell>
          <cell r="O330">
            <v>1.1000000000000001</v>
          </cell>
          <cell r="P330">
            <v>8</v>
          </cell>
          <cell r="Q330">
            <v>52</v>
          </cell>
          <cell r="R330">
            <v>0.1</v>
          </cell>
          <cell r="S330">
            <v>0.5</v>
          </cell>
          <cell r="T330">
            <v>0.75</v>
          </cell>
          <cell r="U330">
            <v>391.30099999999999</v>
          </cell>
          <cell r="V330">
            <v>1.9706237368223072E-2</v>
          </cell>
          <cell r="W330">
            <v>3.8541438232329028E-3</v>
          </cell>
          <cell r="X330">
            <v>128.4036891962221</v>
          </cell>
          <cell r="Y330">
            <v>112.25613603706618</v>
          </cell>
          <cell r="AB330">
            <v>0.43319340225565151</v>
          </cell>
          <cell r="AC330">
            <v>0.44474336155195821</v>
          </cell>
          <cell r="AD330">
            <v>10.590508807326579</v>
          </cell>
          <cell r="AE330">
            <v>1.3088805731543143</v>
          </cell>
          <cell r="AF330">
            <v>1.4591547588638938</v>
          </cell>
          <cell r="AG330">
            <v>19.598415312211493</v>
          </cell>
          <cell r="AH330">
            <v>50.411304278957147</v>
          </cell>
          <cell r="AI330">
            <v>3</v>
          </cell>
          <cell r="AJ330">
            <v>17480.605565596812</v>
          </cell>
          <cell r="AK330">
            <v>239.62503003205842</v>
          </cell>
          <cell r="AL330">
            <v>0.18153411366065028</v>
          </cell>
          <cell r="AM330">
            <v>1917.0002402564674</v>
          </cell>
        </row>
        <row r="331">
          <cell r="B331" t="str">
            <v>HiPGas</v>
          </cell>
          <cell r="C331" t="str">
            <v>Branch</v>
          </cell>
          <cell r="D331" t="str">
            <v>x</v>
          </cell>
          <cell r="E331" t="str">
            <v>B</v>
          </cell>
          <cell r="F331">
            <v>25</v>
          </cell>
          <cell r="G331">
            <v>110</v>
          </cell>
          <cell r="H331">
            <v>25</v>
          </cell>
          <cell r="I331">
            <v>112</v>
          </cell>
          <cell r="J331">
            <v>5.4</v>
          </cell>
          <cell r="K331">
            <v>5.4</v>
          </cell>
          <cell r="L331">
            <v>70</v>
          </cell>
          <cell r="M331">
            <v>144.55124235537801</v>
          </cell>
          <cell r="N331">
            <v>31200</v>
          </cell>
          <cell r="O331">
            <v>2.6</v>
          </cell>
          <cell r="P331">
            <v>6</v>
          </cell>
          <cell r="Q331">
            <v>31</v>
          </cell>
          <cell r="R331">
            <v>0.1</v>
          </cell>
          <cell r="S331">
            <v>0.625</v>
          </cell>
          <cell r="T331">
            <v>0.75</v>
          </cell>
          <cell r="U331">
            <v>391.30099999999999</v>
          </cell>
          <cell r="V331">
            <v>1.7340949864865726E-2</v>
          </cell>
          <cell r="W331">
            <v>3.3915411431451048E-3</v>
          </cell>
          <cell r="X331">
            <v>138.47661566224065</v>
          </cell>
          <cell r="Y331">
            <v>132.40198896910329</v>
          </cell>
          <cell r="AB331">
            <v>0.16296513649444644</v>
          </cell>
          <cell r="AC331">
            <v>0.2834238206258522</v>
          </cell>
          <cell r="AD331">
            <v>9.3489556404991045</v>
          </cell>
          <cell r="AE331">
            <v>1.229322541317059</v>
          </cell>
          <cell r="AF331">
            <v>1.462199374840143</v>
          </cell>
          <cell r="AG331">
            <v>46.323527101590791</v>
          </cell>
          <cell r="AH331">
            <v>76.774952531163677</v>
          </cell>
          <cell r="AI331">
            <v>3</v>
          </cell>
          <cell r="AJ331">
            <v>32053.584899817208</v>
          </cell>
          <cell r="AK331">
            <v>194.9229376864815</v>
          </cell>
          <cell r="AL331">
            <v>6.2475300540538944E-2</v>
          </cell>
          <cell r="AM331">
            <v>1169.537626118889</v>
          </cell>
        </row>
        <row r="332">
          <cell r="B332" t="str">
            <v>HiPLiq</v>
          </cell>
          <cell r="C332" t="str">
            <v>Branch</v>
          </cell>
          <cell r="D332" t="str">
            <v>x</v>
          </cell>
          <cell r="E332" t="str">
            <v>B</v>
          </cell>
          <cell r="F332">
            <v>25</v>
          </cell>
          <cell r="G332">
            <v>110</v>
          </cell>
          <cell r="H332">
            <v>25</v>
          </cell>
          <cell r="I332">
            <v>112</v>
          </cell>
          <cell r="J332">
            <v>5.4</v>
          </cell>
          <cell r="K332">
            <v>5.4</v>
          </cell>
          <cell r="L332">
            <v>70</v>
          </cell>
          <cell r="M332">
            <v>104.6</v>
          </cell>
          <cell r="N332">
            <v>13200.000000000002</v>
          </cell>
          <cell r="O332">
            <v>1.1000000000000001</v>
          </cell>
          <cell r="P332">
            <v>8</v>
          </cell>
          <cell r="Q332">
            <v>52</v>
          </cell>
          <cell r="R332">
            <v>0.1</v>
          </cell>
          <cell r="S332">
            <v>0.25</v>
          </cell>
          <cell r="T332">
            <v>0.375</v>
          </cell>
          <cell r="U332">
            <v>381.12700000000001</v>
          </cell>
          <cell r="V332">
            <v>0.17273084150754597</v>
          </cell>
          <cell r="W332">
            <v>3.4470333567654166E-2</v>
          </cell>
          <cell r="X332">
            <v>98.292122085253055</v>
          </cell>
          <cell r="Y332">
            <v>91.984244170506116</v>
          </cell>
          <cell r="AB332">
            <v>0.36461722050560363</v>
          </cell>
          <cell r="AC332">
            <v>0.19347869019273717</v>
          </cell>
          <cell r="AD332">
            <v>10.590508807326579</v>
          </cell>
          <cell r="AE332">
            <v>2.4756786285101611</v>
          </cell>
          <cell r="AF332">
            <v>1.542897608040469</v>
          </cell>
          <cell r="AG332">
            <v>19.598415312211493</v>
          </cell>
          <cell r="AH332">
            <v>27.904569716110025</v>
          </cell>
          <cell r="AI332">
            <v>3</v>
          </cell>
          <cell r="AJ332">
            <v>6414.3551896489644</v>
          </cell>
          <cell r="AK332">
            <v>109.08882177362663</v>
          </cell>
          <cell r="AL332">
            <v>8.2643046798201975E-2</v>
          </cell>
        </row>
        <row r="333">
          <cell r="B333" t="str">
            <v>HiPLiq</v>
          </cell>
          <cell r="C333" t="str">
            <v>Branch</v>
          </cell>
          <cell r="D333" t="str">
            <v>x</v>
          </cell>
          <cell r="E333" t="str">
            <v>B</v>
          </cell>
          <cell r="F333">
            <v>25</v>
          </cell>
          <cell r="G333">
            <v>110</v>
          </cell>
          <cell r="H333">
            <v>25</v>
          </cell>
          <cell r="I333">
            <v>112</v>
          </cell>
          <cell r="J333">
            <v>5.4</v>
          </cell>
          <cell r="K333">
            <v>5.4</v>
          </cell>
          <cell r="L333">
            <v>70</v>
          </cell>
          <cell r="M333">
            <v>104.6</v>
          </cell>
          <cell r="N333">
            <v>31200</v>
          </cell>
          <cell r="O333">
            <v>2.6</v>
          </cell>
          <cell r="P333">
            <v>6</v>
          </cell>
          <cell r="Q333">
            <v>31</v>
          </cell>
          <cell r="R333">
            <v>0.1</v>
          </cell>
          <cell r="S333">
            <v>0.375</v>
          </cell>
          <cell r="T333">
            <v>0.375</v>
          </cell>
          <cell r="U333">
            <v>381.12700000000001</v>
          </cell>
          <cell r="V333">
            <v>4.307080244252056E-2</v>
          </cell>
          <cell r="W333">
            <v>8.5952509364375373E-3</v>
          </cell>
          <cell r="X333">
            <v>102.37985581234696</v>
          </cell>
          <cell r="Y333">
            <v>100.15971162469394</v>
          </cell>
          <cell r="AB333">
            <v>0.12833203396838311</v>
          </cell>
          <cell r="AC333">
            <v>0.14283884040334915</v>
          </cell>
          <cell r="AD333">
            <v>8.3927796615848838</v>
          </cell>
          <cell r="AE333">
            <v>2.2104265945266781</v>
          </cell>
          <cell r="AF333">
            <v>1.5360408081562729</v>
          </cell>
          <cell r="AG333">
            <v>46.323527101590791</v>
          </cell>
          <cell r="AH333">
            <v>24.688967013229753</v>
          </cell>
          <cell r="AI333">
            <v>3</v>
          </cell>
          <cell r="AJ333">
            <v>9551.1190801221128</v>
          </cell>
          <cell r="AK333">
            <v>93.262269729561766</v>
          </cell>
          <cell r="AL333">
            <v>2.9891753118449285E-2</v>
          </cell>
        </row>
        <row r="334">
          <cell r="B334" t="str">
            <v>HiPLiq</v>
          </cell>
          <cell r="C334" t="str">
            <v>Trunk</v>
          </cell>
          <cell r="D334" t="str">
            <v>x</v>
          </cell>
          <cell r="E334" t="str">
            <v>T</v>
          </cell>
          <cell r="F334">
            <v>25</v>
          </cell>
          <cell r="G334">
            <v>110</v>
          </cell>
          <cell r="H334">
            <v>25</v>
          </cell>
          <cell r="I334">
            <v>112</v>
          </cell>
          <cell r="J334">
            <v>5.4</v>
          </cell>
          <cell r="K334">
            <v>5.4</v>
          </cell>
          <cell r="L334">
            <v>70</v>
          </cell>
          <cell r="M334">
            <v>97.211182378921293</v>
          </cell>
          <cell r="N334">
            <v>292800</v>
          </cell>
          <cell r="O334">
            <v>24.4</v>
          </cell>
          <cell r="P334">
            <v>1</v>
          </cell>
          <cell r="Q334">
            <v>90</v>
          </cell>
          <cell r="R334">
            <v>0.1</v>
          </cell>
          <cell r="S334">
            <v>0.75</v>
          </cell>
          <cell r="T334">
            <v>0.5</v>
          </cell>
          <cell r="U334">
            <v>381.12700000000001</v>
          </cell>
          <cell r="V334">
            <v>0.15479974334994021</v>
          </cell>
          <cell r="W334">
            <v>3.0891986300133567E-2</v>
          </cell>
          <cell r="X334">
            <v>96.433624387799</v>
          </cell>
          <cell r="Y334">
            <v>95.656066396676721</v>
          </cell>
          <cell r="AB334">
            <v>5.7149886417622753E-2</v>
          </cell>
          <cell r="AC334">
            <v>4.5328749235817936E-2</v>
          </cell>
          <cell r="AD334">
            <v>6.472878852086458</v>
          </cell>
          <cell r="AE334">
            <v>1.5448440797619929</v>
          </cell>
          <cell r="AF334">
            <v>1.4128910425311467</v>
          </cell>
          <cell r="AG334">
            <v>434.72848510723668</v>
          </cell>
          <cell r="AH334">
            <v>47.763658906610132</v>
          </cell>
          <cell r="AI334">
            <v>2</v>
          </cell>
          <cell r="AJ334">
            <v>39010.00006218104</v>
          </cell>
          <cell r="AK334">
            <v>294.96770740348558</v>
          </cell>
          <cell r="AL334">
            <v>1.0074033722796638E-2</v>
          </cell>
        </row>
        <row r="335">
          <cell r="B335" t="str">
            <v>HiPGas</v>
          </cell>
          <cell r="C335" t="str">
            <v>Trunk</v>
          </cell>
          <cell r="D335" t="str">
            <v>x</v>
          </cell>
          <cell r="E335" t="str">
            <v>T</v>
          </cell>
          <cell r="F335">
            <v>25</v>
          </cell>
          <cell r="G335">
            <v>110</v>
          </cell>
          <cell r="H335">
            <v>25</v>
          </cell>
          <cell r="I335">
            <v>110.02341188228752</v>
          </cell>
          <cell r="J335">
            <v>5.4</v>
          </cell>
          <cell r="K335">
            <v>5.4488192342511086</v>
          </cell>
          <cell r="L335">
            <v>70</v>
          </cell>
          <cell r="M335">
            <v>-999</v>
          </cell>
          <cell r="N335">
            <v>292800</v>
          </cell>
          <cell r="O335">
            <v>24.4</v>
          </cell>
          <cell r="P335">
            <v>1</v>
          </cell>
          <cell r="Q335">
            <v>90</v>
          </cell>
          <cell r="R335">
            <v>0.1</v>
          </cell>
          <cell r="S335">
            <v>1.2031108812496001</v>
          </cell>
          <cell r="T335">
            <v>0.75</v>
          </cell>
          <cell r="U335">
            <v>381.24548753625714</v>
          </cell>
          <cell r="V335">
            <v>0.10497105409738854</v>
          </cell>
          <cell r="W335">
            <v>2.074116856300634E-2</v>
          </cell>
          <cell r="X335">
            <v>147.40540366694512</v>
          </cell>
          <cell r="Y335">
            <v>143.94666773293221</v>
          </cell>
          <cell r="AB335">
            <v>8.5544369879672288E-2</v>
          </cell>
          <cell r="AC335">
            <v>8.5847817883789673E-2</v>
          </cell>
          <cell r="AD335">
            <v>6.1840685835677105</v>
          </cell>
          <cell r="AE335">
            <v>0.95787400946329648</v>
          </cell>
          <cell r="AF335">
            <v>1.4752279197601428</v>
          </cell>
          <cell r="AG335">
            <v>434.58578293892873</v>
          </cell>
          <cell r="AH335">
            <v>192.14404515671333</v>
          </cell>
          <cell r="AI335">
            <v>3</v>
          </cell>
          <cell r="AJ335">
            <v>148796.91550429395</v>
          </cell>
          <cell r="AK335">
            <v>963.2054917959066</v>
          </cell>
          <cell r="AL335">
            <v>3.2896362424723588E-2</v>
          </cell>
          <cell r="AM335">
            <v>963.2054917959066</v>
          </cell>
        </row>
        <row r="336">
          <cell r="B336" t="str">
            <v>HiPGas</v>
          </cell>
          <cell r="C336" t="str">
            <v>Branch</v>
          </cell>
          <cell r="D336" t="str">
            <v>x</v>
          </cell>
          <cell r="E336" t="str">
            <v>B</v>
          </cell>
          <cell r="F336">
            <v>25</v>
          </cell>
          <cell r="G336">
            <v>110</v>
          </cell>
          <cell r="H336">
            <v>25</v>
          </cell>
          <cell r="I336">
            <v>110.02341188228752</v>
          </cell>
          <cell r="J336">
            <v>5.4</v>
          </cell>
          <cell r="K336">
            <v>5.4488192342511086</v>
          </cell>
          <cell r="L336">
            <v>70</v>
          </cell>
          <cell r="M336">
            <v>143.94666773293221</v>
          </cell>
          <cell r="N336">
            <v>13200.000000000002</v>
          </cell>
          <cell r="O336">
            <v>1.1000000000000001</v>
          </cell>
          <cell r="P336">
            <v>8</v>
          </cell>
          <cell r="Q336">
            <v>52</v>
          </cell>
          <cell r="R336">
            <v>0.1</v>
          </cell>
          <cell r="S336">
            <v>0.5</v>
          </cell>
          <cell r="T336">
            <v>0.75</v>
          </cell>
          <cell r="U336">
            <v>381.24548753625714</v>
          </cell>
          <cell r="V336">
            <v>2.0415098388090417E-2</v>
          </cell>
          <cell r="W336">
            <v>4.0338072294190397E-3</v>
          </cell>
          <cell r="X336">
            <v>127.6128991244496</v>
          </cell>
          <cell r="Y336">
            <v>111.27913051596698</v>
          </cell>
          <cell r="AB336">
            <v>0.4417715932102334</v>
          </cell>
          <cell r="AC336">
            <v>0.45251395243918535</v>
          </cell>
          <cell r="AD336">
            <v>10.590508807326579</v>
          </cell>
          <cell r="AE336">
            <v>1.3101114104541061</v>
          </cell>
          <cell r="AF336">
            <v>1.4577838967455676</v>
          </cell>
          <cell r="AG336">
            <v>19.591982017738594</v>
          </cell>
          <cell r="AH336">
            <v>52.328012492481669</v>
          </cell>
          <cell r="AI336">
            <v>3</v>
          </cell>
          <cell r="AJ336">
            <v>17595.613107468722</v>
          </cell>
          <cell r="AK336">
            <v>235.87594747681183</v>
          </cell>
          <cell r="AL336">
            <v>0.17869389960364529</v>
          </cell>
          <cell r="AM336">
            <v>1887.0075798144946</v>
          </cell>
        </row>
        <row r="337">
          <cell r="B337" t="str">
            <v>HiPGas</v>
          </cell>
          <cell r="C337" t="str">
            <v>Branch</v>
          </cell>
          <cell r="D337" t="str">
            <v>x</v>
          </cell>
          <cell r="E337" t="str">
            <v>B</v>
          </cell>
          <cell r="F337">
            <v>25</v>
          </cell>
          <cell r="G337">
            <v>110</v>
          </cell>
          <cell r="H337">
            <v>25</v>
          </cell>
          <cell r="I337">
            <v>110.02341188228752</v>
          </cell>
          <cell r="J337">
            <v>5.4</v>
          </cell>
          <cell r="K337">
            <v>5.4488192342511086</v>
          </cell>
          <cell r="L337">
            <v>70</v>
          </cell>
          <cell r="M337">
            <v>143.94666773293221</v>
          </cell>
          <cell r="N337">
            <v>31200</v>
          </cell>
          <cell r="O337">
            <v>2.6</v>
          </cell>
          <cell r="P337">
            <v>6</v>
          </cell>
          <cell r="Q337">
            <v>31</v>
          </cell>
          <cell r="R337">
            <v>0.1</v>
          </cell>
          <cell r="S337">
            <v>0.625</v>
          </cell>
          <cell r="T337">
            <v>0.75</v>
          </cell>
          <cell r="U337">
            <v>381.24548753625714</v>
          </cell>
          <cell r="V337">
            <v>1.794402646038246E-2</v>
          </cell>
          <cell r="W337">
            <v>3.5455495871161702E-3</v>
          </cell>
          <cell r="X337">
            <v>137.80472088824263</v>
          </cell>
          <cell r="Y337">
            <v>131.66277404355304</v>
          </cell>
          <cell r="AB337">
            <v>0.16611828586710642</v>
          </cell>
          <cell r="AC337">
            <v>0.28735895633896558</v>
          </cell>
          <cell r="AD337">
            <v>9.3489556404991045</v>
          </cell>
          <cell r="AE337">
            <v>1.2304558342123919</v>
          </cell>
          <cell r="AF337">
            <v>1.4608526380317248</v>
          </cell>
          <cell r="AG337">
            <v>46.308321132836667</v>
          </cell>
          <cell r="AH337">
            <v>79.573124881468914</v>
          </cell>
          <cell r="AI337">
            <v>3</v>
          </cell>
          <cell r="AJ337">
            <v>32232.403927411167</v>
          </cell>
          <cell r="AK337">
            <v>192.89859146539285</v>
          </cell>
          <cell r="AL337">
            <v>6.1826471623523352E-2</v>
          </cell>
          <cell r="AM337">
            <v>1157.3915487923571</v>
          </cell>
        </row>
        <row r="338">
          <cell r="B338" t="str">
            <v>HiPLiq</v>
          </cell>
          <cell r="C338" t="str">
            <v>Branch</v>
          </cell>
          <cell r="D338" t="str">
            <v>x</v>
          </cell>
          <cell r="E338" t="str">
            <v>B</v>
          </cell>
          <cell r="F338">
            <v>25</v>
          </cell>
          <cell r="G338">
            <v>110</v>
          </cell>
          <cell r="H338">
            <v>25</v>
          </cell>
          <cell r="I338">
            <v>110.02341188228752</v>
          </cell>
          <cell r="J338">
            <v>5.4</v>
          </cell>
          <cell r="K338">
            <v>5.4488192342511086</v>
          </cell>
          <cell r="L338">
            <v>70</v>
          </cell>
          <cell r="M338">
            <v>104.5511807657489</v>
          </cell>
          <cell r="N338">
            <v>13200.000000000002</v>
          </cell>
          <cell r="O338">
            <v>1.1000000000000001</v>
          </cell>
          <cell r="P338">
            <v>8</v>
          </cell>
          <cell r="Q338">
            <v>52</v>
          </cell>
          <cell r="R338">
            <v>0.1</v>
          </cell>
          <cell r="S338">
            <v>0.25</v>
          </cell>
          <cell r="T338">
            <v>0.375</v>
          </cell>
          <cell r="U338">
            <v>381.12700000000001</v>
          </cell>
          <cell r="V338">
            <v>0.17262678848428589</v>
          </cell>
          <cell r="W338">
            <v>3.4449568645840145E-2</v>
          </cell>
          <cell r="X338">
            <v>98.249469904573161</v>
          </cell>
          <cell r="Y338">
            <v>91.947759043397426</v>
          </cell>
          <cell r="AB338">
            <v>0.36477542714966849</v>
          </cell>
          <cell r="AC338">
            <v>0.19355669160427028</v>
          </cell>
          <cell r="AD338">
            <v>10.590508807326579</v>
          </cell>
          <cell r="AE338">
            <v>2.4760418958226325</v>
          </cell>
          <cell r="AF338">
            <v>1.5426712450421545</v>
          </cell>
          <cell r="AG338">
            <v>19.591982017738594</v>
          </cell>
          <cell r="AH338">
            <v>27.891181307619934</v>
          </cell>
          <cell r="AI338">
            <v>3</v>
          </cell>
          <cell r="AJ338">
            <v>6409.8276806670656</v>
          </cell>
          <cell r="AK338">
            <v>108.91873603392739</v>
          </cell>
          <cell r="AL338">
            <v>8.2514193965096488E-2</v>
          </cell>
        </row>
        <row r="339">
          <cell r="B339" t="str">
            <v>HiPLiq</v>
          </cell>
          <cell r="C339" t="str">
            <v>Branch</v>
          </cell>
          <cell r="D339" t="str">
            <v>x</v>
          </cell>
          <cell r="E339" t="str">
            <v>B</v>
          </cell>
          <cell r="F339">
            <v>25</v>
          </cell>
          <cell r="G339">
            <v>110</v>
          </cell>
          <cell r="H339">
            <v>25</v>
          </cell>
          <cell r="I339">
            <v>110.02341188228752</v>
          </cell>
          <cell r="J339">
            <v>5.4</v>
          </cell>
          <cell r="K339">
            <v>5.4488192342511086</v>
          </cell>
          <cell r="L339">
            <v>70</v>
          </cell>
          <cell r="M339">
            <v>104.5511807657489</v>
          </cell>
          <cell r="N339">
            <v>31200</v>
          </cell>
          <cell r="O339">
            <v>2.6</v>
          </cell>
          <cell r="P339">
            <v>6</v>
          </cell>
          <cell r="Q339">
            <v>31</v>
          </cell>
          <cell r="R339">
            <v>0.1</v>
          </cell>
          <cell r="S339">
            <v>0.375</v>
          </cell>
          <cell r="T339">
            <v>0.375</v>
          </cell>
          <cell r="U339">
            <v>381.12700000000001</v>
          </cell>
          <cell r="V339">
            <v>4.3043663811946679E-2</v>
          </cell>
          <cell r="W339">
            <v>8.58983512510747E-3</v>
          </cell>
          <cell r="X339">
            <v>102.3328697710491</v>
          </cell>
          <cell r="Y339">
            <v>100.11455877634933</v>
          </cell>
          <cell r="AB339">
            <v>0.1284072466142071</v>
          </cell>
          <cell r="AC339">
            <v>0.14290132086161975</v>
          </cell>
          <cell r="AD339">
            <v>8.3927796615848838</v>
          </cell>
          <cell r="AE339">
            <v>2.2107581920621104</v>
          </cell>
          <cell r="AF339">
            <v>1.535810413286252</v>
          </cell>
          <cell r="AG339">
            <v>46.308321132836667</v>
          </cell>
          <cell r="AH339">
            <v>24.676365237563509</v>
          </cell>
          <cell r="AI339">
            <v>3</v>
          </cell>
          <cell r="AJ339">
            <v>9543.8624577825303</v>
          </cell>
          <cell r="AK339">
            <v>93.123339294071968</v>
          </cell>
          <cell r="AL339">
            <v>2.9847224132715375E-2</v>
          </cell>
        </row>
        <row r="340">
          <cell r="B340" t="str">
            <v>HiPLiq</v>
          </cell>
          <cell r="C340" t="str">
            <v>Trunk</v>
          </cell>
          <cell r="D340" t="str">
            <v>x</v>
          </cell>
          <cell r="E340" t="str">
            <v>T</v>
          </cell>
          <cell r="F340">
            <v>25</v>
          </cell>
          <cell r="G340">
            <v>110</v>
          </cell>
          <cell r="H340">
            <v>25</v>
          </cell>
          <cell r="I340">
            <v>110.02341188228752</v>
          </cell>
          <cell r="J340">
            <v>5.4</v>
          </cell>
          <cell r="K340">
            <v>5.4488192342511086</v>
          </cell>
          <cell r="L340">
            <v>70</v>
          </cell>
          <cell r="M340">
            <v>97.169155593973244</v>
          </cell>
          <cell r="N340">
            <v>292800</v>
          </cell>
          <cell r="O340">
            <v>24.4</v>
          </cell>
          <cell r="P340">
            <v>1</v>
          </cell>
          <cell r="Q340">
            <v>90</v>
          </cell>
          <cell r="R340">
            <v>0.1</v>
          </cell>
          <cell r="S340">
            <v>0.75</v>
          </cell>
          <cell r="T340">
            <v>0.5</v>
          </cell>
          <cell r="U340">
            <v>381.12700000000001</v>
          </cell>
          <cell r="V340">
            <v>0.15469948141116216</v>
          </cell>
          <cell r="W340">
            <v>3.0871977930786443E-2</v>
          </cell>
          <cell r="X340">
            <v>96.392387819589203</v>
          </cell>
          <cell r="Y340">
            <v>95.615620045205176</v>
          </cell>
          <cell r="AB340">
            <v>5.7180118954917925E-2</v>
          </cell>
          <cell r="AC340">
            <v>4.5346748876634702E-2</v>
          </cell>
          <cell r="AD340">
            <v>6.472878852086458</v>
          </cell>
          <cell r="AE340">
            <v>1.5450796998638088</v>
          </cell>
          <cell r="AF340">
            <v>1.4126755808100944</v>
          </cell>
          <cell r="AG340">
            <v>434.58578293892873</v>
          </cell>
          <cell r="AH340">
            <v>47.741038214650402</v>
          </cell>
          <cell r="AI340">
            <v>2</v>
          </cell>
          <cell r="AJ340">
            <v>38983.204903140897</v>
          </cell>
          <cell r="AK340">
            <v>294.49820058461961</v>
          </cell>
          <cell r="AL340">
            <v>1.0057998653846299E-2</v>
          </cell>
        </row>
        <row r="341">
          <cell r="B341" t="str">
            <v>25_110_0.1</v>
          </cell>
          <cell r="F341">
            <v>25</v>
          </cell>
          <cell r="G341">
            <v>110</v>
          </cell>
          <cell r="R341">
            <v>0.1</v>
          </cell>
          <cell r="W341">
            <v>2.4462811070297318E-2</v>
          </cell>
          <cell r="AM341">
            <v>4007.604620402758</v>
          </cell>
          <cell r="AN341">
            <v>1.3687174250009419E-2</v>
          </cell>
        </row>
        <row r="342">
          <cell r="W342">
            <v>1.9101501543991772</v>
          </cell>
          <cell r="AM342">
            <v>4465.7560919030548</v>
          </cell>
          <cell r="AN342">
            <v>1.5251899220980379E-2</v>
          </cell>
        </row>
        <row r="343">
          <cell r="B343" t="str">
            <v>HiPGas</v>
          </cell>
          <cell r="C343" t="str">
            <v>Trunk</v>
          </cell>
          <cell r="D343" t="str">
            <v>x</v>
          </cell>
          <cell r="E343" t="str">
            <v>T</v>
          </cell>
          <cell r="F343">
            <v>25</v>
          </cell>
          <cell r="G343">
            <v>100</v>
          </cell>
          <cell r="H343">
            <v>25</v>
          </cell>
          <cell r="I343">
            <v>102</v>
          </cell>
          <cell r="J343">
            <v>5.4</v>
          </cell>
          <cell r="K343">
            <v>5.4</v>
          </cell>
          <cell r="L343">
            <v>70</v>
          </cell>
          <cell r="M343">
            <v>-999</v>
          </cell>
          <cell r="N343">
            <v>292800</v>
          </cell>
          <cell r="O343">
            <v>24.4</v>
          </cell>
          <cell r="P343">
            <v>1</v>
          </cell>
          <cell r="Q343">
            <v>90</v>
          </cell>
          <cell r="R343">
            <v>1</v>
          </cell>
          <cell r="S343">
            <v>1.2031108812496001</v>
          </cell>
          <cell r="T343">
            <v>0.75</v>
          </cell>
          <cell r="U343">
            <v>342.43</v>
          </cell>
          <cell r="V343">
            <v>7.8239288561813982</v>
          </cell>
          <cell r="W343">
            <v>1.7013626900418757</v>
          </cell>
          <cell r="X343">
            <v>140.94009519886504</v>
          </cell>
          <cell r="Y343">
            <v>140.58142821591193</v>
          </cell>
          <cell r="AB343">
            <v>1.0060959600911246E-2</v>
          </cell>
          <cell r="AC343">
            <v>1.4860423835079323E-2</v>
          </cell>
          <cell r="AD343">
            <v>6.1840685835677105</v>
          </cell>
          <cell r="AE343">
            <v>0.97060052845103739</v>
          </cell>
          <cell r="AF343">
            <v>1.4558847238914625</v>
          </cell>
          <cell r="AG343">
            <v>4084.6915294957853</v>
          </cell>
          <cell r="AH343">
            <v>2073.9774852786563</v>
          </cell>
          <cell r="AI343">
            <v>3</v>
          </cell>
          <cell r="AJ343">
            <v>1434028.721686752</v>
          </cell>
          <cell r="AK343">
            <v>890.51229009125575</v>
          </cell>
          <cell r="AL343">
            <v>3.0413671109674034E-3</v>
          </cell>
          <cell r="AM343">
            <v>890.51229009125575</v>
          </cell>
        </row>
        <row r="344">
          <cell r="B344" t="str">
            <v>HiPGas</v>
          </cell>
          <cell r="C344" t="str">
            <v>Branch</v>
          </cell>
          <cell r="D344" t="str">
            <v>x</v>
          </cell>
          <cell r="E344" t="str">
            <v>B</v>
          </cell>
          <cell r="F344">
            <v>25</v>
          </cell>
          <cell r="G344">
            <v>100</v>
          </cell>
          <cell r="H344">
            <v>25</v>
          </cell>
          <cell r="I344">
            <v>102</v>
          </cell>
          <cell r="J344">
            <v>5.4</v>
          </cell>
          <cell r="K344">
            <v>5.4</v>
          </cell>
          <cell r="L344">
            <v>70</v>
          </cell>
          <cell r="M344">
            <v>140.58142821591193</v>
          </cell>
          <cell r="N344">
            <v>13200.000000000002</v>
          </cell>
          <cell r="O344">
            <v>1.1000000000000001</v>
          </cell>
          <cell r="P344">
            <v>8</v>
          </cell>
          <cell r="Q344">
            <v>52</v>
          </cell>
          <cell r="R344">
            <v>1</v>
          </cell>
          <cell r="S344">
            <v>0.5</v>
          </cell>
          <cell r="T344">
            <v>0.75</v>
          </cell>
          <cell r="U344">
            <v>342.43</v>
          </cell>
          <cell r="V344">
            <v>1.3816485088295198</v>
          </cell>
          <cell r="W344">
            <v>0.29918763725196129</v>
          </cell>
          <cell r="X344">
            <v>137.99740790425329</v>
          </cell>
          <cell r="Y344">
            <v>135.41338759259469</v>
          </cell>
          <cell r="AB344">
            <v>7.3220969792619828E-2</v>
          </cell>
          <cell r="AC344">
            <v>8.2296994055750305E-2</v>
          </cell>
          <cell r="AD344">
            <v>10.590508807326579</v>
          </cell>
          <cell r="AE344">
            <v>1.3124533716173556</v>
          </cell>
          <cell r="AF344">
            <v>1.4551826056487405</v>
          </cell>
          <cell r="AG344">
            <v>184.14592960841659</v>
          </cell>
          <cell r="AH344">
            <v>609.74635374903312</v>
          </cell>
          <cell r="AI344">
            <v>3</v>
          </cell>
          <cell r="AJ344">
            <v>167464.35600280284</v>
          </cell>
          <cell r="AK344">
            <v>294.87576511517727</v>
          </cell>
          <cell r="AL344">
            <v>2.2339073114786154E-2</v>
          </cell>
          <cell r="AM344">
            <v>2359.0061209214182</v>
          </cell>
        </row>
        <row r="345">
          <cell r="B345" t="str">
            <v>HiPGas</v>
          </cell>
          <cell r="C345" t="str">
            <v>Branch</v>
          </cell>
          <cell r="D345" t="str">
            <v>x</v>
          </cell>
          <cell r="E345" t="str">
            <v>B</v>
          </cell>
          <cell r="F345">
            <v>25</v>
          </cell>
          <cell r="G345">
            <v>100</v>
          </cell>
          <cell r="H345">
            <v>25</v>
          </cell>
          <cell r="I345">
            <v>102</v>
          </cell>
          <cell r="J345">
            <v>5.4</v>
          </cell>
          <cell r="K345">
            <v>5.4</v>
          </cell>
          <cell r="L345">
            <v>70</v>
          </cell>
          <cell r="M345">
            <v>140.58142821591193</v>
          </cell>
          <cell r="N345">
            <v>31200</v>
          </cell>
          <cell r="O345">
            <v>2.6</v>
          </cell>
          <cell r="P345">
            <v>6</v>
          </cell>
          <cell r="Q345">
            <v>31</v>
          </cell>
          <cell r="R345">
            <v>1</v>
          </cell>
          <cell r="S345">
            <v>0.625</v>
          </cell>
          <cell r="T345">
            <v>0.75</v>
          </cell>
          <cell r="U345">
            <v>342.43</v>
          </cell>
          <cell r="V345">
            <v>1.2106312650137061</v>
          </cell>
          <cell r="W345">
            <v>0.26215488631738992</v>
          </cell>
          <cell r="X345">
            <v>139.82030034414217</v>
          </cell>
          <cell r="Y345">
            <v>139.05917247237241</v>
          </cell>
          <cell r="AB345">
            <v>2.1567369519399082E-2</v>
          </cell>
          <cell r="AC345">
            <v>5.0584408859337592E-2</v>
          </cell>
          <cell r="AD345">
            <v>9.3489556404991045</v>
          </cell>
          <cell r="AE345">
            <v>1.2344584970804151</v>
          </cell>
          <cell r="AF345">
            <v>1.4561159047808845</v>
          </cell>
          <cell r="AG345">
            <v>435.2540154380755</v>
          </cell>
          <cell r="AH345">
            <v>883.59053542107222</v>
          </cell>
          <cell r="AI345">
            <v>2</v>
          </cell>
          <cell r="AJ345">
            <v>308169.05934727727</v>
          </cell>
          <cell r="AK345">
            <v>203.53054971516659</v>
          </cell>
          <cell r="AL345">
            <v>6.5234150549732884E-3</v>
          </cell>
          <cell r="AM345">
            <v>1221.1832982909996</v>
          </cell>
        </row>
        <row r="346">
          <cell r="B346" t="str">
            <v>HiPLiq</v>
          </cell>
          <cell r="C346" t="str">
            <v>Branch</v>
          </cell>
          <cell r="D346" t="str">
            <v>x</v>
          </cell>
          <cell r="E346" t="str">
            <v>B</v>
          </cell>
          <cell r="F346">
            <v>25</v>
          </cell>
          <cell r="G346">
            <v>100</v>
          </cell>
          <cell r="H346">
            <v>25</v>
          </cell>
          <cell r="I346">
            <v>102</v>
          </cell>
          <cell r="J346">
            <v>5.4</v>
          </cell>
          <cell r="K346">
            <v>5.4</v>
          </cell>
          <cell r="L346">
            <v>70</v>
          </cell>
          <cell r="M346">
            <v>94.6</v>
          </cell>
          <cell r="N346">
            <v>13200.000000000002</v>
          </cell>
          <cell r="O346">
            <v>1.1000000000000001</v>
          </cell>
          <cell r="P346">
            <v>8</v>
          </cell>
          <cell r="Q346">
            <v>52</v>
          </cell>
          <cell r="R346">
            <v>1</v>
          </cell>
          <cell r="S346">
            <v>0.25</v>
          </cell>
          <cell r="T346">
            <v>0.375</v>
          </cell>
          <cell r="U346">
            <v>333.24099999999999</v>
          </cell>
          <cell r="V346">
            <v>8.6997223141408089</v>
          </cell>
          <cell r="W346">
            <v>1.9327054532367214</v>
          </cell>
          <cell r="X346">
            <v>94.010309802493992</v>
          </cell>
          <cell r="Y346">
            <v>93.420619604987991</v>
          </cell>
          <cell r="AB346">
            <v>4.7942292480162574E-2</v>
          </cell>
          <cell r="AC346">
            <v>3.2513114712345449E-2</v>
          </cell>
          <cell r="AD346">
            <v>10.590508807326579</v>
          </cell>
          <cell r="AE346">
            <v>2.5588218751900533</v>
          </cell>
          <cell r="AF346">
            <v>1.4927645692107943</v>
          </cell>
          <cell r="AG346">
            <v>184.14592960841659</v>
          </cell>
          <cell r="AH346">
            <v>259.53993564402998</v>
          </cell>
          <cell r="AI346">
            <v>3</v>
          </cell>
          <cell r="AJ346">
            <v>58701.672729897648</v>
          </cell>
          <cell r="AK346">
            <v>94.697301437763116</v>
          </cell>
          <cell r="AL346">
            <v>7.1740379877093261E-3</v>
          </cell>
        </row>
        <row r="347">
          <cell r="B347" t="str">
            <v>HiPLiq</v>
          </cell>
          <cell r="C347" t="str">
            <v>Branch</v>
          </cell>
          <cell r="D347" t="str">
            <v>x</v>
          </cell>
          <cell r="E347" t="str">
            <v>B</v>
          </cell>
          <cell r="F347">
            <v>25</v>
          </cell>
          <cell r="G347">
            <v>100</v>
          </cell>
          <cell r="H347">
            <v>25</v>
          </cell>
          <cell r="I347">
            <v>102</v>
          </cell>
          <cell r="J347">
            <v>5.4</v>
          </cell>
          <cell r="K347">
            <v>5.4</v>
          </cell>
          <cell r="L347">
            <v>70</v>
          </cell>
          <cell r="M347">
            <v>94.6</v>
          </cell>
          <cell r="N347">
            <v>31200</v>
          </cell>
          <cell r="O347">
            <v>2.6</v>
          </cell>
          <cell r="P347">
            <v>6</v>
          </cell>
          <cell r="Q347">
            <v>31</v>
          </cell>
          <cell r="R347">
            <v>1</v>
          </cell>
          <cell r="S347">
            <v>0.375</v>
          </cell>
          <cell r="T347">
            <v>0.375</v>
          </cell>
          <cell r="U347">
            <v>333.24099999999999</v>
          </cell>
          <cell r="V347">
            <v>2.2211618356978122</v>
          </cell>
          <cell r="W347">
            <v>0.49097299639650771</v>
          </cell>
          <cell r="X347">
            <v>94.413976197336112</v>
          </cell>
          <cell r="Y347">
            <v>94.227952394672229</v>
          </cell>
          <cell r="AB347">
            <v>1.512388639543738E-2</v>
          </cell>
          <cell r="AC347">
            <v>2.4329698819986416E-2</v>
          </cell>
          <cell r="AD347">
            <v>8.3927796615848838</v>
          </cell>
          <cell r="AE347">
            <v>2.2865647218878324</v>
          </cell>
          <cell r="AF347">
            <v>1.4848936573392275</v>
          </cell>
          <cell r="AG347">
            <v>435.2540154380755</v>
          </cell>
          <cell r="AH347">
            <v>226.3948383871535</v>
          </cell>
          <cell r="AI347">
            <v>3</v>
          </cell>
          <cell r="AJ347">
            <v>84485.819117009523</v>
          </cell>
          <cell r="AK347">
            <v>70.706433080824453</v>
          </cell>
          <cell r="AL347">
            <v>2.2662318295136041E-3</v>
          </cell>
        </row>
        <row r="348">
          <cell r="B348" t="str">
            <v>HiPLiq</v>
          </cell>
          <cell r="C348" t="str">
            <v>Trunk</v>
          </cell>
          <cell r="D348" t="str">
            <v>x</v>
          </cell>
          <cell r="E348" t="str">
            <v>T</v>
          </cell>
          <cell r="F348">
            <v>25</v>
          </cell>
          <cell r="G348">
            <v>100</v>
          </cell>
          <cell r="H348">
            <v>25</v>
          </cell>
          <cell r="I348">
            <v>102</v>
          </cell>
          <cell r="J348">
            <v>5.4</v>
          </cell>
          <cell r="K348">
            <v>5.4</v>
          </cell>
          <cell r="L348">
            <v>70</v>
          </cell>
          <cell r="M348">
            <v>93.936783191835303</v>
          </cell>
          <cell r="N348">
            <v>292800</v>
          </cell>
          <cell r="O348">
            <v>24.4</v>
          </cell>
          <cell r="P348">
            <v>1</v>
          </cell>
          <cell r="Q348">
            <v>90</v>
          </cell>
          <cell r="R348">
            <v>1</v>
          </cell>
          <cell r="S348">
            <v>0.75</v>
          </cell>
          <cell r="T348">
            <v>0.5</v>
          </cell>
          <cell r="U348">
            <v>333.24099999999999</v>
          </cell>
          <cell r="V348">
            <v>8.9675691906039194</v>
          </cell>
          <cell r="W348">
            <v>1.9925327653794795</v>
          </cell>
          <cell r="X348">
            <v>93.861774212242622</v>
          </cell>
          <cell r="Y348">
            <v>93.786765232649941</v>
          </cell>
          <cell r="AB348">
            <v>6.2672564639566497E-3</v>
          </cell>
          <cell r="AC348">
            <v>7.5742952240848236E-3</v>
          </cell>
          <cell r="AD348">
            <v>6.472878852086458</v>
          </cell>
          <cell r="AE348">
            <v>1.5634724070981305</v>
          </cell>
          <cell r="AF348">
            <v>1.3960568491606238</v>
          </cell>
          <cell r="AG348">
            <v>4084.6915294957853</v>
          </cell>
          <cell r="AH348">
            <v>446.97323796212578</v>
          </cell>
          <cell r="AI348">
            <v>2</v>
          </cell>
          <cell r="AJ348">
            <v>362440.36786626367</v>
          </cell>
          <cell r="AK348">
            <v>266.97818010414352</v>
          </cell>
          <cell r="AL348">
            <v>9.1181072439939722E-4</v>
          </cell>
        </row>
        <row r="349">
          <cell r="B349" t="str">
            <v>HiPGas</v>
          </cell>
          <cell r="C349" t="str">
            <v>Trunk</v>
          </cell>
          <cell r="D349" t="str">
            <v>x</v>
          </cell>
          <cell r="E349" t="str">
            <v>T</v>
          </cell>
          <cell r="F349">
            <v>25</v>
          </cell>
          <cell r="G349">
            <v>100</v>
          </cell>
          <cell r="H349">
            <v>25</v>
          </cell>
          <cell r="I349">
            <v>101.97687365046681</v>
          </cell>
          <cell r="J349">
            <v>5.4</v>
          </cell>
          <cell r="K349">
            <v>8.4034748445708196</v>
          </cell>
          <cell r="L349">
            <v>70</v>
          </cell>
          <cell r="M349">
            <v>-999</v>
          </cell>
          <cell r="N349">
            <v>292800</v>
          </cell>
          <cell r="O349">
            <v>24.4</v>
          </cell>
          <cell r="P349">
            <v>1</v>
          </cell>
          <cell r="Q349">
            <v>90</v>
          </cell>
          <cell r="R349">
            <v>1</v>
          </cell>
          <cell r="S349">
            <v>1.2031108812496001</v>
          </cell>
          <cell r="T349">
            <v>0.75</v>
          </cell>
          <cell r="U349">
            <v>342.32320251785575</v>
          </cell>
          <cell r="V349">
            <v>7.5585810193403811</v>
          </cell>
          <cell r="W349">
            <v>1.6435501985929761</v>
          </cell>
          <cell r="X349">
            <v>140.90143212899881</v>
          </cell>
          <cell r="Y349">
            <v>140.53656851075129</v>
          </cell>
          <cell r="AB349">
            <v>1.0239443889199507E-2</v>
          </cell>
          <cell r="AC349">
            <v>1.5073842009122948E-2</v>
          </cell>
          <cell r="AD349">
            <v>6.1840685835677105</v>
          </cell>
          <cell r="AE349">
            <v>0.9706533578116715</v>
          </cell>
          <cell r="AF349">
            <v>1.4558054850380642</v>
          </cell>
          <cell r="AG349">
            <v>4012.1790171343523</v>
          </cell>
          <cell r="AH349">
            <v>2036.630572800037</v>
          </cell>
          <cell r="AI349">
            <v>3</v>
          </cell>
          <cell r="AJ349">
            <v>1408612.0337257502</v>
          </cell>
          <cell r="AK349">
            <v>889.99362821495151</v>
          </cell>
          <cell r="AL349">
            <v>3.0395957247778397E-3</v>
          </cell>
          <cell r="AM349">
            <v>889.99362821495151</v>
          </cell>
        </row>
        <row r="350">
          <cell r="B350" t="str">
            <v>HiPGas</v>
          </cell>
          <cell r="C350" t="str">
            <v>Branch</v>
          </cell>
          <cell r="D350" t="str">
            <v>x</v>
          </cell>
          <cell r="E350" t="str">
            <v>B</v>
          </cell>
          <cell r="F350">
            <v>25</v>
          </cell>
          <cell r="G350">
            <v>100</v>
          </cell>
          <cell r="H350">
            <v>25</v>
          </cell>
          <cell r="I350">
            <v>101.97687365046681</v>
          </cell>
          <cell r="J350">
            <v>5.4</v>
          </cell>
          <cell r="K350">
            <v>8.4034748445708196</v>
          </cell>
          <cell r="L350">
            <v>70</v>
          </cell>
          <cell r="M350">
            <v>140.53656851075129</v>
          </cell>
          <cell r="N350">
            <v>13200.000000000002</v>
          </cell>
          <cell r="O350">
            <v>1.1000000000000001</v>
          </cell>
          <cell r="P350">
            <v>8</v>
          </cell>
          <cell r="Q350">
            <v>52</v>
          </cell>
          <cell r="R350">
            <v>1</v>
          </cell>
          <cell r="S350">
            <v>0.5</v>
          </cell>
          <cell r="T350">
            <v>0.75</v>
          </cell>
          <cell r="U350">
            <v>342.32320251785575</v>
          </cell>
          <cell r="V350">
            <v>1.3371711014449876</v>
          </cell>
          <cell r="W350">
            <v>0.2895563233964964</v>
          </cell>
          <cell r="X350">
            <v>137.91019430577444</v>
          </cell>
          <cell r="Y350">
            <v>135.28382010079761</v>
          </cell>
          <cell r="AB350">
            <v>7.4468442693707892E-2</v>
          </cell>
          <cell r="AC350">
            <v>8.3481726986776597E-2</v>
          </cell>
          <cell r="AD350">
            <v>10.590508807326579</v>
          </cell>
          <cell r="AE350">
            <v>1.3125558929830228</v>
          </cell>
          <cell r="AF350">
            <v>1.4550689439686371</v>
          </cell>
          <cell r="AG350">
            <v>180.87692290359789</v>
          </cell>
          <cell r="AH350">
            <v>598.89957666207499</v>
          </cell>
          <cell r="AI350">
            <v>3</v>
          </cell>
          <cell r="AJ350">
            <v>164511.68332602995</v>
          </cell>
          <cell r="AK350">
            <v>294.46086277242449</v>
          </cell>
          <cell r="AL350">
            <v>2.2307641119123065E-2</v>
          </cell>
          <cell r="AM350">
            <v>2355.6869021793959</v>
          </cell>
        </row>
        <row r="351">
          <cell r="B351" t="str">
            <v>HiPGas</v>
          </cell>
          <cell r="C351" t="str">
            <v>Branch</v>
          </cell>
          <cell r="D351" t="str">
            <v>x</v>
          </cell>
          <cell r="E351" t="str">
            <v>B</v>
          </cell>
          <cell r="F351">
            <v>25</v>
          </cell>
          <cell r="G351">
            <v>100</v>
          </cell>
          <cell r="H351">
            <v>25</v>
          </cell>
          <cell r="I351">
            <v>101.97687365046681</v>
          </cell>
          <cell r="J351">
            <v>5.4</v>
          </cell>
          <cell r="K351">
            <v>8.4034748445708196</v>
          </cell>
          <cell r="L351">
            <v>70</v>
          </cell>
          <cell r="M351">
            <v>140.53656851075129</v>
          </cell>
          <cell r="N351">
            <v>31200</v>
          </cell>
          <cell r="O351">
            <v>2.6</v>
          </cell>
          <cell r="P351">
            <v>6</v>
          </cell>
          <cell r="Q351">
            <v>31</v>
          </cell>
          <cell r="R351">
            <v>1</v>
          </cell>
          <cell r="S351">
            <v>0.625</v>
          </cell>
          <cell r="T351">
            <v>0.75</v>
          </cell>
          <cell r="U351">
            <v>342.32320251785575</v>
          </cell>
          <cell r="V351">
            <v>1.1713566697155335</v>
          </cell>
          <cell r="W351">
            <v>0.25365020998603427</v>
          </cell>
          <cell r="X351">
            <v>139.76247022822787</v>
          </cell>
          <cell r="Y351">
            <v>138.98837194570442</v>
          </cell>
          <cell r="AB351">
            <v>2.1948850046637824E-2</v>
          </cell>
          <cell r="AC351">
            <v>5.1314865763056834E-2</v>
          </cell>
          <cell r="AD351">
            <v>9.3489556404991045</v>
          </cell>
          <cell r="AE351">
            <v>1.2345518787429572</v>
          </cell>
          <cell r="AF351">
            <v>1.4560057639869788</v>
          </cell>
          <cell r="AG351">
            <v>427.52727231759491</v>
          </cell>
          <cell r="AH351">
            <v>867.99322799698314</v>
          </cell>
          <cell r="AI351">
            <v>2</v>
          </cell>
          <cell r="AJ351">
            <v>302727.05009966827</v>
          </cell>
          <cell r="AK351">
            <v>203.34592691811781</v>
          </cell>
          <cell r="AL351">
            <v>6.5174976576319816E-3</v>
          </cell>
          <cell r="AM351">
            <v>1220.0755615087069</v>
          </cell>
        </row>
        <row r="352">
          <cell r="B352" t="str">
            <v>HiPLiq</v>
          </cell>
          <cell r="C352" t="str">
            <v>Branch</v>
          </cell>
          <cell r="D352" t="str">
            <v>x</v>
          </cell>
          <cell r="E352" t="str">
            <v>B</v>
          </cell>
          <cell r="F352">
            <v>25</v>
          </cell>
          <cell r="G352">
            <v>100</v>
          </cell>
          <cell r="H352">
            <v>25</v>
          </cell>
          <cell r="I352">
            <v>101.97687365046681</v>
          </cell>
          <cell r="J352">
            <v>5.4</v>
          </cell>
          <cell r="K352">
            <v>8.4034748445708196</v>
          </cell>
          <cell r="L352">
            <v>70</v>
          </cell>
          <cell r="M352">
            <v>91.596525155429177</v>
          </cell>
          <cell r="N352">
            <v>13200.000000000002</v>
          </cell>
          <cell r="O352">
            <v>1.1000000000000001</v>
          </cell>
          <cell r="P352">
            <v>8</v>
          </cell>
          <cell r="Q352">
            <v>52</v>
          </cell>
          <cell r="R352">
            <v>1</v>
          </cell>
          <cell r="S352">
            <v>0.25</v>
          </cell>
          <cell r="T352">
            <v>0.375</v>
          </cell>
          <cell r="U352">
            <v>333.24099999999999</v>
          </cell>
          <cell r="V352">
            <v>8.3868162955239516</v>
          </cell>
          <cell r="W352">
            <v>1.8628135571864988</v>
          </cell>
          <cell r="X352">
            <v>91.062447297831966</v>
          </cell>
          <cell r="Y352">
            <v>90.528369440234769</v>
          </cell>
          <cell r="AB352">
            <v>4.9459610169087176E-2</v>
          </cell>
          <cell r="AC352">
            <v>3.3289073471558239E-2</v>
          </cell>
          <cell r="AD352">
            <v>10.590508807326579</v>
          </cell>
          <cell r="AE352">
            <v>2.5910948056958616</v>
          </cell>
          <cell r="AF352">
            <v>1.474171699857743</v>
          </cell>
          <cell r="AG352">
            <v>180.87692290359789</v>
          </cell>
          <cell r="AH352">
            <v>252.39018140743769</v>
          </cell>
          <cell r="AI352">
            <v>3</v>
          </cell>
          <cell r="AJ352">
            <v>56201.883895221094</v>
          </cell>
          <cell r="AK352">
            <v>82.862003327791996</v>
          </cell>
          <cell r="AL352">
            <v>6.277424494529696E-3</v>
          </cell>
        </row>
        <row r="353">
          <cell r="B353" t="str">
            <v>HiPLiq</v>
          </cell>
          <cell r="C353" t="str">
            <v>Branch</v>
          </cell>
          <cell r="D353" t="str">
            <v>x</v>
          </cell>
          <cell r="E353" t="str">
            <v>B</v>
          </cell>
          <cell r="F353">
            <v>25</v>
          </cell>
          <cell r="G353">
            <v>100</v>
          </cell>
          <cell r="H353">
            <v>25</v>
          </cell>
          <cell r="I353">
            <v>101.97687365046681</v>
          </cell>
          <cell r="J353">
            <v>5.4</v>
          </cell>
          <cell r="K353">
            <v>8.4034748445708196</v>
          </cell>
          <cell r="L353">
            <v>70</v>
          </cell>
          <cell r="M353">
            <v>91.596525155429177</v>
          </cell>
          <cell r="N353">
            <v>31200</v>
          </cell>
          <cell r="O353">
            <v>2.6</v>
          </cell>
          <cell r="P353">
            <v>6</v>
          </cell>
          <cell r="Q353">
            <v>31</v>
          </cell>
          <cell r="R353">
            <v>1</v>
          </cell>
          <cell r="S353">
            <v>0.375</v>
          </cell>
          <cell r="T353">
            <v>0.375</v>
          </cell>
          <cell r="U353">
            <v>333.24099999999999</v>
          </cell>
          <cell r="V353">
            <v>2.1400931994267713</v>
          </cell>
          <cell r="W353">
            <v>0.47305331552315977</v>
          </cell>
          <cell r="X353">
            <v>91.427993237282934</v>
          </cell>
          <cell r="Y353">
            <v>91.25946131913669</v>
          </cell>
          <cell r="AB353">
            <v>1.5607318022999528E-2</v>
          </cell>
          <cell r="AC353">
            <v>2.4912657444586154E-2</v>
          </cell>
          <cell r="AD353">
            <v>8.3927796615848838</v>
          </cell>
          <cell r="AE353">
            <v>2.3160045623592684</v>
          </cell>
          <cell r="AF353">
            <v>1.4660184646476455</v>
          </cell>
          <cell r="AG353">
            <v>427.52727231759491</v>
          </cell>
          <cell r="AH353">
            <v>220.13401228666615</v>
          </cell>
          <cell r="AI353">
            <v>3</v>
          </cell>
          <cell r="AJ353">
            <v>80859.218143620019</v>
          </cell>
          <cell r="AK353">
            <v>61.884931216069859</v>
          </cell>
          <cell r="AL353">
            <v>1.983491385130444E-3</v>
          </cell>
        </row>
        <row r="354">
          <cell r="B354" t="str">
            <v>HiPLiq</v>
          </cell>
          <cell r="C354" t="str">
            <v>Trunk</v>
          </cell>
          <cell r="D354" t="str">
            <v>x</v>
          </cell>
          <cell r="E354" t="str">
            <v>T</v>
          </cell>
          <cell r="F354">
            <v>25</v>
          </cell>
          <cell r="G354">
            <v>100</v>
          </cell>
          <cell r="H354">
            <v>25</v>
          </cell>
          <cell r="I354">
            <v>101.97687365046681</v>
          </cell>
          <cell r="J354">
            <v>5.4</v>
          </cell>
          <cell r="K354">
            <v>8.4034748445708196</v>
          </cell>
          <cell r="L354">
            <v>70</v>
          </cell>
          <cell r="M354">
            <v>90.995788838221245</v>
          </cell>
          <cell r="N354">
            <v>292800</v>
          </cell>
          <cell r="O354">
            <v>24.4</v>
          </cell>
          <cell r="P354">
            <v>1</v>
          </cell>
          <cell r="Q354">
            <v>90</v>
          </cell>
          <cell r="R354">
            <v>1</v>
          </cell>
          <cell r="S354">
            <v>0.75</v>
          </cell>
          <cell r="T354">
            <v>0.5</v>
          </cell>
          <cell r="U354">
            <v>333.24099999999999</v>
          </cell>
          <cell r="V354">
            <v>8.6213251541463265</v>
          </cell>
          <cell r="W354">
            <v>1.9151943609886928</v>
          </cell>
          <cell r="X354">
            <v>90.927867792897302</v>
          </cell>
          <cell r="Y354">
            <v>90.85994674757336</v>
          </cell>
          <cell r="AB354">
            <v>6.4699684157900617E-3</v>
          </cell>
          <cell r="AC354">
            <v>7.7546779225368808E-3</v>
          </cell>
          <cell r="AD354">
            <v>6.472878852086458</v>
          </cell>
          <cell r="AE354">
            <v>1.5830782648136452</v>
          </cell>
          <cell r="AF354">
            <v>1.3787671847417677</v>
          </cell>
          <cell r="AG354">
            <v>4012.1790171343523</v>
          </cell>
          <cell r="AH354">
            <v>434.68263739273812</v>
          </cell>
          <cell r="AI354">
            <v>2</v>
          </cell>
          <cell r="AJ354">
            <v>347058.82048368291</v>
          </cell>
          <cell r="AK354">
            <v>233.57748096267073</v>
          </cell>
          <cell r="AL354">
            <v>7.977372983697771E-4</v>
          </cell>
        </row>
        <row r="355">
          <cell r="B355" t="str">
            <v>25_100_1</v>
          </cell>
          <cell r="F355">
            <v>25</v>
          </cell>
          <cell r="G355">
            <v>100</v>
          </cell>
          <cell r="R355">
            <v>1</v>
          </cell>
          <cell r="W355">
            <v>1.9101501543991772</v>
          </cell>
          <cell r="AM355">
            <v>4465.7560919030548</v>
          </cell>
          <cell r="AN355">
            <v>1.5251899220980379E-2</v>
          </cell>
        </row>
        <row r="356">
          <cell r="AM356">
            <v>4365.3968176508752</v>
          </cell>
          <cell r="AN356">
            <v>1.4909142136785776E-2</v>
          </cell>
        </row>
        <row r="357">
          <cell r="B357" t="str">
            <v>HiPGas</v>
          </cell>
          <cell r="C357" t="str">
            <v>Trunk</v>
          </cell>
          <cell r="D357" t="str">
            <v>x</v>
          </cell>
          <cell r="E357" t="str">
            <v>T</v>
          </cell>
          <cell r="F357">
            <v>25</v>
          </cell>
          <cell r="G357">
            <v>100</v>
          </cell>
          <cell r="H357">
            <v>25</v>
          </cell>
          <cell r="I357">
            <v>102</v>
          </cell>
          <cell r="J357">
            <v>5.4</v>
          </cell>
          <cell r="K357">
            <v>5.4</v>
          </cell>
          <cell r="L357">
            <v>70</v>
          </cell>
          <cell r="M357">
            <v>-999</v>
          </cell>
          <cell r="N357">
            <v>292800</v>
          </cell>
          <cell r="O357">
            <v>24.4</v>
          </cell>
          <cell r="P357">
            <v>1</v>
          </cell>
          <cell r="Q357">
            <v>90</v>
          </cell>
          <cell r="R357">
            <v>0.8</v>
          </cell>
          <cell r="S357">
            <v>1.2031108812496001</v>
          </cell>
          <cell r="T357">
            <v>0.75</v>
          </cell>
          <cell r="U357">
            <v>342.43</v>
          </cell>
          <cell r="V357">
            <v>5.0824261705186329</v>
          </cell>
          <cell r="W357">
            <v>1.1016027500587739</v>
          </cell>
          <cell r="X357">
            <v>140.85246433031836</v>
          </cell>
          <cell r="Y357">
            <v>140.40616647881851</v>
          </cell>
          <cell r="AB357">
            <v>1.2519091155095752E-2</v>
          </cell>
          <cell r="AC357">
            <v>1.7737171004081148E-2</v>
          </cell>
          <cell r="AD357">
            <v>6.1840685835677105</v>
          </cell>
          <cell r="AE357">
            <v>0.97064365889481496</v>
          </cell>
          <cell r="AF357">
            <v>1.4558200318145555</v>
          </cell>
          <cell r="AG357">
            <v>3267.7532235966287</v>
          </cell>
          <cell r="AH357">
            <v>1649.4731717228476</v>
          </cell>
          <cell r="AI357">
            <v>3</v>
          </cell>
          <cell r="AJ357">
            <v>1146642.303111501</v>
          </cell>
          <cell r="AK357">
            <v>889.04599874947155</v>
          </cell>
          <cell r="AL357">
            <v>3.7954491066831946E-3</v>
          </cell>
          <cell r="AM357">
            <v>889.04599874947155</v>
          </cell>
        </row>
        <row r="358">
          <cell r="B358" t="str">
            <v>HiPGas</v>
          </cell>
          <cell r="C358" t="str">
            <v>Branch</v>
          </cell>
          <cell r="D358" t="str">
            <v>x</v>
          </cell>
          <cell r="E358" t="str">
            <v>B</v>
          </cell>
          <cell r="F358">
            <v>25</v>
          </cell>
          <cell r="G358">
            <v>100</v>
          </cell>
          <cell r="H358">
            <v>25</v>
          </cell>
          <cell r="I358">
            <v>102</v>
          </cell>
          <cell r="J358">
            <v>5.4</v>
          </cell>
          <cell r="K358">
            <v>5.4</v>
          </cell>
          <cell r="L358">
            <v>70</v>
          </cell>
          <cell r="M358">
            <v>140.40616647881851</v>
          </cell>
          <cell r="N358">
            <v>13200.000000000002</v>
          </cell>
          <cell r="O358">
            <v>1.1000000000000001</v>
          </cell>
          <cell r="P358">
            <v>8</v>
          </cell>
          <cell r="Q358">
            <v>52</v>
          </cell>
          <cell r="R358">
            <v>0.8</v>
          </cell>
          <cell r="S358">
            <v>0.5</v>
          </cell>
          <cell r="T358">
            <v>0.75</v>
          </cell>
          <cell r="U358">
            <v>342.43</v>
          </cell>
          <cell r="V358">
            <v>0.91648559438071908</v>
          </cell>
          <cell r="W358">
            <v>0.19845941844536696</v>
          </cell>
          <cell r="X358">
            <v>137.23080493011383</v>
          </cell>
          <cell r="Y358">
            <v>134.05544338140919</v>
          </cell>
          <cell r="AB358">
            <v>9.0201233997307617E-2</v>
          </cell>
          <cell r="AC358">
            <v>9.8240740817435543E-2</v>
          </cell>
          <cell r="AD358">
            <v>10.590508807326579</v>
          </cell>
          <cell r="AE358">
            <v>1.312984531040122</v>
          </cell>
          <cell r="AF358">
            <v>1.4545939209121248</v>
          </cell>
          <cell r="AG358">
            <v>147.31674368673328</v>
          </cell>
          <cell r="AH358">
            <v>485.72211953081779</v>
          </cell>
          <cell r="AI358">
            <v>3</v>
          </cell>
          <cell r="AJ358">
            <v>134058.50019028751</v>
          </cell>
          <cell r="AK358">
            <v>291.07466665669983</v>
          </cell>
          <cell r="AL358">
            <v>2.7563888887945056E-2</v>
          </cell>
          <cell r="AM358">
            <v>2328.5973332535987</v>
          </cell>
        </row>
        <row r="359">
          <cell r="B359" t="str">
            <v>HiPGas</v>
          </cell>
          <cell r="C359" t="str">
            <v>Branch</v>
          </cell>
          <cell r="D359" t="str">
            <v>x</v>
          </cell>
          <cell r="E359" t="str">
            <v>B</v>
          </cell>
          <cell r="F359">
            <v>25</v>
          </cell>
          <cell r="G359">
            <v>100</v>
          </cell>
          <cell r="H359">
            <v>25</v>
          </cell>
          <cell r="I359">
            <v>102</v>
          </cell>
          <cell r="J359">
            <v>5.4</v>
          </cell>
          <cell r="K359">
            <v>5.4</v>
          </cell>
          <cell r="L359">
            <v>70</v>
          </cell>
          <cell r="M359">
            <v>140.40616647881851</v>
          </cell>
          <cell r="N359">
            <v>31200</v>
          </cell>
          <cell r="O359">
            <v>2.6</v>
          </cell>
          <cell r="P359">
            <v>6</v>
          </cell>
          <cell r="Q359">
            <v>31</v>
          </cell>
          <cell r="R359">
            <v>0.8</v>
          </cell>
          <cell r="S359">
            <v>0.625</v>
          </cell>
          <cell r="T359">
            <v>0.75</v>
          </cell>
          <cell r="U359">
            <v>342.43</v>
          </cell>
          <cell r="V359">
            <v>0.80069743694587192</v>
          </cell>
          <cell r="W359">
            <v>0.17338619249585463</v>
          </cell>
          <cell r="X359">
            <v>139.46250242608761</v>
          </cell>
          <cell r="Y359">
            <v>138.51883837335669</v>
          </cell>
          <cell r="AB359">
            <v>2.6806289844364728E-2</v>
          </cell>
          <cell r="AC359">
            <v>6.042542459481702E-2</v>
          </cell>
          <cell r="AD359">
            <v>9.3489556404991045</v>
          </cell>
          <cell r="AE359">
            <v>1.2349187364176222</v>
          </cell>
          <cell r="AF359">
            <v>1.455573227923574</v>
          </cell>
          <cell r="AG359">
            <v>348.20321235046043</v>
          </cell>
          <cell r="AH359">
            <v>705.23936285048876</v>
          </cell>
          <cell r="AI359">
            <v>2</v>
          </cell>
          <cell r="AJ359">
            <v>246598.50163044082</v>
          </cell>
          <cell r="AK359">
            <v>202.28715243022148</v>
          </cell>
          <cell r="AL359">
            <v>8.1044532223646434E-3</v>
          </cell>
          <cell r="AM359">
            <v>1213.722914581329</v>
          </cell>
        </row>
        <row r="360">
          <cell r="B360" t="str">
            <v>HiPLiq</v>
          </cell>
          <cell r="C360" t="str">
            <v>Branch</v>
          </cell>
          <cell r="D360" t="str">
            <v>x</v>
          </cell>
          <cell r="E360" t="str">
            <v>B</v>
          </cell>
          <cell r="F360">
            <v>25</v>
          </cell>
          <cell r="G360">
            <v>100</v>
          </cell>
          <cell r="H360">
            <v>25</v>
          </cell>
          <cell r="I360">
            <v>102</v>
          </cell>
          <cell r="J360">
            <v>5.4</v>
          </cell>
          <cell r="K360">
            <v>5.4</v>
          </cell>
          <cell r="L360">
            <v>70</v>
          </cell>
          <cell r="M360">
            <v>94.6</v>
          </cell>
          <cell r="N360">
            <v>13200.000000000002</v>
          </cell>
          <cell r="O360">
            <v>1.1000000000000001</v>
          </cell>
          <cell r="P360">
            <v>8</v>
          </cell>
          <cell r="Q360">
            <v>52</v>
          </cell>
          <cell r="R360">
            <v>0.8</v>
          </cell>
          <cell r="S360">
            <v>0.25</v>
          </cell>
          <cell r="T360">
            <v>0.375</v>
          </cell>
          <cell r="U360">
            <v>333.24099999999999</v>
          </cell>
          <cell r="V360">
            <v>5.8393849005224103</v>
          </cell>
          <cell r="W360">
            <v>1.2938094484079556</v>
          </cell>
          <cell r="X360">
            <v>93.866874834743925</v>
          </cell>
          <cell r="Y360">
            <v>93.133749669487869</v>
          </cell>
          <cell r="AB360">
            <v>5.9603671972037864E-2</v>
          </cell>
          <cell r="AC360">
            <v>3.8890686085969545E-2</v>
          </cell>
          <cell r="AD360">
            <v>10.590508807326579</v>
          </cell>
          <cell r="AE360">
            <v>2.558941750488648</v>
          </cell>
          <cell r="AF360">
            <v>1.4926946396790135</v>
          </cell>
          <cell r="AG360">
            <v>147.31674368673328</v>
          </cell>
          <cell r="AH360">
            <v>207.50291026398457</v>
          </cell>
          <cell r="AI360">
            <v>3</v>
          </cell>
          <cell r="AJ360">
            <v>46888.041184116701</v>
          </cell>
          <cell r="AK360">
            <v>94.074533744683364</v>
          </cell>
          <cell r="AL360">
            <v>8.9085732712768321E-3</v>
          </cell>
        </row>
        <row r="361">
          <cell r="B361" t="str">
            <v>HiPLiq</v>
          </cell>
          <cell r="C361" t="str">
            <v>Branch</v>
          </cell>
          <cell r="D361" t="str">
            <v>x</v>
          </cell>
          <cell r="E361" t="str">
            <v>B</v>
          </cell>
          <cell r="F361">
            <v>25</v>
          </cell>
          <cell r="G361">
            <v>100</v>
          </cell>
          <cell r="H361">
            <v>25</v>
          </cell>
          <cell r="I361">
            <v>102</v>
          </cell>
          <cell r="J361">
            <v>5.4</v>
          </cell>
          <cell r="K361">
            <v>5.4</v>
          </cell>
          <cell r="L361">
            <v>70</v>
          </cell>
          <cell r="M361">
            <v>94.6</v>
          </cell>
          <cell r="N361">
            <v>31200</v>
          </cell>
          <cell r="O361">
            <v>2.6</v>
          </cell>
          <cell r="P361">
            <v>6</v>
          </cell>
          <cell r="Q361">
            <v>31</v>
          </cell>
          <cell r="R361">
            <v>0.8</v>
          </cell>
          <cell r="S361">
            <v>0.375</v>
          </cell>
          <cell r="T361">
            <v>0.375</v>
          </cell>
          <cell r="U361">
            <v>333.24099999999999</v>
          </cell>
          <cell r="V361">
            <v>1.4872515574606762</v>
          </cell>
          <cell r="W361">
            <v>0.32874702861641936</v>
          </cell>
          <cell r="X361">
            <v>94.367934901488638</v>
          </cell>
          <cell r="Y361">
            <v>94.135869802977282</v>
          </cell>
          <cell r="AB361">
            <v>1.8867081179785195E-2</v>
          </cell>
          <cell r="AC361">
            <v>2.9090025671090734E-2</v>
          </cell>
          <cell r="AD361">
            <v>8.3927796615848838</v>
          </cell>
          <cell r="AE361">
            <v>2.2866651971307124</v>
          </cell>
          <cell r="AF361">
            <v>1.4848284116482275</v>
          </cell>
          <cell r="AG361">
            <v>348.20321235046043</v>
          </cell>
          <cell r="AH361">
            <v>181.08121328365556</v>
          </cell>
          <cell r="AI361">
            <v>3</v>
          </cell>
          <cell r="AJ361">
            <v>67555.970619544896</v>
          </cell>
          <cell r="AK361">
            <v>70.540288884256697</v>
          </cell>
          <cell r="AL361">
            <v>2.8261333687602842E-3</v>
          </cell>
        </row>
        <row r="362">
          <cell r="B362" t="str">
            <v>HiPLiq</v>
          </cell>
          <cell r="C362" t="str">
            <v>Trunk</v>
          </cell>
          <cell r="D362" t="str">
            <v>x</v>
          </cell>
          <cell r="E362" t="str">
            <v>T</v>
          </cell>
          <cell r="F362">
            <v>25</v>
          </cell>
          <cell r="G362">
            <v>100</v>
          </cell>
          <cell r="H362">
            <v>25</v>
          </cell>
          <cell r="I362">
            <v>102</v>
          </cell>
          <cell r="J362">
            <v>5.4</v>
          </cell>
          <cell r="K362">
            <v>5.4</v>
          </cell>
          <cell r="L362">
            <v>70</v>
          </cell>
          <cell r="M362">
            <v>93.774449426964722</v>
          </cell>
          <cell r="N362">
            <v>292800</v>
          </cell>
          <cell r="O362">
            <v>24.4</v>
          </cell>
          <cell r="P362">
            <v>1</v>
          </cell>
          <cell r="Q362">
            <v>90</v>
          </cell>
          <cell r="R362">
            <v>0.8</v>
          </cell>
          <cell r="S362">
            <v>0.75</v>
          </cell>
          <cell r="T362">
            <v>0.5</v>
          </cell>
          <cell r="U362">
            <v>333.24099999999999</v>
          </cell>
          <cell r="V362">
            <v>5.9339507438817103</v>
          </cell>
          <cell r="W362">
            <v>1.3149320401790732</v>
          </cell>
          <cell r="X362">
            <v>93.681296789306273</v>
          </cell>
          <cell r="Y362">
            <v>93.588144151647825</v>
          </cell>
          <cell r="AB362">
            <v>7.8363655019323408E-3</v>
          </cell>
          <cell r="AC362">
            <v>9.0611385292313027E-3</v>
          </cell>
          <cell r="AD362">
            <v>6.472878852086458</v>
          </cell>
          <cell r="AE362">
            <v>1.5645265081329671</v>
          </cell>
          <cell r="AF362">
            <v>1.395116254698503</v>
          </cell>
          <cell r="AG362">
            <v>3267.7532235966287</v>
          </cell>
          <cell r="AH362">
            <v>357.30900127729063</v>
          </cell>
          <cell r="AI362">
            <v>2</v>
          </cell>
          <cell r="AJ362">
            <v>289401.80152315495</v>
          </cell>
          <cell r="AK362">
            <v>264.87473956181066</v>
          </cell>
          <cell r="AL362">
            <v>1.1307835534571835E-3</v>
          </cell>
        </row>
        <row r="363">
          <cell r="B363" t="str">
            <v>HiPGas</v>
          </cell>
          <cell r="C363" t="str">
            <v>Trunk</v>
          </cell>
          <cell r="D363" t="str">
            <v>x</v>
          </cell>
          <cell r="E363" t="str">
            <v>T</v>
          </cell>
          <cell r="F363">
            <v>25</v>
          </cell>
          <cell r="G363">
            <v>100</v>
          </cell>
          <cell r="H363">
            <v>25</v>
          </cell>
          <cell r="I363">
            <v>101.28403174535609</v>
          </cell>
          <cell r="J363">
            <v>5.4</v>
          </cell>
          <cell r="K363">
            <v>7.3917343677367029</v>
          </cell>
          <cell r="L363">
            <v>70</v>
          </cell>
          <cell r="M363">
            <v>-999</v>
          </cell>
          <cell r="N363">
            <v>292800</v>
          </cell>
          <cell r="O363">
            <v>24.4</v>
          </cell>
          <cell r="P363">
            <v>1</v>
          </cell>
          <cell r="Q363">
            <v>90</v>
          </cell>
          <cell r="R363">
            <v>0.8</v>
          </cell>
          <cell r="S363">
            <v>1.2031108812496001</v>
          </cell>
          <cell r="T363">
            <v>0.75</v>
          </cell>
          <cell r="U363">
            <v>339.12365860005445</v>
          </cell>
          <cell r="V363">
            <v>5.0130927836570969</v>
          </cell>
          <cell r="W363">
            <v>1.0937963884544502</v>
          </cell>
          <cell r="X363">
            <v>139.84754526785892</v>
          </cell>
          <cell r="Y363">
            <v>139.40145613948312</v>
          </cell>
          <cell r="AB363">
            <v>1.2692162873846224E-2</v>
          </cell>
          <cell r="AC363">
            <v>1.7949529732634702E-2</v>
          </cell>
          <cell r="AD363">
            <v>6.1840685835677105</v>
          </cell>
          <cell r="AE363">
            <v>0.97219267712613899</v>
          </cell>
          <cell r="AF363">
            <v>1.4535004383596104</v>
          </cell>
          <cell r="AG363">
            <v>3229.0528443452213</v>
          </cell>
          <cell r="AH363">
            <v>1644.9487164710147</v>
          </cell>
          <cell r="AI363">
            <v>3</v>
          </cell>
          <cell r="AJ363">
            <v>1135861.9438587655</v>
          </cell>
          <cell r="AK363">
            <v>876.2209233702514</v>
          </cell>
          <cell r="AL363">
            <v>3.7406972479945844E-3</v>
          </cell>
          <cell r="AM363">
            <v>876.2209233702514</v>
          </cell>
        </row>
        <row r="364">
          <cell r="B364" t="str">
            <v>HiPGas</v>
          </cell>
          <cell r="C364" t="str">
            <v>Branch</v>
          </cell>
          <cell r="D364" t="str">
            <v>x</v>
          </cell>
          <cell r="E364" t="str">
            <v>B</v>
          </cell>
          <cell r="F364">
            <v>25</v>
          </cell>
          <cell r="G364">
            <v>100</v>
          </cell>
          <cell r="H364">
            <v>25</v>
          </cell>
          <cell r="I364">
            <v>101.28403174535609</v>
          </cell>
          <cell r="J364">
            <v>5.4</v>
          </cell>
          <cell r="K364">
            <v>7.3917343677367029</v>
          </cell>
          <cell r="L364">
            <v>70</v>
          </cell>
          <cell r="M364">
            <v>139.40145613948312</v>
          </cell>
          <cell r="N364">
            <v>13200.000000000002</v>
          </cell>
          <cell r="O364">
            <v>1.1000000000000001</v>
          </cell>
          <cell r="P364">
            <v>8</v>
          </cell>
          <cell r="Q364">
            <v>52</v>
          </cell>
          <cell r="R364">
            <v>0.8</v>
          </cell>
          <cell r="S364">
            <v>0.5</v>
          </cell>
          <cell r="T364">
            <v>0.75</v>
          </cell>
          <cell r="U364">
            <v>339.12365860005445</v>
          </cell>
          <cell r="V364">
            <v>0.90471266084848578</v>
          </cell>
          <cell r="W364">
            <v>0.19591006081603268</v>
          </cell>
          <cell r="X364">
            <v>136.23023565505417</v>
          </cell>
          <cell r="Y364">
            <v>133.05901517062526</v>
          </cell>
          <cell r="AB364">
            <v>9.1387721838441238E-2</v>
          </cell>
          <cell r="AC364">
            <v>9.9419197529118472E-2</v>
          </cell>
          <cell r="AD364">
            <v>10.590508807326579</v>
          </cell>
          <cell r="AE364">
            <v>1.3150047584615996</v>
          </cell>
          <cell r="AF364">
            <v>1.4523592441877766</v>
          </cell>
          <cell r="AG364">
            <v>145.57205445818622</v>
          </cell>
          <cell r="AH364">
            <v>484.38390260505929</v>
          </cell>
          <cell r="AI364">
            <v>3</v>
          </cell>
          <cell r="AJ364">
            <v>132794.48714846178</v>
          </cell>
          <cell r="AK364">
            <v>286.66038824324812</v>
          </cell>
          <cell r="AL364">
            <v>2.7145870098792432E-2</v>
          </cell>
          <cell r="AM364">
            <v>2293.283105945985</v>
          </cell>
        </row>
        <row r="365">
          <cell r="B365" t="str">
            <v>HiPGas</v>
          </cell>
          <cell r="C365" t="str">
            <v>Branch</v>
          </cell>
          <cell r="D365" t="str">
            <v>x</v>
          </cell>
          <cell r="E365" t="str">
            <v>B</v>
          </cell>
          <cell r="F365">
            <v>25</v>
          </cell>
          <cell r="G365">
            <v>100</v>
          </cell>
          <cell r="H365">
            <v>25</v>
          </cell>
          <cell r="I365">
            <v>101.28403174535609</v>
          </cell>
          <cell r="J365">
            <v>5.4</v>
          </cell>
          <cell r="K365">
            <v>7.3917343677367029</v>
          </cell>
          <cell r="L365">
            <v>70</v>
          </cell>
          <cell r="M365">
            <v>139.40145613948312</v>
          </cell>
          <cell r="N365">
            <v>31200</v>
          </cell>
          <cell r="O365">
            <v>2.6</v>
          </cell>
          <cell r="P365">
            <v>6</v>
          </cell>
          <cell r="Q365">
            <v>31</v>
          </cell>
          <cell r="R365">
            <v>0.8</v>
          </cell>
          <cell r="S365">
            <v>0.625</v>
          </cell>
          <cell r="T365">
            <v>0.75</v>
          </cell>
          <cell r="U365">
            <v>339.12365860005445</v>
          </cell>
          <cell r="V365">
            <v>0.79010659166848951</v>
          </cell>
          <cell r="W365">
            <v>0.17109280893643586</v>
          </cell>
          <cell r="X365">
            <v>138.45893431064917</v>
          </cell>
          <cell r="Y365">
            <v>137.51641248181522</v>
          </cell>
          <cell r="AB365">
            <v>2.7161442461370311E-2</v>
          </cell>
          <cell r="AC365">
            <v>6.1136255257914739E-2</v>
          </cell>
          <cell r="AD365">
            <v>9.3489556404991045</v>
          </cell>
          <cell r="AE365">
            <v>1.2368133547249085</v>
          </cell>
          <cell r="AF365">
            <v>1.4533435012839928</v>
          </cell>
          <cell r="AG365">
            <v>344.07940144662194</v>
          </cell>
          <cell r="AH365">
            <v>703.16961908486098</v>
          </cell>
          <cell r="AI365">
            <v>2</v>
          </cell>
          <cell r="AJ365">
            <v>244273.03855252598</v>
          </cell>
          <cell r="AK365">
            <v>199.31546472243971</v>
          </cell>
          <cell r="AL365">
            <v>7.985395221251591E-3</v>
          </cell>
          <cell r="AM365">
            <v>1195.8927883346382</v>
          </cell>
        </row>
        <row r="366">
          <cell r="B366" t="str">
            <v>HiPLiq</v>
          </cell>
          <cell r="C366" t="str">
            <v>Branch</v>
          </cell>
          <cell r="D366" t="str">
            <v>x</v>
          </cell>
          <cell r="E366" t="str">
            <v>B</v>
          </cell>
          <cell r="F366">
            <v>25</v>
          </cell>
          <cell r="G366">
            <v>100</v>
          </cell>
          <cell r="H366">
            <v>25</v>
          </cell>
          <cell r="I366">
            <v>101.28403174535609</v>
          </cell>
          <cell r="J366">
            <v>5.4</v>
          </cell>
          <cell r="K366">
            <v>7.3917343677367029</v>
          </cell>
          <cell r="L366">
            <v>70</v>
          </cell>
          <cell r="M366">
            <v>92.608265632263297</v>
          </cell>
          <cell r="N366">
            <v>13200.000000000002</v>
          </cell>
          <cell r="O366">
            <v>1.1000000000000001</v>
          </cell>
          <cell r="P366">
            <v>8</v>
          </cell>
          <cell r="Q366">
            <v>52</v>
          </cell>
          <cell r="R366">
            <v>0.8</v>
          </cell>
          <cell r="S366">
            <v>0.25</v>
          </cell>
          <cell r="T366">
            <v>0.375</v>
          </cell>
          <cell r="U366">
            <v>333.24099999999999</v>
          </cell>
          <cell r="V366">
            <v>5.7001638468766576</v>
          </cell>
          <cell r="W366">
            <v>1.2627124965103036</v>
          </cell>
          <cell r="X366">
            <v>91.920547036862445</v>
          </cell>
          <cell r="Y366">
            <v>91.232828441461592</v>
          </cell>
          <cell r="AB366">
            <v>6.0837802119543372E-2</v>
          </cell>
          <cell r="AC366">
            <v>3.9503740676698991E-2</v>
          </cell>
          <cell r="AD366">
            <v>10.590508807326579</v>
          </cell>
          <cell r="AE366">
            <v>2.5799113027438558</v>
          </cell>
          <cell r="AF366">
            <v>1.480561998446531</v>
          </cell>
          <cell r="AG366">
            <v>145.57205445818622</v>
          </cell>
          <cell r="AH366">
            <v>203.69333848086058</v>
          </cell>
          <cell r="AI366">
            <v>3</v>
          </cell>
          <cell r="AJ366">
            <v>45554.442531855995</v>
          </cell>
          <cell r="AK366">
            <v>86.260479413571858</v>
          </cell>
          <cell r="AL366">
            <v>8.1686060050730914E-3</v>
          </cell>
        </row>
        <row r="367">
          <cell r="B367" t="str">
            <v>HiPLiq</v>
          </cell>
          <cell r="C367" t="str">
            <v>Branch</v>
          </cell>
          <cell r="D367" t="str">
            <v>x</v>
          </cell>
          <cell r="E367" t="str">
            <v>B</v>
          </cell>
          <cell r="F367">
            <v>25</v>
          </cell>
          <cell r="G367">
            <v>100</v>
          </cell>
          <cell r="H367">
            <v>25</v>
          </cell>
          <cell r="I367">
            <v>101.28403174535609</v>
          </cell>
          <cell r="J367">
            <v>5.4</v>
          </cell>
          <cell r="K367">
            <v>7.3917343677367029</v>
          </cell>
          <cell r="L367">
            <v>70</v>
          </cell>
          <cell r="M367">
            <v>92.608265632263297</v>
          </cell>
          <cell r="N367">
            <v>31200</v>
          </cell>
          <cell r="O367">
            <v>2.6</v>
          </cell>
          <cell r="P367">
            <v>6</v>
          </cell>
          <cell r="Q367">
            <v>31</v>
          </cell>
          <cell r="R367">
            <v>0.8</v>
          </cell>
          <cell r="S367">
            <v>0.375</v>
          </cell>
          <cell r="T367">
            <v>0.375</v>
          </cell>
          <cell r="U367">
            <v>333.24099999999999</v>
          </cell>
          <cell r="V367">
            <v>1.4512466131761046</v>
          </cell>
          <cell r="W367">
            <v>0.32078837603363297</v>
          </cell>
          <cell r="X367">
            <v>92.390498448350286</v>
          </cell>
          <cell r="Y367">
            <v>92.172731264437289</v>
          </cell>
          <cell r="AB367">
            <v>1.9264386526159694E-2</v>
          </cell>
          <cell r="AC367">
            <v>2.9551339812156803E-2</v>
          </cell>
          <cell r="AD367">
            <v>8.3927796615848838</v>
          </cell>
          <cell r="AE367">
            <v>2.3057945058414218</v>
          </cell>
          <cell r="AF367">
            <v>1.4725099934210639</v>
          </cell>
          <cell r="AG367">
            <v>344.07940144662194</v>
          </cell>
          <cell r="AH367">
            <v>177.73859048513407</v>
          </cell>
          <cell r="AI367">
            <v>3</v>
          </cell>
          <cell r="AJ367">
            <v>65613.785547435022</v>
          </cell>
          <cell r="AK367">
            <v>64.697562041266835</v>
          </cell>
          <cell r="AL367">
            <v>2.5920497612687034E-3</v>
          </cell>
        </row>
        <row r="368">
          <cell r="B368" t="str">
            <v>HiPLiq</v>
          </cell>
          <cell r="C368" t="str">
            <v>Trunk</v>
          </cell>
          <cell r="D368" t="str">
            <v>x</v>
          </cell>
          <cell r="E368" t="str">
            <v>T</v>
          </cell>
          <cell r="F368">
            <v>25</v>
          </cell>
          <cell r="G368">
            <v>100</v>
          </cell>
          <cell r="H368">
            <v>25</v>
          </cell>
          <cell r="I368">
            <v>101.28403174535609</v>
          </cell>
          <cell r="J368">
            <v>5.4</v>
          </cell>
          <cell r="K368">
            <v>7.3917343677367029</v>
          </cell>
          <cell r="L368">
            <v>70</v>
          </cell>
          <cell r="M368">
            <v>91.83374991844606</v>
          </cell>
          <cell r="N368">
            <v>292800</v>
          </cell>
          <cell r="O368">
            <v>24.4</v>
          </cell>
          <cell r="P368">
            <v>1</v>
          </cell>
          <cell r="Q368">
            <v>90</v>
          </cell>
          <cell r="R368">
            <v>0.8</v>
          </cell>
          <cell r="S368">
            <v>0.75</v>
          </cell>
          <cell r="T368">
            <v>0.5</v>
          </cell>
          <cell r="U368">
            <v>333.24099999999999</v>
          </cell>
          <cell r="V368">
            <v>5.7822194678231229</v>
          </cell>
          <cell r="W368">
            <v>1.2810407567172462</v>
          </cell>
          <cell r="X368">
            <v>91.746382241744797</v>
          </cell>
          <cell r="Y368">
            <v>91.659014565043535</v>
          </cell>
          <cell r="AB368">
            <v>8.0029932583821628E-3</v>
          </cell>
          <cell r="AC368">
            <v>9.2035877966771262E-3</v>
          </cell>
          <cell r="AD368">
            <v>6.472878852086458</v>
          </cell>
          <cell r="AE368">
            <v>1.5772821267762516</v>
          </cell>
          <cell r="AF368">
            <v>1.3838338274105244</v>
          </cell>
          <cell r="AG368">
            <v>3229.0528443452213</v>
          </cell>
          <cell r="AH368">
            <v>350.76431645128082</v>
          </cell>
          <cell r="AI368">
            <v>2</v>
          </cell>
          <cell r="AJ368">
            <v>281206.3343604246</v>
          </cell>
          <cell r="AK368">
            <v>242.84344694219044</v>
          </cell>
          <cell r="AL368">
            <v>1.0367291963037501E-3</v>
          </cell>
        </row>
        <row r="369">
          <cell r="B369" t="str">
            <v>25_100_0.8</v>
          </cell>
          <cell r="F369">
            <v>25</v>
          </cell>
          <cell r="G369">
            <v>100</v>
          </cell>
          <cell r="R369">
            <v>0.8</v>
          </cell>
          <cell r="W369">
            <v>1.2738396816753308</v>
          </cell>
          <cell r="AM369">
            <v>4365.3968176508752</v>
          </cell>
          <cell r="AN369">
            <v>1.4909142136785776E-2</v>
          </cell>
        </row>
        <row r="370">
          <cell r="AM370">
            <v>4255.8310994640451</v>
          </cell>
          <cell r="AN370">
            <v>1.4534942279590318E-2</v>
          </cell>
        </row>
        <row r="371">
          <cell r="B371" t="str">
            <v>HiPGas</v>
          </cell>
          <cell r="C371" t="str">
            <v>Trunk</v>
          </cell>
          <cell r="D371" t="str">
            <v>x</v>
          </cell>
          <cell r="E371" t="str">
            <v>T</v>
          </cell>
          <cell r="F371">
            <v>25</v>
          </cell>
          <cell r="G371">
            <v>100</v>
          </cell>
          <cell r="H371">
            <v>25</v>
          </cell>
          <cell r="I371">
            <v>102</v>
          </cell>
          <cell r="J371">
            <v>5.4</v>
          </cell>
          <cell r="K371">
            <v>5.4</v>
          </cell>
          <cell r="L371">
            <v>70</v>
          </cell>
          <cell r="M371">
            <v>-999</v>
          </cell>
          <cell r="N371">
            <v>292800</v>
          </cell>
          <cell r="O371">
            <v>24.4</v>
          </cell>
          <cell r="P371">
            <v>1</v>
          </cell>
          <cell r="Q371">
            <v>90</v>
          </cell>
          <cell r="R371">
            <v>0.6</v>
          </cell>
          <cell r="S371">
            <v>1.2031108812496001</v>
          </cell>
          <cell r="T371">
            <v>0.75</v>
          </cell>
          <cell r="U371">
            <v>342.43</v>
          </cell>
          <cell r="V371">
            <v>2.9314264161849444</v>
          </cell>
          <cell r="W371">
            <v>0.6347826799880778</v>
          </cell>
          <cell r="X371">
            <v>140.70684446100191</v>
          </cell>
          <cell r="Y371">
            <v>140.11492674018564</v>
          </cell>
          <cell r="AB371">
            <v>1.6603870886476857E-2</v>
          </cell>
          <cell r="AC371">
            <v>2.2298039089777424E-2</v>
          </cell>
          <cell r="AD371">
            <v>6.1840685835677105</v>
          </cell>
          <cell r="AE371">
            <v>0.9707120011646827</v>
          </cell>
          <cell r="AF371">
            <v>1.455717535867896</v>
          </cell>
          <cell r="AG371">
            <v>2450.8149176974712</v>
          </cell>
          <cell r="AH371">
            <v>1231.0570385405963</v>
          </cell>
          <cell r="AI371">
            <v>3</v>
          </cell>
          <cell r="AJ371">
            <v>859706.88290667697</v>
          </cell>
          <cell r="AK371">
            <v>886.63754101515826</v>
          </cell>
          <cell r="AL371">
            <v>5.0468894638840975E-3</v>
          </cell>
          <cell r="AM371">
            <v>886.63754101515826</v>
          </cell>
        </row>
        <row r="372">
          <cell r="B372" t="str">
            <v>HiPGas</v>
          </cell>
          <cell r="C372" t="str">
            <v>Branch</v>
          </cell>
          <cell r="D372" t="str">
            <v>x</v>
          </cell>
          <cell r="E372" t="str">
            <v>B</v>
          </cell>
          <cell r="F372">
            <v>25</v>
          </cell>
          <cell r="G372">
            <v>100</v>
          </cell>
          <cell r="H372">
            <v>25</v>
          </cell>
          <cell r="I372">
            <v>102</v>
          </cell>
          <cell r="J372">
            <v>5.4</v>
          </cell>
          <cell r="K372">
            <v>5.4</v>
          </cell>
          <cell r="L372">
            <v>70</v>
          </cell>
          <cell r="M372">
            <v>140.11492674018564</v>
          </cell>
          <cell r="N372">
            <v>13200.000000000002</v>
          </cell>
          <cell r="O372">
            <v>1.1000000000000001</v>
          </cell>
          <cell r="P372">
            <v>8</v>
          </cell>
          <cell r="Q372">
            <v>52</v>
          </cell>
          <cell r="R372">
            <v>0.6</v>
          </cell>
          <cell r="S372">
            <v>0.5</v>
          </cell>
          <cell r="T372">
            <v>0.75</v>
          </cell>
          <cell r="U372">
            <v>342.43</v>
          </cell>
          <cell r="V372">
            <v>0.540865467830147</v>
          </cell>
          <cell r="W372">
            <v>0.11712114937854778</v>
          </cell>
          <cell r="X372">
            <v>135.99585990189456</v>
          </cell>
          <cell r="Y372">
            <v>131.87679306360351</v>
          </cell>
          <cell r="AB372">
            <v>0.11749471987767934</v>
          </cell>
          <cell r="AC372">
            <v>0.12340540187294977</v>
          </cell>
          <cell r="AD372">
            <v>10.590508807326579</v>
          </cell>
          <cell r="AE372">
            <v>1.3138527863679368</v>
          </cell>
          <cell r="AF372">
            <v>1.4536326572646727</v>
          </cell>
          <cell r="AG372">
            <v>110.48755776504994</v>
          </cell>
          <cell r="AH372">
            <v>362.07757229417757</v>
          </cell>
          <cell r="AI372">
            <v>3</v>
          </cell>
          <cell r="AJ372">
            <v>100657.49105972666</v>
          </cell>
          <cell r="AK372">
            <v>284.95097169779098</v>
          </cell>
          <cell r="AL372">
            <v>3.5978658042650373E-2</v>
          </cell>
          <cell r="AM372">
            <v>2279.6077735823278</v>
          </cell>
        </row>
        <row r="373">
          <cell r="B373" t="str">
            <v>HiPGas</v>
          </cell>
          <cell r="C373" t="str">
            <v>Branch</v>
          </cell>
          <cell r="D373" t="str">
            <v>x</v>
          </cell>
          <cell r="E373" t="str">
            <v>B</v>
          </cell>
          <cell r="F373">
            <v>25</v>
          </cell>
          <cell r="G373">
            <v>100</v>
          </cell>
          <cell r="H373">
            <v>25</v>
          </cell>
          <cell r="I373">
            <v>102</v>
          </cell>
          <cell r="J373">
            <v>5.4</v>
          </cell>
          <cell r="K373">
            <v>5.4</v>
          </cell>
          <cell r="L373">
            <v>70</v>
          </cell>
          <cell r="M373">
            <v>140.11492674018564</v>
          </cell>
          <cell r="N373">
            <v>31200</v>
          </cell>
          <cell r="O373">
            <v>2.6</v>
          </cell>
          <cell r="P373">
            <v>6</v>
          </cell>
          <cell r="Q373">
            <v>31</v>
          </cell>
          <cell r="R373">
            <v>0.6</v>
          </cell>
          <cell r="S373">
            <v>0.625</v>
          </cell>
          <cell r="T373">
            <v>0.75</v>
          </cell>
          <cell r="U373">
            <v>342.43</v>
          </cell>
          <cell r="V373">
            <v>0.47108894858901568</v>
          </cell>
          <cell r="W373">
            <v>0.10201146569706054</v>
          </cell>
          <cell r="X373">
            <v>138.87315971640379</v>
          </cell>
          <cell r="Y373">
            <v>137.63139269262194</v>
          </cell>
          <cell r="AB373">
            <v>3.5420903408578619E-2</v>
          </cell>
          <cell r="AC373">
            <v>7.5982075023919446E-2</v>
          </cell>
          <cell r="AD373">
            <v>9.3489556404991045</v>
          </cell>
          <cell r="AE373">
            <v>1.2356739339329905</v>
          </cell>
          <cell r="AF373">
            <v>1.4546836362157793</v>
          </cell>
          <cell r="AG373">
            <v>261.15240926284531</v>
          </cell>
          <cell r="AH373">
            <v>527.26488382444029</v>
          </cell>
          <cell r="AI373">
            <v>2</v>
          </cell>
          <cell r="AJ373">
            <v>185040.58287858387</v>
          </cell>
          <cell r="AK373">
            <v>200.2546055257958</v>
          </cell>
          <cell r="AL373">
            <v>1.0697361406292511E-2</v>
          </cell>
          <cell r="AM373">
            <v>1201.5276331547748</v>
          </cell>
        </row>
        <row r="374">
          <cell r="B374" t="str">
            <v>HiPLiq</v>
          </cell>
          <cell r="C374" t="str">
            <v>Branch</v>
          </cell>
          <cell r="D374" t="str">
            <v>x</v>
          </cell>
          <cell r="E374" t="str">
            <v>B</v>
          </cell>
          <cell r="F374">
            <v>25</v>
          </cell>
          <cell r="G374">
            <v>100</v>
          </cell>
          <cell r="H374">
            <v>25</v>
          </cell>
          <cell r="I374">
            <v>102</v>
          </cell>
          <cell r="J374">
            <v>5.4</v>
          </cell>
          <cell r="K374">
            <v>5.4</v>
          </cell>
          <cell r="L374">
            <v>70</v>
          </cell>
          <cell r="M374">
            <v>94.6</v>
          </cell>
          <cell r="N374">
            <v>13200.000000000002</v>
          </cell>
          <cell r="O374">
            <v>1.1000000000000001</v>
          </cell>
          <cell r="P374">
            <v>8</v>
          </cell>
          <cell r="Q374">
            <v>52</v>
          </cell>
          <cell r="R374">
            <v>0.6</v>
          </cell>
          <cell r="S374">
            <v>0.25</v>
          </cell>
          <cell r="T374">
            <v>0.375</v>
          </cell>
          <cell r="U374">
            <v>333.24099999999999</v>
          </cell>
          <cell r="V374">
            <v>3.5009271944425984</v>
          </cell>
          <cell r="W374">
            <v>0.77385658586264583</v>
          </cell>
          <cell r="X374">
            <v>93.631570080712265</v>
          </cell>
          <cell r="Y374">
            <v>92.663140161424536</v>
          </cell>
          <cell r="AB374">
            <v>7.8734139779490286E-2</v>
          </cell>
          <cell r="AC374">
            <v>4.8996958178977604E-2</v>
          </cell>
          <cell r="AD374">
            <v>10.590508807326579</v>
          </cell>
          <cell r="AE374">
            <v>2.559131596499181</v>
          </cell>
          <cell r="AF374">
            <v>1.4925839059743951</v>
          </cell>
          <cell r="AG374">
            <v>110.48755776504994</v>
          </cell>
          <cell r="AH374">
            <v>155.48573260092587</v>
          </cell>
          <cell r="AI374">
            <v>3</v>
          </cell>
          <cell r="AJ374">
            <v>35084.938680485669</v>
          </cell>
          <cell r="AK374">
            <v>93.051532610850074</v>
          </cell>
          <cell r="AL374">
            <v>1.1748930885208342E-2</v>
          </cell>
        </row>
        <row r="375">
          <cell r="B375" t="str">
            <v>HiPLiq</v>
          </cell>
          <cell r="C375" t="str">
            <v>Branch</v>
          </cell>
          <cell r="D375" t="str">
            <v>x</v>
          </cell>
          <cell r="E375" t="str">
            <v>B</v>
          </cell>
          <cell r="F375">
            <v>25</v>
          </cell>
          <cell r="G375">
            <v>100</v>
          </cell>
          <cell r="H375">
            <v>25</v>
          </cell>
          <cell r="I375">
            <v>102</v>
          </cell>
          <cell r="J375">
            <v>5.4</v>
          </cell>
          <cell r="K375">
            <v>5.4</v>
          </cell>
          <cell r="L375">
            <v>70</v>
          </cell>
          <cell r="M375">
            <v>94.6</v>
          </cell>
          <cell r="N375">
            <v>31200</v>
          </cell>
          <cell r="O375">
            <v>2.6</v>
          </cell>
          <cell r="P375">
            <v>6</v>
          </cell>
          <cell r="Q375">
            <v>31</v>
          </cell>
          <cell r="R375">
            <v>0.6</v>
          </cell>
          <cell r="S375">
            <v>0.375</v>
          </cell>
          <cell r="T375">
            <v>0.375</v>
          </cell>
          <cell r="U375">
            <v>333.24099999999999</v>
          </cell>
          <cell r="V375">
            <v>0.88886398065864425</v>
          </cell>
          <cell r="W375">
            <v>0.19647744930561828</v>
          </cell>
          <cell r="X375">
            <v>94.291623266313906</v>
          </cell>
          <cell r="Y375">
            <v>93.983246532627831</v>
          </cell>
          <cell r="AB375">
            <v>2.5071279161469895E-2</v>
          </cell>
          <cell r="AC375">
            <v>3.6627970255479612E-2</v>
          </cell>
          <cell r="AD375">
            <v>8.3927796615848838</v>
          </cell>
          <cell r="AE375">
            <v>2.2868242013793663</v>
          </cell>
          <cell r="AF375">
            <v>1.4847251706444671</v>
          </cell>
          <cell r="AG375">
            <v>261.15240926284531</v>
          </cell>
          <cell r="AH375">
            <v>135.77178050056676</v>
          </cell>
          <cell r="AI375">
            <v>3</v>
          </cell>
          <cell r="AJ375">
            <v>50629.727175694548</v>
          </cell>
          <cell r="AK375">
            <v>70.267224391361992</v>
          </cell>
          <cell r="AL375">
            <v>3.7535910465471148E-3</v>
          </cell>
        </row>
        <row r="376">
          <cell r="B376" t="str">
            <v>HiPLiq</v>
          </cell>
          <cell r="C376" t="str">
            <v>Trunk</v>
          </cell>
          <cell r="D376" t="str">
            <v>x</v>
          </cell>
          <cell r="E376" t="str">
            <v>T</v>
          </cell>
          <cell r="F376">
            <v>25</v>
          </cell>
          <cell r="G376">
            <v>100</v>
          </cell>
          <cell r="H376">
            <v>25</v>
          </cell>
          <cell r="I376">
            <v>102</v>
          </cell>
          <cell r="J376">
            <v>5.4</v>
          </cell>
          <cell r="K376">
            <v>5.4</v>
          </cell>
          <cell r="L376">
            <v>70</v>
          </cell>
          <cell r="M376">
            <v>93.507142595472558</v>
          </cell>
          <cell r="N376">
            <v>292800</v>
          </cell>
          <cell r="O376">
            <v>24.4</v>
          </cell>
          <cell r="P376">
            <v>1</v>
          </cell>
          <cell r="Q376">
            <v>90</v>
          </cell>
          <cell r="R376">
            <v>0.6</v>
          </cell>
          <cell r="S376">
            <v>0.75</v>
          </cell>
          <cell r="T376">
            <v>0.5</v>
          </cell>
          <cell r="U376">
            <v>333.24099999999999</v>
          </cell>
          <cell r="V376">
            <v>3.4943019036802383</v>
          </cell>
          <cell r="W376">
            <v>0.77239210956680893</v>
          </cell>
          <cell r="X376">
            <v>93.384318651678825</v>
          </cell>
          <cell r="Y376">
            <v>93.261494707885106</v>
          </cell>
          <cell r="AB376">
            <v>1.0449925446692321E-2</v>
          </cell>
          <cell r="AC376">
            <v>1.1418043327251326E-2</v>
          </cell>
          <cell r="AD376">
            <v>6.472878852086458</v>
          </cell>
          <cell r="AE376">
            <v>1.5662740682544121</v>
          </cell>
          <cell r="AF376">
            <v>1.3935596627961626</v>
          </cell>
          <cell r="AG376">
            <v>2450.8149176974712</v>
          </cell>
          <cell r="AH376">
            <v>267.68118904951223</v>
          </cell>
          <cell r="AI376">
            <v>2</v>
          </cell>
          <cell r="AJ376">
            <v>216433.02301405877</v>
          </cell>
          <cell r="AK376">
            <v>261.41864153097708</v>
          </cell>
          <cell r="AL376">
            <v>1.4880387154541045E-3</v>
          </cell>
        </row>
        <row r="377">
          <cell r="B377" t="str">
            <v>HiPGas</v>
          </cell>
          <cell r="C377" t="str">
            <v>Trunk</v>
          </cell>
          <cell r="D377" t="str">
            <v>x</v>
          </cell>
          <cell r="E377" t="str">
            <v>T</v>
          </cell>
          <cell r="F377">
            <v>25</v>
          </cell>
          <cell r="G377">
            <v>100</v>
          </cell>
          <cell r="H377">
            <v>25</v>
          </cell>
          <cell r="I377">
            <v>100.74224353979977</v>
          </cell>
          <cell r="J377">
            <v>5.4</v>
          </cell>
          <cell r="K377">
            <v>6.5771046573028311</v>
          </cell>
          <cell r="L377">
            <v>70</v>
          </cell>
          <cell r="M377">
            <v>-999</v>
          </cell>
          <cell r="N377">
            <v>292800</v>
          </cell>
          <cell r="O377">
            <v>24.4</v>
          </cell>
          <cell r="P377">
            <v>1</v>
          </cell>
          <cell r="Q377">
            <v>90</v>
          </cell>
          <cell r="R377">
            <v>0.6</v>
          </cell>
          <cell r="S377">
            <v>1.2031108812496001</v>
          </cell>
          <cell r="T377">
            <v>0.75</v>
          </cell>
          <cell r="U377">
            <v>336.63379522042476</v>
          </cell>
          <cell r="V377">
            <v>2.9384853590838791</v>
          </cell>
          <cell r="W377">
            <v>0.64285393985645101</v>
          </cell>
          <cell r="X377">
            <v>138.95357886834313</v>
          </cell>
          <cell r="Y377">
            <v>138.37044180785895</v>
          </cell>
          <cell r="AB377">
            <v>1.6772062145731459E-2</v>
          </cell>
          <cell r="AC377">
            <v>2.2515705687002119E-2</v>
          </cell>
          <cell r="AD377">
            <v>6.1840685835677105</v>
          </cell>
          <cell r="AE377">
            <v>0.97343825031339559</v>
          </cell>
          <cell r="AF377">
            <v>1.4516405965328651</v>
          </cell>
          <cell r="AG377">
            <v>2433.5776298550572</v>
          </cell>
          <cell r="AH377">
            <v>1242.3843973585583</v>
          </cell>
          <cell r="AI377">
            <v>3</v>
          </cell>
          <cell r="AJ377">
            <v>857343.99295192945</v>
          </cell>
          <cell r="AK377">
            <v>864.29730746364021</v>
          </cell>
          <cell r="AL377">
            <v>4.9197251107903021E-3</v>
          </cell>
          <cell r="AM377">
            <v>864.29730746364021</v>
          </cell>
        </row>
        <row r="378">
          <cell r="B378" t="str">
            <v>HiPGas</v>
          </cell>
          <cell r="C378" t="str">
            <v>Branch</v>
          </cell>
          <cell r="D378" t="str">
            <v>x</v>
          </cell>
          <cell r="E378" t="str">
            <v>B</v>
          </cell>
          <cell r="F378">
            <v>25</v>
          </cell>
          <cell r="G378">
            <v>100</v>
          </cell>
          <cell r="H378">
            <v>25</v>
          </cell>
          <cell r="I378">
            <v>100.74224353979977</v>
          </cell>
          <cell r="J378">
            <v>5.4</v>
          </cell>
          <cell r="K378">
            <v>6.5771046573028311</v>
          </cell>
          <cell r="L378">
            <v>70</v>
          </cell>
          <cell r="M378">
            <v>138.37044180785895</v>
          </cell>
          <cell r="N378">
            <v>13200.000000000002</v>
          </cell>
          <cell r="O378">
            <v>1.1000000000000001</v>
          </cell>
          <cell r="P378">
            <v>8</v>
          </cell>
          <cell r="Q378">
            <v>52</v>
          </cell>
          <cell r="R378">
            <v>0.6</v>
          </cell>
          <cell r="S378">
            <v>0.5</v>
          </cell>
          <cell r="T378">
            <v>0.75</v>
          </cell>
          <cell r="U378">
            <v>336.63379522042476</v>
          </cell>
          <cell r="V378">
            <v>0.54244775309800219</v>
          </cell>
          <cell r="W378">
            <v>0.11867157145000817</v>
          </cell>
          <cell r="X378">
            <v>134.31367600829091</v>
          </cell>
          <cell r="Y378">
            <v>130.25691020872287</v>
          </cell>
          <cell r="AB378">
            <v>0.118670164834352</v>
          </cell>
          <cell r="AC378">
            <v>0.12464499649643519</v>
          </cell>
          <cell r="AD378">
            <v>10.590508807326579</v>
          </cell>
          <cell r="AE378">
            <v>1.3173807566054281</v>
          </cell>
          <cell r="AF378">
            <v>1.4497398018958956</v>
          </cell>
          <cell r="AG378">
            <v>109.71046691969522</v>
          </cell>
          <cell r="AH378">
            <v>365.50871286078154</v>
          </cell>
          <cell r="AI378">
            <v>3</v>
          </cell>
          <cell r="AJ378">
            <v>100373.09649185136</v>
          </cell>
          <cell r="AK378">
            <v>277.57002983287208</v>
          </cell>
          <cell r="AL378">
            <v>3.5046720938493946E-2</v>
          </cell>
          <cell r="AM378">
            <v>2220.5602386629766</v>
          </cell>
        </row>
        <row r="379">
          <cell r="B379" t="str">
            <v>HiPGas</v>
          </cell>
          <cell r="C379" t="str">
            <v>Branch</v>
          </cell>
          <cell r="D379" t="str">
            <v>x</v>
          </cell>
          <cell r="E379" t="str">
            <v>B</v>
          </cell>
          <cell r="F379">
            <v>25</v>
          </cell>
          <cell r="G379">
            <v>100</v>
          </cell>
          <cell r="H379">
            <v>25</v>
          </cell>
          <cell r="I379">
            <v>100.74224353979977</v>
          </cell>
          <cell r="J379">
            <v>5.4</v>
          </cell>
          <cell r="K379">
            <v>6.5771046573028311</v>
          </cell>
          <cell r="L379">
            <v>70</v>
          </cell>
          <cell r="M379">
            <v>138.37044180785895</v>
          </cell>
          <cell r="N379">
            <v>31200</v>
          </cell>
          <cell r="O379">
            <v>2.6</v>
          </cell>
          <cell r="P379">
            <v>6</v>
          </cell>
          <cell r="Q379">
            <v>31</v>
          </cell>
          <cell r="R379">
            <v>0.6</v>
          </cell>
          <cell r="S379">
            <v>0.625</v>
          </cell>
          <cell r="T379">
            <v>0.75</v>
          </cell>
          <cell r="U379">
            <v>336.63379522042476</v>
          </cell>
          <cell r="V379">
            <v>0.4722841366308671</v>
          </cell>
          <cell r="W379">
            <v>0.10332184131063116</v>
          </cell>
          <cell r="X379">
            <v>137.14743142479699</v>
          </cell>
          <cell r="Y379">
            <v>135.92442104173503</v>
          </cell>
          <cell r="AB379">
            <v>3.5775997659894698E-2</v>
          </cell>
          <cell r="AC379">
            <v>7.6724583452465411E-2</v>
          </cell>
          <cell r="AD379">
            <v>9.3489556404991045</v>
          </cell>
          <cell r="AE379">
            <v>1.2389850841041117</v>
          </cell>
          <cell r="AF379">
            <v>1.4507960381867315</v>
          </cell>
          <cell r="AG379">
            <v>259.31564908291597</v>
          </cell>
          <cell r="AH379">
            <v>532.08898855229586</v>
          </cell>
          <cell r="AI379">
            <v>2</v>
          </cell>
          <cell r="AJ379">
            <v>184522.37702805572</v>
          </cell>
          <cell r="AK379">
            <v>195.16225888957135</v>
          </cell>
          <cell r="AL379">
            <v>1.0425334342391632E-2</v>
          </cell>
          <cell r="AM379">
            <v>1170.973553337428</v>
          </cell>
        </row>
        <row r="380">
          <cell r="B380" t="str">
            <v>HiPLiq</v>
          </cell>
          <cell r="C380" t="str">
            <v>Branch</v>
          </cell>
          <cell r="D380" t="str">
            <v>x</v>
          </cell>
          <cell r="E380" t="str">
            <v>B</v>
          </cell>
          <cell r="F380">
            <v>25</v>
          </cell>
          <cell r="G380">
            <v>100</v>
          </cell>
          <cell r="H380">
            <v>25</v>
          </cell>
          <cell r="I380">
            <v>100.74224353979977</v>
          </cell>
          <cell r="J380">
            <v>5.4</v>
          </cell>
          <cell r="K380">
            <v>6.5771046573028311</v>
          </cell>
          <cell r="L380">
            <v>70</v>
          </cell>
          <cell r="M380">
            <v>93.422895342697174</v>
          </cell>
          <cell r="N380">
            <v>13200.000000000002</v>
          </cell>
          <cell r="O380">
            <v>1.1000000000000001</v>
          </cell>
          <cell r="P380">
            <v>8</v>
          </cell>
          <cell r="Q380">
            <v>52</v>
          </cell>
          <cell r="R380">
            <v>0.6</v>
          </cell>
          <cell r="S380">
            <v>0.25</v>
          </cell>
          <cell r="T380">
            <v>0.375</v>
          </cell>
          <cell r="U380">
            <v>333.24099999999999</v>
          </cell>
          <cell r="V380">
            <v>3.4518483070083468</v>
          </cell>
          <cell r="W380">
            <v>0.76300802542182566</v>
          </cell>
          <cell r="X380">
            <v>92.489724255194119</v>
          </cell>
          <cell r="Y380">
            <v>91.55655316769105</v>
          </cell>
          <cell r="AB380">
            <v>7.9680250784538886E-2</v>
          </cell>
          <cell r="AC380">
            <v>4.945116644098748E-2</v>
          </cell>
          <cell r="AD380">
            <v>10.590508807326579</v>
          </cell>
          <cell r="AE380">
            <v>2.5713294956994703</v>
          </cell>
          <cell r="AF380">
            <v>1.4855033711524284</v>
          </cell>
          <cell r="AG380">
            <v>109.71046691969522</v>
          </cell>
          <cell r="AH380">
            <v>153.7944477235435</v>
          </cell>
          <cell r="AI380">
            <v>3</v>
          </cell>
          <cell r="AJ380">
            <v>34493.459338403503</v>
          </cell>
          <cell r="AK380">
            <v>88.469350712933149</v>
          </cell>
          <cell r="AL380">
            <v>1.1170372564764285E-2</v>
          </cell>
        </row>
        <row r="381">
          <cell r="B381" t="str">
            <v>HiPLiq</v>
          </cell>
          <cell r="C381" t="str">
            <v>Branch</v>
          </cell>
          <cell r="D381" t="str">
            <v>x</v>
          </cell>
          <cell r="E381" t="str">
            <v>B</v>
          </cell>
          <cell r="F381">
            <v>25</v>
          </cell>
          <cell r="G381">
            <v>100</v>
          </cell>
          <cell r="H381">
            <v>25</v>
          </cell>
          <cell r="I381">
            <v>100.74224353979977</v>
          </cell>
          <cell r="J381">
            <v>5.4</v>
          </cell>
          <cell r="K381">
            <v>6.5771046573028311</v>
          </cell>
          <cell r="L381">
            <v>70</v>
          </cell>
          <cell r="M381">
            <v>93.422895342697174</v>
          </cell>
          <cell r="N381">
            <v>31200</v>
          </cell>
          <cell r="O381">
            <v>2.6</v>
          </cell>
          <cell r="P381">
            <v>6</v>
          </cell>
          <cell r="Q381">
            <v>31</v>
          </cell>
          <cell r="R381">
            <v>0.6</v>
          </cell>
          <cell r="S381">
            <v>0.375</v>
          </cell>
          <cell r="T381">
            <v>0.375</v>
          </cell>
          <cell r="U381">
            <v>333.24099999999999</v>
          </cell>
          <cell r="V381">
            <v>0.87619956198124871</v>
          </cell>
          <cell r="W381">
            <v>0.19367806409842103</v>
          </cell>
          <cell r="X381">
            <v>93.12564834384446</v>
          </cell>
          <cell r="Y381">
            <v>92.828401344991732</v>
          </cell>
          <cell r="AB381">
            <v>2.5380892883116513E-2</v>
          </cell>
          <cell r="AC381">
            <v>3.6970518638551532E-2</v>
          </cell>
          <cell r="AD381">
            <v>8.3927796615848838</v>
          </cell>
          <cell r="AE381">
            <v>2.2979518709446172</v>
          </cell>
          <cell r="AF381">
            <v>1.4775354939140528</v>
          </cell>
          <cell r="AG381">
            <v>259.31564908291597</v>
          </cell>
          <cell r="AH381">
            <v>134.28345350878095</v>
          </cell>
          <cell r="AI381">
            <v>3</v>
          </cell>
          <cell r="AJ381">
            <v>49763.341914922239</v>
          </cell>
          <cell r="AK381">
            <v>66.822849209121145</v>
          </cell>
          <cell r="AL381">
            <v>3.5695966457863861E-3</v>
          </cell>
        </row>
        <row r="382">
          <cell r="B382" t="str">
            <v>HiPLiq</v>
          </cell>
          <cell r="C382" t="str">
            <v>Trunk</v>
          </cell>
          <cell r="D382" t="str">
            <v>x</v>
          </cell>
          <cell r="E382" t="str">
            <v>T</v>
          </cell>
          <cell r="F382">
            <v>25</v>
          </cell>
          <cell r="G382">
            <v>100</v>
          </cell>
          <cell r="H382">
            <v>25</v>
          </cell>
          <cell r="I382">
            <v>100.74224353979977</v>
          </cell>
          <cell r="J382">
            <v>5.4</v>
          </cell>
          <cell r="K382">
            <v>6.5771046573028311</v>
          </cell>
          <cell r="L382">
            <v>70</v>
          </cell>
          <cell r="M382">
            <v>92.369702002358707</v>
          </cell>
          <cell r="N382">
            <v>292800</v>
          </cell>
          <cell r="O382">
            <v>24.4</v>
          </cell>
          <cell r="P382">
            <v>1</v>
          </cell>
          <cell r="Q382">
            <v>90</v>
          </cell>
          <cell r="R382">
            <v>0.6</v>
          </cell>
          <cell r="S382">
            <v>0.75</v>
          </cell>
          <cell r="T382">
            <v>0.5</v>
          </cell>
          <cell r="U382">
            <v>333.24099999999999</v>
          </cell>
          <cell r="V382">
            <v>3.4418177511008072</v>
          </cell>
          <cell r="W382">
            <v>0.76079083799753278</v>
          </cell>
          <cell r="X382">
            <v>92.251366836270449</v>
          </cell>
          <cell r="Y382">
            <v>92.133031670182191</v>
          </cell>
          <cell r="AB382">
            <v>1.0579950155418127E-2</v>
          </cell>
          <cell r="AC382">
            <v>1.1523507764561647E-2</v>
          </cell>
          <cell r="AD382">
            <v>6.472878852086458</v>
          </cell>
          <cell r="AE382">
            <v>1.5737081670583926</v>
          </cell>
          <cell r="AF382">
            <v>1.3869765742418003</v>
          </cell>
          <cell r="AG382">
            <v>2433.5776298550572</v>
          </cell>
          <cell r="AH382">
            <v>264.77853932164697</v>
          </cell>
          <cell r="AI382">
            <v>2</v>
          </cell>
          <cell r="AJ382">
            <v>212805.59816248587</v>
          </cell>
          <cell r="AK382">
            <v>248.52031116470286</v>
          </cell>
          <cell r="AL382">
            <v>1.4146192575404306E-3</v>
          </cell>
        </row>
        <row r="383">
          <cell r="B383" t="str">
            <v>25_100_0.6</v>
          </cell>
          <cell r="F383">
            <v>25</v>
          </cell>
          <cell r="G383">
            <v>100</v>
          </cell>
          <cell r="R383">
            <v>0.6</v>
          </cell>
          <cell r="W383">
            <v>0.7517117494140706</v>
          </cell>
          <cell r="AM383">
            <v>4255.8310994640451</v>
          </cell>
          <cell r="AN383">
            <v>1.4534942279590318E-2</v>
          </cell>
        </row>
        <row r="384">
          <cell r="AM384">
            <v>4104.9233519331883</v>
          </cell>
          <cell r="AN384">
            <v>1.4019546966984932E-2</v>
          </cell>
        </row>
        <row r="385">
          <cell r="B385" t="str">
            <v>HiPGas</v>
          </cell>
          <cell r="C385" t="str">
            <v>Trunk</v>
          </cell>
          <cell r="D385" t="str">
            <v>x</v>
          </cell>
          <cell r="E385" t="str">
            <v>T</v>
          </cell>
          <cell r="F385">
            <v>25</v>
          </cell>
          <cell r="G385">
            <v>100</v>
          </cell>
          <cell r="H385">
            <v>25</v>
          </cell>
          <cell r="I385">
            <v>102</v>
          </cell>
          <cell r="J385">
            <v>5.4</v>
          </cell>
          <cell r="K385">
            <v>5.4</v>
          </cell>
          <cell r="L385">
            <v>70</v>
          </cell>
          <cell r="M385">
            <v>-999</v>
          </cell>
          <cell r="N385">
            <v>292800</v>
          </cell>
          <cell r="O385">
            <v>24.4</v>
          </cell>
          <cell r="P385">
            <v>1</v>
          </cell>
          <cell r="Q385">
            <v>90</v>
          </cell>
          <cell r="R385">
            <v>0.4</v>
          </cell>
          <cell r="S385">
            <v>1.2031108812496001</v>
          </cell>
          <cell r="T385">
            <v>0.75</v>
          </cell>
          <cell r="U385">
            <v>342.43</v>
          </cell>
          <cell r="V385">
            <v>1.3615407410268008</v>
          </cell>
          <cell r="W385">
            <v>0.29483342161690018</v>
          </cell>
          <cell r="X385">
            <v>140.41792093255188</v>
          </cell>
          <cell r="Y385">
            <v>139.53707968328558</v>
          </cell>
          <cell r="AB385">
            <v>2.4708458388662313E-2</v>
          </cell>
          <cell r="AC385">
            <v>3.0805691626342484E-2</v>
          </cell>
          <cell r="AD385">
            <v>6.1840685835677105</v>
          </cell>
          <cell r="AE385">
            <v>0.97083935688960588</v>
          </cell>
          <cell r="AF385">
            <v>1.4555265733149791</v>
          </cell>
          <cell r="AG385">
            <v>1633.8766117983143</v>
          </cell>
          <cell r="AH385">
            <v>817.17313873580758</v>
          </cell>
          <cell r="AI385">
            <v>3</v>
          </cell>
          <cell r="AJ385">
            <v>573110.14300729265</v>
          </cell>
          <cell r="AK385">
            <v>881.92803770331977</v>
          </cell>
          <cell r="AL385">
            <v>7.5301232727400941E-3</v>
          </cell>
          <cell r="AM385">
            <v>881.92803770331977</v>
          </cell>
        </row>
        <row r="386">
          <cell r="B386" t="str">
            <v>HiPGas</v>
          </cell>
          <cell r="C386" t="str">
            <v>Branch</v>
          </cell>
          <cell r="D386" t="str">
            <v>x</v>
          </cell>
          <cell r="E386" t="str">
            <v>B</v>
          </cell>
          <cell r="F386">
            <v>25</v>
          </cell>
          <cell r="G386">
            <v>100</v>
          </cell>
          <cell r="H386">
            <v>25</v>
          </cell>
          <cell r="I386">
            <v>102</v>
          </cell>
          <cell r="J386">
            <v>5.4</v>
          </cell>
          <cell r="K386">
            <v>5.4</v>
          </cell>
          <cell r="L386">
            <v>70</v>
          </cell>
          <cell r="M386">
            <v>139.53707968328558</v>
          </cell>
          <cell r="N386">
            <v>13200.000000000002</v>
          </cell>
          <cell r="O386">
            <v>1.1000000000000001</v>
          </cell>
          <cell r="P386">
            <v>8</v>
          </cell>
          <cell r="Q386">
            <v>52</v>
          </cell>
          <cell r="R386">
            <v>0.4</v>
          </cell>
          <cell r="S386">
            <v>0.5</v>
          </cell>
          <cell r="T386">
            <v>0.75</v>
          </cell>
          <cell r="U386">
            <v>342.43</v>
          </cell>
          <cell r="V386">
            <v>0.25774367120840747</v>
          </cell>
          <cell r="W386">
            <v>5.5812834822091872E-2</v>
          </cell>
          <cell r="X386">
            <v>133.68065355132683</v>
          </cell>
          <cell r="Y386">
            <v>127.8242274193681</v>
          </cell>
          <cell r="AB386">
            <v>0.16844038198418709</v>
          </cell>
          <cell r="AC386">
            <v>0.16997005566062595</v>
          </cell>
          <cell r="AD386">
            <v>10.590508807326579</v>
          </cell>
          <cell r="AE386">
            <v>1.3155406010794688</v>
          </cell>
          <cell r="AF386">
            <v>1.451767672951698</v>
          </cell>
          <cell r="AG386">
            <v>73.658371843366638</v>
          </cell>
          <cell r="AH386">
            <v>238.74636068667937</v>
          </cell>
          <cell r="AI386">
            <v>3</v>
          </cell>
          <cell r="AJ386">
            <v>67249.532937529308</v>
          </cell>
          <cell r="AK386">
            <v>273.43755907005504</v>
          </cell>
          <cell r="AL386">
            <v>5.1787416490540722E-2</v>
          </cell>
          <cell r="AM386">
            <v>2187.5004725604404</v>
          </cell>
        </row>
        <row r="387">
          <cell r="B387" t="str">
            <v>HiPGas</v>
          </cell>
          <cell r="C387" t="str">
            <v>Branch</v>
          </cell>
          <cell r="D387" t="str">
            <v>x</v>
          </cell>
          <cell r="E387" t="str">
            <v>B</v>
          </cell>
          <cell r="F387">
            <v>25</v>
          </cell>
          <cell r="G387">
            <v>100</v>
          </cell>
          <cell r="H387">
            <v>25</v>
          </cell>
          <cell r="I387">
            <v>102</v>
          </cell>
          <cell r="J387">
            <v>5.4</v>
          </cell>
          <cell r="K387">
            <v>5.4</v>
          </cell>
          <cell r="L387">
            <v>70</v>
          </cell>
          <cell r="M387">
            <v>139.53707968328558</v>
          </cell>
          <cell r="N387">
            <v>31200</v>
          </cell>
          <cell r="O387">
            <v>2.6</v>
          </cell>
          <cell r="P387">
            <v>6</v>
          </cell>
          <cell r="Q387">
            <v>31</v>
          </cell>
          <cell r="R387">
            <v>0.4</v>
          </cell>
          <cell r="S387">
            <v>0.625</v>
          </cell>
          <cell r="T387">
            <v>0.75</v>
          </cell>
          <cell r="U387">
            <v>342.43</v>
          </cell>
          <cell r="V387">
            <v>0.22394600009662413</v>
          </cell>
          <cell r="W387">
            <v>4.8494153334047496E-2</v>
          </cell>
          <cell r="X387">
            <v>137.72126753196545</v>
          </cell>
          <cell r="Y387">
            <v>135.90545538064529</v>
          </cell>
          <cell r="AB387">
            <v>5.2225723587774109E-2</v>
          </cell>
          <cell r="AC387">
            <v>0.10489971992085172</v>
          </cell>
          <cell r="AD387">
            <v>9.3489556404991045</v>
          </cell>
          <cell r="AE387">
            <v>1.2371507207943144</v>
          </cell>
          <cell r="AF387">
            <v>1.4529471803052441</v>
          </cell>
          <cell r="AG387">
            <v>174.10160617523022</v>
          </cell>
          <cell r="AH387">
            <v>349.61741806261199</v>
          </cell>
          <cell r="AI387">
            <v>2</v>
          </cell>
          <cell r="AJ387">
            <v>123490.65056769842</v>
          </cell>
          <cell r="AK387">
            <v>196.31979233022886</v>
          </cell>
          <cell r="AL387">
            <v>1.573075259056321E-2</v>
          </cell>
          <cell r="AM387">
            <v>1177.9187539813731</v>
          </cell>
        </row>
        <row r="388">
          <cell r="B388" t="str">
            <v>HiPLiq</v>
          </cell>
          <cell r="C388" t="str">
            <v>Branch</v>
          </cell>
          <cell r="D388" t="str">
            <v>x</v>
          </cell>
          <cell r="E388" t="str">
            <v>B</v>
          </cell>
          <cell r="F388">
            <v>25</v>
          </cell>
          <cell r="G388">
            <v>100</v>
          </cell>
          <cell r="H388">
            <v>25</v>
          </cell>
          <cell r="I388">
            <v>102</v>
          </cell>
          <cell r="J388">
            <v>5.4</v>
          </cell>
          <cell r="K388">
            <v>5.4</v>
          </cell>
          <cell r="L388">
            <v>70</v>
          </cell>
          <cell r="M388">
            <v>94.6</v>
          </cell>
          <cell r="N388">
            <v>13200.000000000002</v>
          </cell>
          <cell r="O388">
            <v>1.1000000000000001</v>
          </cell>
          <cell r="P388">
            <v>8</v>
          </cell>
          <cell r="Q388">
            <v>52</v>
          </cell>
          <cell r="R388">
            <v>0.4</v>
          </cell>
          <cell r="S388">
            <v>0.25</v>
          </cell>
          <cell r="T388">
            <v>0.375</v>
          </cell>
          <cell r="U388">
            <v>333.24099999999999</v>
          </cell>
          <cell r="V388">
            <v>1.7100978328868941</v>
          </cell>
          <cell r="W388">
            <v>0.37800571018719609</v>
          </cell>
          <cell r="X388">
            <v>93.174580398822229</v>
          </cell>
          <cell r="Y388">
            <v>91.749160797644464</v>
          </cell>
          <cell r="AB388">
            <v>0.11588777245347703</v>
          </cell>
          <cell r="AC388">
            <v>6.7874042159487905E-2</v>
          </cell>
          <cell r="AD388">
            <v>10.590508807326579</v>
          </cell>
          <cell r="AE388">
            <v>2.559485826259337</v>
          </cell>
          <cell r="AF388">
            <v>1.4923773341568831</v>
          </cell>
          <cell r="AG388">
            <v>73.658371843366638</v>
          </cell>
          <cell r="AH388">
            <v>103.48773258249781</v>
          </cell>
          <cell r="AI388">
            <v>3</v>
          </cell>
          <cell r="AJ388">
            <v>23292.41067864274</v>
          </cell>
          <cell r="AK388">
            <v>91.055296565935834</v>
          </cell>
          <cell r="AL388">
            <v>1.7245321319306027E-2</v>
          </cell>
        </row>
        <row r="389">
          <cell r="B389" t="str">
            <v>HiPLiq</v>
          </cell>
          <cell r="C389" t="str">
            <v>Branch</v>
          </cell>
          <cell r="D389" t="str">
            <v>x</v>
          </cell>
          <cell r="E389" t="str">
            <v>B</v>
          </cell>
          <cell r="F389">
            <v>25</v>
          </cell>
          <cell r="G389">
            <v>100</v>
          </cell>
          <cell r="H389">
            <v>25</v>
          </cell>
          <cell r="I389">
            <v>102</v>
          </cell>
          <cell r="J389">
            <v>5.4</v>
          </cell>
          <cell r="K389">
            <v>5.4</v>
          </cell>
          <cell r="L389">
            <v>70</v>
          </cell>
          <cell r="M389">
            <v>94.6</v>
          </cell>
          <cell r="N389">
            <v>31200</v>
          </cell>
          <cell r="O389">
            <v>2.6</v>
          </cell>
          <cell r="P389">
            <v>6</v>
          </cell>
          <cell r="Q389">
            <v>31</v>
          </cell>
          <cell r="R389">
            <v>0.4</v>
          </cell>
          <cell r="S389">
            <v>0.375</v>
          </cell>
          <cell r="T389">
            <v>0.375</v>
          </cell>
          <cell r="U389">
            <v>333.24099999999999</v>
          </cell>
          <cell r="V389">
            <v>0.43223706783126692</v>
          </cell>
          <cell r="W389">
            <v>9.554311844192398E-2</v>
          </cell>
          <cell r="X389">
            <v>94.140547005428203</v>
          </cell>
          <cell r="Y389">
            <v>93.681094010856398</v>
          </cell>
          <cell r="AB389">
            <v>3.7353901997707162E-2</v>
          </cell>
          <cell r="AC389">
            <v>5.0687711214762642E-2</v>
          </cell>
          <cell r="AD389">
            <v>8.3927796615848838</v>
          </cell>
          <cell r="AE389">
            <v>2.2871204580171121</v>
          </cell>
          <cell r="AF389">
            <v>1.4845328503469115</v>
          </cell>
          <cell r="AG389">
            <v>174.10160617523022</v>
          </cell>
          <cell r="AH389">
            <v>90.466003466317957</v>
          </cell>
          <cell r="AI389">
            <v>3</v>
          </cell>
          <cell r="AJ389">
            <v>33706.700091576771</v>
          </cell>
          <cell r="AK389">
            <v>69.732115368227568</v>
          </cell>
          <cell r="AL389">
            <v>5.5875092442490039E-3</v>
          </cell>
        </row>
        <row r="390">
          <cell r="B390" t="str">
            <v>HiPLiq</v>
          </cell>
          <cell r="C390" t="str">
            <v>Trunk</v>
          </cell>
          <cell r="D390" t="str">
            <v>x</v>
          </cell>
          <cell r="E390" t="str">
            <v>T</v>
          </cell>
          <cell r="F390">
            <v>25</v>
          </cell>
          <cell r="G390">
            <v>100</v>
          </cell>
          <cell r="H390">
            <v>25</v>
          </cell>
          <cell r="I390">
            <v>102</v>
          </cell>
          <cell r="J390">
            <v>5.4</v>
          </cell>
          <cell r="K390">
            <v>5.4</v>
          </cell>
          <cell r="L390">
            <v>70</v>
          </cell>
          <cell r="M390">
            <v>92.984331212648826</v>
          </cell>
          <cell r="N390">
            <v>292800</v>
          </cell>
          <cell r="O390">
            <v>24.4</v>
          </cell>
          <cell r="P390">
            <v>1</v>
          </cell>
          <cell r="Q390">
            <v>90</v>
          </cell>
          <cell r="R390">
            <v>0.4</v>
          </cell>
          <cell r="S390">
            <v>0.75</v>
          </cell>
          <cell r="T390">
            <v>0.5</v>
          </cell>
          <cell r="U390">
            <v>333.24099999999999</v>
          </cell>
          <cell r="V390">
            <v>1.6648784948907276</v>
          </cell>
          <cell r="W390">
            <v>0.36801027738522407</v>
          </cell>
          <cell r="X390">
            <v>92.804221767543723</v>
          </cell>
          <cell r="Y390">
            <v>92.62411232243862</v>
          </cell>
          <cell r="AB390">
            <v>1.5672367704654744E-2</v>
          </cell>
          <cell r="AC390">
            <v>1.5823155478786224E-2</v>
          </cell>
          <cell r="AD390">
            <v>6.472878852086458</v>
          </cell>
          <cell r="AE390">
            <v>1.5697383671251826</v>
          </cell>
          <cell r="AF390">
            <v>1.3904841775641761</v>
          </cell>
          <cell r="AG390">
            <v>1633.8766117983143</v>
          </cell>
          <cell r="AH390">
            <v>178.08810438733801</v>
          </cell>
          <cell r="AI390">
            <v>2</v>
          </cell>
          <cell r="AJ390">
            <v>143534.10097750844</v>
          </cell>
          <cell r="AK390">
            <v>254.68169861749101</v>
          </cell>
          <cell r="AL390">
            <v>2.1745363611466104E-3</v>
          </cell>
        </row>
        <row r="391">
          <cell r="B391" t="str">
            <v>HiPGas</v>
          </cell>
          <cell r="C391" t="str">
            <v>Trunk</v>
          </cell>
          <cell r="D391" t="str">
            <v>x</v>
          </cell>
          <cell r="E391" t="str">
            <v>T</v>
          </cell>
          <cell r="F391">
            <v>25</v>
          </cell>
          <cell r="G391">
            <v>100</v>
          </cell>
          <cell r="H391">
            <v>25</v>
          </cell>
          <cell r="I391">
            <v>100.34596709942204</v>
          </cell>
          <cell r="J391">
            <v>5.4</v>
          </cell>
          <cell r="K391">
            <v>5.965425150227083</v>
          </cell>
          <cell r="L391">
            <v>70</v>
          </cell>
          <cell r="M391">
            <v>-999</v>
          </cell>
          <cell r="N391">
            <v>292800</v>
          </cell>
          <cell r="O391">
            <v>24.4</v>
          </cell>
          <cell r="P391">
            <v>1</v>
          </cell>
          <cell r="Q391">
            <v>90</v>
          </cell>
          <cell r="R391">
            <v>0.4</v>
          </cell>
          <cell r="S391">
            <v>1.2031108812496001</v>
          </cell>
          <cell r="T391">
            <v>0.75</v>
          </cell>
          <cell r="U391">
            <v>334.82241561145815</v>
          </cell>
          <cell r="V391">
            <v>1.3810578347786109</v>
          </cell>
          <cell r="W391">
            <v>0.30213472648843265</v>
          </cell>
          <cell r="X391">
            <v>138.12755134248516</v>
          </cell>
          <cell r="Y391">
            <v>137.26904615726889</v>
          </cell>
          <cell r="AB391">
            <v>2.488923786711994E-2</v>
          </cell>
          <cell r="AC391">
            <v>3.10541672821875E-2</v>
          </cell>
          <cell r="AD391">
            <v>6.1840685835677105</v>
          </cell>
          <cell r="AE391">
            <v>0.97442935976373712</v>
          </cell>
          <cell r="AF391">
            <v>1.450164107037442</v>
          </cell>
          <cell r="AG391">
            <v>1628.3363804614062</v>
          </cell>
          <cell r="AH391">
            <v>831.94420602124694</v>
          </cell>
          <cell r="AI391">
            <v>3</v>
          </cell>
          <cell r="AJ391">
            <v>574387.19847978267</v>
          </cell>
          <cell r="AK391">
            <v>852.78678848509435</v>
          </cell>
          <cell r="AL391">
            <v>7.2813079617921311E-3</v>
          </cell>
          <cell r="AM391">
            <v>852.78678848509435</v>
          </cell>
        </row>
        <row r="392">
          <cell r="B392" t="str">
            <v>HiPGas</v>
          </cell>
          <cell r="C392" t="str">
            <v>Branch</v>
          </cell>
          <cell r="D392" t="str">
            <v>x</v>
          </cell>
          <cell r="E392" t="str">
            <v>B</v>
          </cell>
          <cell r="F392">
            <v>25</v>
          </cell>
          <cell r="G392">
            <v>100</v>
          </cell>
          <cell r="H392">
            <v>25</v>
          </cell>
          <cell r="I392">
            <v>100.34596709942204</v>
          </cell>
          <cell r="J392">
            <v>5.4</v>
          </cell>
          <cell r="K392">
            <v>5.965425150227083</v>
          </cell>
          <cell r="L392">
            <v>70</v>
          </cell>
          <cell r="M392">
            <v>137.26904615726889</v>
          </cell>
          <cell r="N392">
            <v>13200.000000000002</v>
          </cell>
          <cell r="O392">
            <v>1.1000000000000001</v>
          </cell>
          <cell r="P392">
            <v>8</v>
          </cell>
          <cell r="Q392">
            <v>52</v>
          </cell>
          <cell r="R392">
            <v>0.4</v>
          </cell>
          <cell r="S392">
            <v>0.5</v>
          </cell>
          <cell r="T392">
            <v>0.75</v>
          </cell>
          <cell r="U392">
            <v>334.82241561145815</v>
          </cell>
          <cell r="V392">
            <v>0.26161921714801173</v>
          </cell>
          <cell r="W392">
            <v>5.7234569492010223E-2</v>
          </cell>
          <cell r="X392">
            <v>131.55903114194865</v>
          </cell>
          <cell r="Y392">
            <v>125.84901612662844</v>
          </cell>
          <cell r="AB392">
            <v>0.16976649265906729</v>
          </cell>
          <cell r="AC392">
            <v>0.17144532093527332</v>
          </cell>
          <cell r="AD392">
            <v>10.590508807326579</v>
          </cell>
          <cell r="AE392">
            <v>1.3201746907404655</v>
          </cell>
          <cell r="AF392">
            <v>1.4466716643623942</v>
          </cell>
          <cell r="AG392">
            <v>73.408607315883074</v>
          </cell>
          <cell r="AH392">
            <v>243.27295759460279</v>
          </cell>
          <cell r="AI392">
            <v>3</v>
          </cell>
          <cell r="AJ392">
            <v>67399.79946929455</v>
          </cell>
          <cell r="AK392">
            <v>264.18092711079782</v>
          </cell>
          <cell r="AL392">
            <v>5.0034266498257159E-2</v>
          </cell>
          <cell r="AM392">
            <v>2113.4474168863826</v>
          </cell>
        </row>
        <row r="393">
          <cell r="B393" t="str">
            <v>HiPGas</v>
          </cell>
          <cell r="C393" t="str">
            <v>Branch</v>
          </cell>
          <cell r="D393" t="str">
            <v>x</v>
          </cell>
          <cell r="E393" t="str">
            <v>B</v>
          </cell>
          <cell r="F393">
            <v>25</v>
          </cell>
          <cell r="G393">
            <v>100</v>
          </cell>
          <cell r="H393">
            <v>25</v>
          </cell>
          <cell r="I393">
            <v>100.34596709942204</v>
          </cell>
          <cell r="J393">
            <v>5.4</v>
          </cell>
          <cell r="K393">
            <v>5.965425150227083</v>
          </cell>
          <cell r="L393">
            <v>70</v>
          </cell>
          <cell r="M393">
            <v>137.26904615726889</v>
          </cell>
          <cell r="N393">
            <v>31200</v>
          </cell>
          <cell r="O393">
            <v>2.6</v>
          </cell>
          <cell r="P393">
            <v>6</v>
          </cell>
          <cell r="Q393">
            <v>31</v>
          </cell>
          <cell r="R393">
            <v>0.4</v>
          </cell>
          <cell r="S393">
            <v>0.625</v>
          </cell>
          <cell r="T393">
            <v>0.75</v>
          </cell>
          <cell r="U393">
            <v>334.82241561145815</v>
          </cell>
          <cell r="V393">
            <v>0.22722963143545824</v>
          </cell>
          <cell r="W393">
            <v>4.9711142296104072E-2</v>
          </cell>
          <cell r="X393">
            <v>135.4982549337476</v>
          </cell>
          <cell r="Y393">
            <v>133.72746371022629</v>
          </cell>
          <cell r="AB393">
            <v>5.2648025345308214E-2</v>
          </cell>
          <cell r="AC393">
            <v>0.10579525081618241</v>
          </cell>
          <cell r="AD393">
            <v>9.3489556404991045</v>
          </cell>
          <cell r="AE393">
            <v>1.2415015948148149</v>
          </cell>
          <cell r="AF393">
            <v>1.4478552898345818</v>
          </cell>
          <cell r="AG393">
            <v>173.51125365572361</v>
          </cell>
          <cell r="AH393">
            <v>356.09399324477801</v>
          </cell>
          <cell r="AI393">
            <v>2</v>
          </cell>
          <cell r="AJ393">
            <v>123757.22577261017</v>
          </cell>
          <cell r="AK393">
            <v>189.78152442695196</v>
          </cell>
          <cell r="AL393">
            <v>1.5206852918826279E-2</v>
          </cell>
          <cell r="AM393">
            <v>1138.6891465617118</v>
          </cell>
        </row>
        <row r="394">
          <cell r="B394" t="str">
            <v>HiPLiq</v>
          </cell>
          <cell r="C394" t="str">
            <v>Branch</v>
          </cell>
          <cell r="D394" t="str">
            <v>x</v>
          </cell>
          <cell r="E394" t="str">
            <v>B</v>
          </cell>
          <cell r="F394">
            <v>25</v>
          </cell>
          <cell r="G394">
            <v>100</v>
          </cell>
          <cell r="H394">
            <v>25</v>
          </cell>
          <cell r="I394">
            <v>100.34596709942204</v>
          </cell>
          <cell r="J394">
            <v>5.4</v>
          </cell>
          <cell r="K394">
            <v>5.965425150227083</v>
          </cell>
          <cell r="L394">
            <v>70</v>
          </cell>
          <cell r="M394">
            <v>94.034574849772923</v>
          </cell>
          <cell r="N394">
            <v>13200.000000000002</v>
          </cell>
          <cell r="O394">
            <v>1.1000000000000001</v>
          </cell>
          <cell r="P394">
            <v>8</v>
          </cell>
          <cell r="Q394">
            <v>52</v>
          </cell>
          <cell r="R394">
            <v>0.4</v>
          </cell>
          <cell r="S394">
            <v>0.25</v>
          </cell>
          <cell r="T394">
            <v>0.375</v>
          </cell>
          <cell r="U394">
            <v>333.24099999999999</v>
          </cell>
          <cell r="V394">
            <v>1.6987278244554644</v>
          </cell>
          <cell r="W394">
            <v>0.37549244572402074</v>
          </cell>
          <cell r="X394">
            <v>92.634126456143719</v>
          </cell>
          <cell r="Y394">
            <v>91.233678062514514</v>
          </cell>
          <cell r="AB394">
            <v>0.11653614864274897</v>
          </cell>
          <cell r="AC394">
            <v>6.8173917416253865E-2</v>
          </cell>
          <cell r="AD394">
            <v>10.590508807326579</v>
          </cell>
          <cell r="AE394">
            <v>2.5652778526859867</v>
          </cell>
          <cell r="AF394">
            <v>1.4890077619489763</v>
          </cell>
          <cell r="AG394">
            <v>73.408607315883074</v>
          </cell>
          <cell r="AH394">
            <v>102.94792088296938</v>
          </cell>
          <cell r="AI394">
            <v>3</v>
          </cell>
          <cell r="AJ394">
            <v>23104.651661355179</v>
          </cell>
          <cell r="AK394">
            <v>88.889489082860521</v>
          </cell>
          <cell r="AL394">
            <v>1.6835130508117521E-2</v>
          </cell>
        </row>
        <row r="395">
          <cell r="B395" t="str">
            <v>HiPLiq</v>
          </cell>
          <cell r="C395" t="str">
            <v>Branch</v>
          </cell>
          <cell r="D395" t="str">
            <v>x</v>
          </cell>
          <cell r="E395" t="str">
            <v>B</v>
          </cell>
          <cell r="F395">
            <v>25</v>
          </cell>
          <cell r="G395">
            <v>100</v>
          </cell>
          <cell r="H395">
            <v>25</v>
          </cell>
          <cell r="I395">
            <v>100.34596709942204</v>
          </cell>
          <cell r="J395">
            <v>5.4</v>
          </cell>
          <cell r="K395">
            <v>5.965425150227083</v>
          </cell>
          <cell r="L395">
            <v>70</v>
          </cell>
          <cell r="M395">
            <v>94.034574849772923</v>
          </cell>
          <cell r="N395">
            <v>31200</v>
          </cell>
          <cell r="O395">
            <v>2.6</v>
          </cell>
          <cell r="P395">
            <v>6</v>
          </cell>
          <cell r="Q395">
            <v>31</v>
          </cell>
          <cell r="R395">
            <v>0.4</v>
          </cell>
          <cell r="S395">
            <v>0.375</v>
          </cell>
          <cell r="T395">
            <v>0.375</v>
          </cell>
          <cell r="U395">
            <v>333.24099999999999</v>
          </cell>
          <cell r="V395">
            <v>0.42931155341562915</v>
          </cell>
          <cell r="W395">
            <v>9.4896453009639004E-2</v>
          </cell>
          <cell r="X395">
            <v>93.583050022423834</v>
          </cell>
          <cell r="Y395">
            <v>93.13152519507473</v>
          </cell>
          <cell r="AB395">
            <v>3.7572940663301191E-2</v>
          </cell>
          <cell r="AC395">
            <v>5.0914747323366732E-2</v>
          </cell>
          <cell r="AD395">
            <v>8.3927796615848838</v>
          </cell>
          <cell r="AE395">
            <v>2.292404359502211</v>
          </cell>
          <cell r="AF395">
            <v>1.4811110607747044</v>
          </cell>
          <cell r="AG395">
            <v>173.51125365572361</v>
          </cell>
          <cell r="AH395">
            <v>89.988463504875554</v>
          </cell>
          <cell r="AI395">
            <v>3</v>
          </cell>
          <cell r="AJ395">
            <v>33428.751383411458</v>
          </cell>
          <cell r="AK395">
            <v>68.086669693717539</v>
          </cell>
          <cell r="AL395">
            <v>5.4556626357145461E-3</v>
          </cell>
        </row>
        <row r="396">
          <cell r="B396" t="str">
            <v>HiPLiq</v>
          </cell>
          <cell r="C396" t="str">
            <v>Trunk</v>
          </cell>
          <cell r="D396" t="str">
            <v>x</v>
          </cell>
          <cell r="E396" t="str">
            <v>T</v>
          </cell>
          <cell r="F396">
            <v>25</v>
          </cell>
          <cell r="G396">
            <v>100</v>
          </cell>
          <cell r="H396">
            <v>25</v>
          </cell>
          <cell r="I396">
            <v>100.34596709942204</v>
          </cell>
          <cell r="J396">
            <v>5.4</v>
          </cell>
          <cell r="K396">
            <v>5.965425150227083</v>
          </cell>
          <cell r="L396">
            <v>70</v>
          </cell>
          <cell r="M396">
            <v>92.447055737430063</v>
          </cell>
          <cell r="N396">
            <v>292800</v>
          </cell>
          <cell r="O396">
            <v>24.4</v>
          </cell>
          <cell r="P396">
            <v>1</v>
          </cell>
          <cell r="Q396">
            <v>90</v>
          </cell>
          <cell r="R396">
            <v>0.4</v>
          </cell>
          <cell r="S396">
            <v>0.75</v>
          </cell>
          <cell r="T396">
            <v>0.5</v>
          </cell>
          <cell r="U396">
            <v>333.24099999999999</v>
          </cell>
          <cell r="V396">
            <v>1.6530262085000269</v>
          </cell>
          <cell r="W396">
            <v>0.36539040859858574</v>
          </cell>
          <cell r="X396">
            <v>92.27012016410238</v>
          </cell>
          <cell r="Y396">
            <v>92.093184590774698</v>
          </cell>
          <cell r="AB396">
            <v>1.5764702097001315E-2</v>
          </cell>
          <cell r="AC396">
            <v>1.5892688227904194E-2</v>
          </cell>
          <cell r="AD396">
            <v>6.472878852086458</v>
          </cell>
          <cell r="AE396">
            <v>1.5732805505248681</v>
          </cell>
          <cell r="AF396">
            <v>1.3873535534872115</v>
          </cell>
          <cell r="AG396">
            <v>1628.3363804614062</v>
          </cell>
          <cell r="AH396">
            <v>177.16347590469158</v>
          </cell>
          <cell r="AI396">
            <v>2</v>
          </cell>
          <cell r="AJ396">
            <v>142387.2383229268</v>
          </cell>
          <cell r="AK396">
            <v>248.60527059475137</v>
          </cell>
          <cell r="AL396">
            <v>2.1226542912803226E-3</v>
          </cell>
        </row>
        <row r="397">
          <cell r="B397" t="str">
            <v>25_100_0.4</v>
          </cell>
          <cell r="F397">
            <v>25</v>
          </cell>
          <cell r="G397">
            <v>100</v>
          </cell>
          <cell r="R397">
            <v>0.4</v>
          </cell>
          <cell r="W397">
            <v>0.35455923596994549</v>
          </cell>
          <cell r="AM397">
            <v>4104.9233519331883</v>
          </cell>
          <cell r="AN397">
            <v>1.4019546966984932E-2</v>
          </cell>
        </row>
        <row r="398">
          <cell r="AM398">
            <v>3776.038841379941</v>
          </cell>
          <cell r="AN398">
            <v>1.2896307518374115E-2</v>
          </cell>
        </row>
        <row r="399">
          <cell r="B399" t="str">
            <v>HiPGas</v>
          </cell>
          <cell r="C399" t="str">
            <v>Trunk</v>
          </cell>
          <cell r="D399" t="str">
            <v>x</v>
          </cell>
          <cell r="E399" t="str">
            <v>T</v>
          </cell>
          <cell r="F399">
            <v>25</v>
          </cell>
          <cell r="G399">
            <v>100</v>
          </cell>
          <cell r="H399">
            <v>25</v>
          </cell>
          <cell r="I399">
            <v>102</v>
          </cell>
          <cell r="J399">
            <v>5.4</v>
          </cell>
          <cell r="K399">
            <v>5.4</v>
          </cell>
          <cell r="L399">
            <v>70</v>
          </cell>
          <cell r="M399">
            <v>-999</v>
          </cell>
          <cell r="N399">
            <v>292800</v>
          </cell>
          <cell r="O399">
            <v>24.4</v>
          </cell>
          <cell r="P399">
            <v>1</v>
          </cell>
          <cell r="Q399">
            <v>90</v>
          </cell>
          <cell r="R399">
            <v>0.2</v>
          </cell>
          <cell r="S399">
            <v>1.2031108812496001</v>
          </cell>
          <cell r="T399">
            <v>0.75</v>
          </cell>
          <cell r="U399">
            <v>342.43</v>
          </cell>
          <cell r="V399">
            <v>0.37360384459382995</v>
          </cell>
          <cell r="W399">
            <v>8.0901655390604787E-2</v>
          </cell>
          <cell r="X399">
            <v>139.57215584102806</v>
          </cell>
          <cell r="Y399">
            <v>137.84554950023795</v>
          </cell>
          <cell r="AB399">
            <v>4.8432996252785188E-2</v>
          </cell>
          <cell r="AC399">
            <v>5.3545950346787642E-2</v>
          </cell>
          <cell r="AD399">
            <v>6.1840685835677105</v>
          </cell>
          <cell r="AE399">
            <v>0.9711789197733528</v>
          </cell>
          <cell r="AF399">
            <v>1.4550176631743839</v>
          </cell>
          <cell r="AG399">
            <v>816.93830589915717</v>
          </cell>
          <cell r="AH399">
            <v>406.32626663256821</v>
          </cell>
          <cell r="AI399">
            <v>3</v>
          </cell>
          <cell r="AJ399">
            <v>286734.65246983257</v>
          </cell>
          <cell r="AK399">
            <v>868.41277303855225</v>
          </cell>
          <cell r="AL399">
            <v>1.4829453091505332E-2</v>
          </cell>
          <cell r="AM399">
            <v>868.41277303855225</v>
          </cell>
        </row>
        <row r="400">
          <cell r="B400" t="str">
            <v>HiPGas</v>
          </cell>
          <cell r="C400" t="str">
            <v>Branch</v>
          </cell>
          <cell r="D400" t="str">
            <v>x</v>
          </cell>
          <cell r="E400" t="str">
            <v>B</v>
          </cell>
          <cell r="F400">
            <v>25</v>
          </cell>
          <cell r="G400">
            <v>100</v>
          </cell>
          <cell r="H400">
            <v>25</v>
          </cell>
          <cell r="I400">
            <v>102</v>
          </cell>
          <cell r="J400">
            <v>5.4</v>
          </cell>
          <cell r="K400">
            <v>5.4</v>
          </cell>
          <cell r="L400">
            <v>70</v>
          </cell>
          <cell r="M400">
            <v>137.84554950023795</v>
          </cell>
          <cell r="N400">
            <v>13200.000000000002</v>
          </cell>
          <cell r="O400">
            <v>1.1000000000000001</v>
          </cell>
          <cell r="P400">
            <v>8</v>
          </cell>
          <cell r="Q400">
            <v>52</v>
          </cell>
          <cell r="R400">
            <v>0.2</v>
          </cell>
          <cell r="S400">
            <v>0.5</v>
          </cell>
          <cell r="T400">
            <v>0.75</v>
          </cell>
          <cell r="U400">
            <v>342.43</v>
          </cell>
          <cell r="V400">
            <v>7.2916976054276064E-2</v>
          </cell>
          <cell r="W400">
            <v>1.5789730631070142E-2</v>
          </cell>
          <cell r="X400">
            <v>127.75874463031016</v>
          </cell>
          <cell r="Y400">
            <v>117.67193976038236</v>
          </cell>
          <cell r="AB400">
            <v>0.29734610285358276</v>
          </cell>
          <cell r="AC400">
            <v>0.29243361484516073</v>
          </cell>
          <cell r="AD400">
            <v>10.590508807326579</v>
          </cell>
          <cell r="AE400">
            <v>1.3200439021546226</v>
          </cell>
          <cell r="AF400">
            <v>1.4468149990960741</v>
          </cell>
          <cell r="AG400">
            <v>36.829185921683319</v>
          </cell>
          <cell r="AH400">
            <v>116.30496919426017</v>
          </cell>
          <cell r="AI400">
            <v>1</v>
          </cell>
          <cell r="AJ400">
            <v>33821.605228882072</v>
          </cell>
          <cell r="AK400">
            <v>243.60178126990596</v>
          </cell>
          <cell r="AL400">
            <v>9.227340199617648E-2</v>
          </cell>
          <cell r="AM400">
            <v>1948.8142501592476</v>
          </cell>
        </row>
        <row r="401">
          <cell r="B401" t="str">
            <v>HiPGas</v>
          </cell>
          <cell r="C401" t="str">
            <v>Branch</v>
          </cell>
          <cell r="D401" t="str">
            <v>x</v>
          </cell>
          <cell r="E401" t="str">
            <v>B</v>
          </cell>
          <cell r="F401">
            <v>25</v>
          </cell>
          <cell r="G401">
            <v>100</v>
          </cell>
          <cell r="H401">
            <v>25</v>
          </cell>
          <cell r="I401">
            <v>102</v>
          </cell>
          <cell r="J401">
            <v>5.4</v>
          </cell>
          <cell r="K401">
            <v>5.4</v>
          </cell>
          <cell r="L401">
            <v>70</v>
          </cell>
          <cell r="M401">
            <v>137.84554950023795</v>
          </cell>
          <cell r="N401">
            <v>31200</v>
          </cell>
          <cell r="O401">
            <v>2.6</v>
          </cell>
          <cell r="P401">
            <v>6</v>
          </cell>
          <cell r="Q401">
            <v>31</v>
          </cell>
          <cell r="R401">
            <v>0.2</v>
          </cell>
          <cell r="S401">
            <v>0.625</v>
          </cell>
          <cell r="T401">
            <v>0.75</v>
          </cell>
          <cell r="U401">
            <v>342.43</v>
          </cell>
          <cell r="V401">
            <v>6.3239730456202944E-2</v>
          </cell>
          <cell r="W401">
            <v>1.369418156262725E-2</v>
          </cell>
          <cell r="X401">
            <v>134.47180794289665</v>
          </cell>
          <cell r="Y401">
            <v>131.09806638555531</v>
          </cell>
          <cell r="AB401">
            <v>9.9453584861287969E-2</v>
          </cell>
          <cell r="AC401">
            <v>0.18166230873150763</v>
          </cell>
          <cell r="AD401">
            <v>9.3489556404991045</v>
          </cell>
          <cell r="AE401">
            <v>1.2406199704849441</v>
          </cell>
          <cell r="AF401">
            <v>1.4488841822271099</v>
          </cell>
          <cell r="AG401">
            <v>87.050803087615108</v>
          </cell>
          <cell r="AH401">
            <v>172.23036126759663</v>
          </cell>
          <cell r="AI401">
            <v>3</v>
          </cell>
          <cell r="AJ401">
            <v>61943.686411258182</v>
          </cell>
          <cell r="AK401">
            <v>185.38263063770711</v>
          </cell>
          <cell r="AL401">
            <v>2.970875490988896E-2</v>
          </cell>
          <cell r="AM401">
            <v>1112.2957838262428</v>
          </cell>
        </row>
        <row r="402">
          <cell r="B402" t="str">
            <v>HiPLiq</v>
          </cell>
          <cell r="C402" t="str">
            <v>Branch</v>
          </cell>
          <cell r="D402" t="str">
            <v>x</v>
          </cell>
          <cell r="E402" t="str">
            <v>B</v>
          </cell>
          <cell r="F402">
            <v>25</v>
          </cell>
          <cell r="G402">
            <v>100</v>
          </cell>
          <cell r="H402">
            <v>25</v>
          </cell>
          <cell r="I402">
            <v>102</v>
          </cell>
          <cell r="J402">
            <v>5.4</v>
          </cell>
          <cell r="K402">
            <v>5.4</v>
          </cell>
          <cell r="L402">
            <v>70</v>
          </cell>
          <cell r="M402">
            <v>94.6</v>
          </cell>
          <cell r="N402">
            <v>13200.000000000002</v>
          </cell>
          <cell r="O402">
            <v>1.1000000000000001</v>
          </cell>
          <cell r="P402">
            <v>8</v>
          </cell>
          <cell r="Q402">
            <v>52</v>
          </cell>
          <cell r="R402">
            <v>0.2</v>
          </cell>
          <cell r="S402">
            <v>0.25</v>
          </cell>
          <cell r="T402">
            <v>0.375</v>
          </cell>
          <cell r="U402">
            <v>333.24099999999999</v>
          </cell>
          <cell r="V402">
            <v>0.50904199176320197</v>
          </cell>
          <cell r="W402">
            <v>0.11252033416515417</v>
          </cell>
          <cell r="X402">
            <v>91.906519356592469</v>
          </cell>
          <cell r="Y402">
            <v>89.213038713184943</v>
          </cell>
          <cell r="AB402">
            <v>0.21898216613069299</v>
          </cell>
          <cell r="AC402">
            <v>0.11865128293485865</v>
          </cell>
          <cell r="AD402">
            <v>10.590508807326579</v>
          </cell>
          <cell r="AE402">
            <v>2.5604362124059987</v>
          </cell>
          <cell r="AF402">
            <v>1.4918233915368317</v>
          </cell>
          <cell r="AG402">
            <v>36.829185921683319</v>
          </cell>
          <cell r="AH402">
            <v>51.519252986347425</v>
          </cell>
          <cell r="AI402">
            <v>3</v>
          </cell>
          <cell r="AJ402">
            <v>11517.503663988695</v>
          </cell>
          <cell r="AK402">
            <v>85.411442076694001</v>
          </cell>
          <cell r="AL402">
            <v>3.2352818968444691E-2</v>
          </cell>
        </row>
        <row r="403">
          <cell r="B403" t="str">
            <v>HiPLiq</v>
          </cell>
          <cell r="C403" t="str">
            <v>Branch</v>
          </cell>
          <cell r="D403" t="str">
            <v>x</v>
          </cell>
          <cell r="E403" t="str">
            <v>B</v>
          </cell>
          <cell r="F403">
            <v>25</v>
          </cell>
          <cell r="G403">
            <v>100</v>
          </cell>
          <cell r="H403">
            <v>25</v>
          </cell>
          <cell r="I403">
            <v>102</v>
          </cell>
          <cell r="J403">
            <v>5.4</v>
          </cell>
          <cell r="K403">
            <v>5.4</v>
          </cell>
          <cell r="L403">
            <v>70</v>
          </cell>
          <cell r="M403">
            <v>94.6</v>
          </cell>
          <cell r="N403">
            <v>31200</v>
          </cell>
          <cell r="O403">
            <v>2.6</v>
          </cell>
          <cell r="P403">
            <v>6</v>
          </cell>
          <cell r="Q403">
            <v>31</v>
          </cell>
          <cell r="R403">
            <v>0.2</v>
          </cell>
          <cell r="S403">
            <v>0.375</v>
          </cell>
          <cell r="T403">
            <v>0.375</v>
          </cell>
          <cell r="U403">
            <v>333.24099999999999</v>
          </cell>
          <cell r="V403">
            <v>0.12761805558913722</v>
          </cell>
          <cell r="W403">
            <v>2.8209119272574412E-2</v>
          </cell>
          <cell r="X403">
            <v>93.699213215463146</v>
          </cell>
          <cell r="Y403">
            <v>92.798426430926284</v>
          </cell>
          <cell r="AB403">
            <v>7.3234697929825732E-2</v>
          </cell>
          <cell r="AC403">
            <v>8.8376382742962015E-2</v>
          </cell>
          <cell r="AD403">
            <v>8.3927796615848838</v>
          </cell>
          <cell r="AE403">
            <v>2.2879125829836124</v>
          </cell>
          <cell r="AF403">
            <v>1.484018872871069</v>
          </cell>
          <cell r="AG403">
            <v>87.050803087615108</v>
          </cell>
          <cell r="AH403">
            <v>45.164457755236221</v>
          </cell>
          <cell r="AI403">
            <v>3</v>
          </cell>
          <cell r="AJ403">
            <v>16787.695062885072</v>
          </cell>
          <cell r="AK403">
            <v>68.188039712689047</v>
          </cell>
          <cell r="AL403">
            <v>1.092757046677709E-2</v>
          </cell>
        </row>
        <row r="404">
          <cell r="B404" t="str">
            <v>HiPLiq</v>
          </cell>
          <cell r="C404" t="str">
            <v>Trunk</v>
          </cell>
          <cell r="D404" t="str">
            <v>x</v>
          </cell>
          <cell r="E404" t="str">
            <v>T</v>
          </cell>
          <cell r="F404">
            <v>25</v>
          </cell>
          <cell r="G404">
            <v>100</v>
          </cell>
          <cell r="H404">
            <v>25</v>
          </cell>
          <cell r="I404">
            <v>102</v>
          </cell>
          <cell r="J404">
            <v>5.4</v>
          </cell>
          <cell r="K404">
            <v>5.4</v>
          </cell>
          <cell r="L404">
            <v>70</v>
          </cell>
          <cell r="M404">
            <v>91.505335778626147</v>
          </cell>
          <cell r="N404">
            <v>292800</v>
          </cell>
          <cell r="O404">
            <v>24.4</v>
          </cell>
          <cell r="P404">
            <v>1</v>
          </cell>
          <cell r="Q404">
            <v>90</v>
          </cell>
          <cell r="R404">
            <v>0.2</v>
          </cell>
          <cell r="S404">
            <v>0.75</v>
          </cell>
          <cell r="T404">
            <v>0.5</v>
          </cell>
          <cell r="U404">
            <v>333.24099999999999</v>
          </cell>
          <cell r="V404">
            <v>0.47459200884615799</v>
          </cell>
          <cell r="W404">
            <v>0.10490539541250143</v>
          </cell>
          <cell r="X404">
            <v>91.168776984875251</v>
          </cell>
          <cell r="Y404">
            <v>90.832218191124355</v>
          </cell>
          <cell r="AB404">
            <v>3.1300026859882535E-2</v>
          </cell>
          <cell r="AC404">
            <v>2.7691896052560994E-2</v>
          </cell>
          <cell r="AD404">
            <v>6.472878852086458</v>
          </cell>
          <cell r="AE404">
            <v>1.5799123528837928</v>
          </cell>
          <cell r="AF404">
            <v>1.381530031345692</v>
          </cell>
          <cell r="AG404">
            <v>816.93830589915717</v>
          </cell>
          <cell r="AH404">
            <v>88.54831199482588</v>
          </cell>
          <cell r="AI404">
            <v>2</v>
          </cell>
          <cell r="AJ404">
            <v>70753.412681856033</v>
          </cell>
          <cell r="AK404">
            <v>235.75686840319059</v>
          </cell>
          <cell r="AL404">
            <v>4.0259028074315336E-3</v>
          </cell>
        </row>
        <row r="405">
          <cell r="B405" t="str">
            <v>HiPGas</v>
          </cell>
          <cell r="C405" t="str">
            <v>Trunk</v>
          </cell>
          <cell r="D405" t="str">
            <v>x</v>
          </cell>
          <cell r="E405" t="str">
            <v>T</v>
          </cell>
          <cell r="F405">
            <v>25</v>
          </cell>
          <cell r="G405">
            <v>100</v>
          </cell>
          <cell r="H405">
            <v>25</v>
          </cell>
          <cell r="I405">
            <v>100.0953516087484</v>
          </cell>
          <cell r="J405">
            <v>5.4</v>
          </cell>
          <cell r="K405">
            <v>5.5635218380889571</v>
          </cell>
          <cell r="L405">
            <v>70</v>
          </cell>
          <cell r="M405">
            <v>-999</v>
          </cell>
          <cell r="N405">
            <v>292800</v>
          </cell>
          <cell r="O405">
            <v>24.4</v>
          </cell>
          <cell r="P405">
            <v>1</v>
          </cell>
          <cell r="Q405">
            <v>90</v>
          </cell>
          <cell r="R405">
            <v>0.2</v>
          </cell>
          <cell r="S405">
            <v>1.2031108812496001</v>
          </cell>
          <cell r="T405">
            <v>0.75</v>
          </cell>
          <cell r="U405">
            <v>333.67685220358891</v>
          </cell>
          <cell r="V405">
            <v>0.3818603869834859</v>
          </cell>
          <cell r="W405">
            <v>8.3539791508087546E-2</v>
          </cell>
          <cell r="X405">
            <v>136.96627624021102</v>
          </cell>
          <cell r="Y405">
            <v>135.29474722871285</v>
          </cell>
          <cell r="AB405">
            <v>4.8705782633005956E-2</v>
          </cell>
          <cell r="AC405">
            <v>5.3923725856370619E-2</v>
          </cell>
          <cell r="AD405">
            <v>6.1840685835677105</v>
          </cell>
          <cell r="AE405">
            <v>0.97531882994594599</v>
          </cell>
          <cell r="AF405">
            <v>1.4488415879873475</v>
          </cell>
          <cell r="AG405">
            <v>816.13524857603716</v>
          </cell>
          <cell r="AH405">
            <v>416.0681923781998</v>
          </cell>
          <cell r="AI405">
            <v>3</v>
          </cell>
          <cell r="AJ405">
            <v>288298.9406529796</v>
          </cell>
          <cell r="AK405">
            <v>835.36019148996934</v>
          </cell>
          <cell r="AL405">
            <v>1.4265030592383356E-2</v>
          </cell>
          <cell r="AM405">
            <v>835.36019148996934</v>
          </cell>
        </row>
        <row r="406">
          <cell r="B406" t="str">
            <v>HiPGas</v>
          </cell>
          <cell r="C406" t="str">
            <v>Branch</v>
          </cell>
          <cell r="D406" t="str">
            <v>x</v>
          </cell>
          <cell r="E406" t="str">
            <v>B</v>
          </cell>
          <cell r="F406">
            <v>25</v>
          </cell>
          <cell r="G406">
            <v>100</v>
          </cell>
          <cell r="H406">
            <v>25</v>
          </cell>
          <cell r="I406">
            <v>100.0953516087484</v>
          </cell>
          <cell r="J406">
            <v>5.4</v>
          </cell>
          <cell r="K406">
            <v>5.5635218380889571</v>
          </cell>
          <cell r="L406">
            <v>70</v>
          </cell>
          <cell r="M406">
            <v>135.29474722871285</v>
          </cell>
          <cell r="N406">
            <v>13200.000000000002</v>
          </cell>
          <cell r="O406">
            <v>1.1000000000000001</v>
          </cell>
          <cell r="P406">
            <v>8</v>
          </cell>
          <cell r="Q406">
            <v>52</v>
          </cell>
          <cell r="R406">
            <v>0.2</v>
          </cell>
          <cell r="S406">
            <v>0.5</v>
          </cell>
          <cell r="T406">
            <v>0.75</v>
          </cell>
          <cell r="U406">
            <v>333.67685220358891</v>
          </cell>
          <cell r="V406">
            <v>7.4710997303491927E-2</v>
          </cell>
          <cell r="W406">
            <v>1.6344562962927967E-2</v>
          </cell>
          <cell r="X406">
            <v>125.50851263625711</v>
          </cell>
          <cell r="Y406">
            <v>115.72227804380138</v>
          </cell>
          <cell r="AB406">
            <v>0.29975564674986033</v>
          </cell>
          <cell r="AC406">
            <v>0.2950671476556328</v>
          </cell>
          <cell r="AD406">
            <v>10.590508807326579</v>
          </cell>
          <cell r="AE406">
            <v>1.3259029978441932</v>
          </cell>
          <cell r="AF406">
            <v>1.4404215996252283</v>
          </cell>
          <cell r="AG406">
            <v>36.792982517772174</v>
          </cell>
          <cell r="AH406">
            <v>119.43501052985424</v>
          </cell>
          <cell r="AI406">
            <v>1</v>
          </cell>
          <cell r="AJ406">
            <v>34009.396531195023</v>
          </cell>
          <cell r="AK406">
            <v>233.90164196717305</v>
          </cell>
          <cell r="AL406">
            <v>8.8599106805747355E-2</v>
          </cell>
          <cell r="AM406">
            <v>1871.2131357373844</v>
          </cell>
        </row>
        <row r="407">
          <cell r="B407" t="str">
            <v>HiPGas</v>
          </cell>
          <cell r="C407" t="str">
            <v>Branch</v>
          </cell>
          <cell r="D407" t="str">
            <v>x</v>
          </cell>
          <cell r="E407" t="str">
            <v>B</v>
          </cell>
          <cell r="F407">
            <v>25</v>
          </cell>
          <cell r="G407">
            <v>100</v>
          </cell>
          <cell r="H407">
            <v>25</v>
          </cell>
          <cell r="I407">
            <v>100.0953516087484</v>
          </cell>
          <cell r="J407">
            <v>5.4</v>
          </cell>
          <cell r="K407">
            <v>5.5635218380889571</v>
          </cell>
          <cell r="L407">
            <v>70</v>
          </cell>
          <cell r="M407">
            <v>135.29474722871285</v>
          </cell>
          <cell r="N407">
            <v>31200</v>
          </cell>
          <cell r="O407">
            <v>2.6</v>
          </cell>
          <cell r="P407">
            <v>6</v>
          </cell>
          <cell r="Q407">
            <v>31</v>
          </cell>
          <cell r="R407">
            <v>0.2</v>
          </cell>
          <cell r="S407">
            <v>0.625</v>
          </cell>
          <cell r="T407">
            <v>0.75</v>
          </cell>
          <cell r="U407">
            <v>333.67685220358891</v>
          </cell>
          <cell r="V407">
            <v>6.4668876631480146E-2</v>
          </cell>
          <cell r="W407">
            <v>1.4147643104678309E-2</v>
          </cell>
          <cell r="X407">
            <v>132.02711960353241</v>
          </cell>
          <cell r="Y407">
            <v>128.759491978352</v>
          </cell>
          <cell r="AB407">
            <v>0.10008852974756621</v>
          </cell>
          <cell r="AC407">
            <v>0.18302585937448501</v>
          </cell>
          <cell r="AD407">
            <v>9.3489556404991045</v>
          </cell>
          <cell r="AE407">
            <v>1.2457046076169462</v>
          </cell>
          <cell r="AF407">
            <v>1.4429702197452534</v>
          </cell>
          <cell r="AG407">
            <v>86.965231405643294</v>
          </cell>
          <cell r="AH407">
            <v>176.49704542551802</v>
          </cell>
          <cell r="AI407">
            <v>3</v>
          </cell>
          <cell r="AJ407">
            <v>62282.212868213341</v>
          </cell>
          <cell r="AK407">
            <v>178.24425235876458</v>
          </cell>
          <cell r="AL407">
            <v>2.8564784031853297E-2</v>
          </cell>
          <cell r="AM407">
            <v>1069.4655141525875</v>
          </cell>
        </row>
        <row r="408">
          <cell r="B408" t="str">
            <v>HiPLiq</v>
          </cell>
          <cell r="C408" t="str">
            <v>Branch</v>
          </cell>
          <cell r="D408" t="str">
            <v>x</v>
          </cell>
          <cell r="E408" t="str">
            <v>B</v>
          </cell>
          <cell r="F408">
            <v>25</v>
          </cell>
          <cell r="G408">
            <v>100</v>
          </cell>
          <cell r="H408">
            <v>25</v>
          </cell>
          <cell r="I408">
            <v>100.0953516087484</v>
          </cell>
          <cell r="J408">
            <v>5.4</v>
          </cell>
          <cell r="K408">
            <v>5.5635218380889571</v>
          </cell>
          <cell r="L408">
            <v>70</v>
          </cell>
          <cell r="M408">
            <v>94.43647816191104</v>
          </cell>
          <cell r="N408">
            <v>13200.000000000002</v>
          </cell>
          <cell r="O408">
            <v>1.1000000000000001</v>
          </cell>
          <cell r="P408">
            <v>8</v>
          </cell>
          <cell r="Q408">
            <v>52</v>
          </cell>
          <cell r="R408">
            <v>0.2</v>
          </cell>
          <cell r="S408">
            <v>0.25</v>
          </cell>
          <cell r="T408">
            <v>0.375</v>
          </cell>
          <cell r="U408">
            <v>333.24099999999999</v>
          </cell>
          <cell r="V408">
            <v>0.50809312571064624</v>
          </cell>
          <cell r="W408">
            <v>0.112310593658421</v>
          </cell>
          <cell r="X408">
            <v>91.756932476782055</v>
          </cell>
          <cell r="Y408">
            <v>89.077386791653055</v>
          </cell>
          <cell r="AB408">
            <v>0.2193070267634214</v>
          </cell>
          <cell r="AC408">
            <v>0.11879990124833989</v>
          </cell>
          <cell r="AD408">
            <v>10.590508807326579</v>
          </cell>
          <cell r="AE408">
            <v>2.5620991975533358</v>
          </cell>
          <cell r="AF408">
            <v>1.4908550917360492</v>
          </cell>
          <cell r="AG408">
            <v>36.792982517772174</v>
          </cell>
          <cell r="AH408">
            <v>51.442612430950589</v>
          </cell>
          <cell r="AI408">
            <v>3</v>
          </cell>
          <cell r="AJ408">
            <v>11491.378470634854</v>
          </cell>
          <cell r="AK408">
            <v>84.815193161428354</v>
          </cell>
          <cell r="AL408">
            <v>3.2126967106601644E-2</v>
          </cell>
        </row>
        <row r="409">
          <cell r="B409" t="str">
            <v>HiPLiq</v>
          </cell>
          <cell r="C409" t="str">
            <v>Branch</v>
          </cell>
          <cell r="D409" t="str">
            <v>x</v>
          </cell>
          <cell r="E409" t="str">
            <v>B</v>
          </cell>
          <cell r="F409">
            <v>25</v>
          </cell>
          <cell r="G409">
            <v>100</v>
          </cell>
          <cell r="H409">
            <v>25</v>
          </cell>
          <cell r="I409">
            <v>100.0953516087484</v>
          </cell>
          <cell r="J409">
            <v>5.4</v>
          </cell>
          <cell r="K409">
            <v>5.5635218380889571</v>
          </cell>
          <cell r="L409">
            <v>70</v>
          </cell>
          <cell r="M409">
            <v>94.43647816191104</v>
          </cell>
          <cell r="N409">
            <v>31200</v>
          </cell>
          <cell r="O409">
            <v>2.6</v>
          </cell>
          <cell r="P409">
            <v>6</v>
          </cell>
          <cell r="Q409">
            <v>31</v>
          </cell>
          <cell r="R409">
            <v>0.2</v>
          </cell>
          <cell r="S409">
            <v>0.375</v>
          </cell>
          <cell r="T409">
            <v>0.375</v>
          </cell>
          <cell r="U409">
            <v>333.24099999999999</v>
          </cell>
          <cell r="V409">
            <v>0.12737494831657389</v>
          </cell>
          <cell r="W409">
            <v>2.8155382032835519E-2</v>
          </cell>
          <cell r="X409">
            <v>93.540204919279418</v>
          </cell>
          <cell r="Y409">
            <v>92.643931676647796</v>
          </cell>
          <cell r="AB409">
            <v>7.3355353148117253E-2</v>
          </cell>
          <cell r="AC409">
            <v>8.8490077217441232E-2</v>
          </cell>
          <cell r="AD409">
            <v>8.3927796615848838</v>
          </cell>
          <cell r="AE409">
            <v>2.2894296864715078</v>
          </cell>
          <cell r="AF409">
            <v>1.4830354793991321</v>
          </cell>
          <cell r="AG409">
            <v>86.965231405643294</v>
          </cell>
          <cell r="AH409">
            <v>45.095691511054106</v>
          </cell>
          <cell r="AI409">
            <v>3</v>
          </cell>
          <cell r="AJ409">
            <v>16747.900684612614</v>
          </cell>
          <cell r="AK409">
            <v>67.720169687621237</v>
          </cell>
          <cell r="AL409">
            <v>1.0852591296093147E-2</v>
          </cell>
        </row>
        <row r="410">
          <cell r="B410" t="str">
            <v>HiPLiq</v>
          </cell>
          <cell r="C410" t="str">
            <v>Trunk</v>
          </cell>
          <cell r="D410" t="str">
            <v>x</v>
          </cell>
          <cell r="E410" t="str">
            <v>T</v>
          </cell>
          <cell r="F410">
            <v>25</v>
          </cell>
          <cell r="G410">
            <v>100</v>
          </cell>
          <cell r="H410">
            <v>25</v>
          </cell>
          <cell r="I410">
            <v>100.0953516087484</v>
          </cell>
          <cell r="J410">
            <v>5.4</v>
          </cell>
          <cell r="K410">
            <v>5.5635218380889571</v>
          </cell>
          <cell r="L410">
            <v>70</v>
          </cell>
          <cell r="M410">
            <v>91.357636800092337</v>
          </cell>
          <cell r="N410">
            <v>292800</v>
          </cell>
          <cell r="O410">
            <v>24.4</v>
          </cell>
          <cell r="P410">
            <v>1</v>
          </cell>
          <cell r="Q410">
            <v>90</v>
          </cell>
          <cell r="R410">
            <v>0.2</v>
          </cell>
          <cell r="S410">
            <v>0.75</v>
          </cell>
          <cell r="T410">
            <v>0.5</v>
          </cell>
          <cell r="U410">
            <v>333.24099999999999</v>
          </cell>
          <cell r="V410">
            <v>0.47364335389613921</v>
          </cell>
          <cell r="W410">
            <v>0.10469570156855923</v>
          </cell>
          <cell r="X410">
            <v>91.022839794605034</v>
          </cell>
          <cell r="Y410">
            <v>90.688042789117731</v>
          </cell>
          <cell r="AB410">
            <v>3.1351502848466661E-2</v>
          </cell>
          <cell r="AC410">
            <v>2.7726213900315058E-2</v>
          </cell>
          <cell r="AD410">
            <v>6.472878852086458</v>
          </cell>
          <cell r="AE410">
            <v>1.5809385741868784</v>
          </cell>
          <cell r="AF410">
            <v>1.380633250425694</v>
          </cell>
          <cell r="AG410">
            <v>816.13524857603716</v>
          </cell>
          <cell r="AH410">
            <v>88.417807408263229</v>
          </cell>
          <cell r="AI410">
            <v>2</v>
          </cell>
          <cell r="AJ410">
            <v>70595.744201262205</v>
          </cell>
          <cell r="AK410">
            <v>234.10077352850942</v>
          </cell>
          <cell r="AL410">
            <v>3.9976224987791908E-3</v>
          </cell>
        </row>
        <row r="411">
          <cell r="B411" t="str">
            <v>25_100_0.2</v>
          </cell>
          <cell r="F411">
            <v>25</v>
          </cell>
          <cell r="G411">
            <v>100</v>
          </cell>
          <cell r="R411">
            <v>0.2</v>
          </cell>
          <cell r="W411">
            <v>9.8479766364921478E-2</v>
          </cell>
          <cell r="AM411">
            <v>3776.038841379941</v>
          </cell>
          <cell r="AN411">
            <v>1.2896307518374115E-2</v>
          </cell>
        </row>
        <row r="412">
          <cell r="AM412">
            <v>3291.5835395914883</v>
          </cell>
          <cell r="AN412">
            <v>1.1241747061446339E-2</v>
          </cell>
        </row>
        <row r="413">
          <cell r="B413" t="str">
            <v>HiPGas</v>
          </cell>
          <cell r="C413" t="str">
            <v>Trunk</v>
          </cell>
          <cell r="D413" t="str">
            <v>x</v>
          </cell>
          <cell r="E413" t="str">
            <v>T</v>
          </cell>
          <cell r="F413">
            <v>25</v>
          </cell>
          <cell r="G413">
            <v>100</v>
          </cell>
          <cell r="H413">
            <v>25</v>
          </cell>
          <cell r="I413">
            <v>102</v>
          </cell>
          <cell r="J413">
            <v>5.4</v>
          </cell>
          <cell r="K413">
            <v>5.4</v>
          </cell>
          <cell r="L413">
            <v>70</v>
          </cell>
          <cell r="M413">
            <v>-999</v>
          </cell>
          <cell r="N413">
            <v>292800</v>
          </cell>
          <cell r="O413">
            <v>24.4</v>
          </cell>
          <cell r="P413">
            <v>1</v>
          </cell>
          <cell r="Q413">
            <v>90</v>
          </cell>
          <cell r="R413">
            <v>0.1</v>
          </cell>
          <cell r="S413">
            <v>1.2031108812496001</v>
          </cell>
          <cell r="T413">
            <v>0.75</v>
          </cell>
          <cell r="U413">
            <v>342.43</v>
          </cell>
          <cell r="V413">
            <v>0.1042095536902326</v>
          </cell>
          <cell r="W413">
            <v>2.2565949261633023E-2</v>
          </cell>
          <cell r="X413">
            <v>137.97200830703139</v>
          </cell>
          <cell r="Y413">
            <v>134.6452544322446</v>
          </cell>
          <cell r="AB413">
            <v>9.3318699314955067E-2</v>
          </cell>
          <cell r="AC413">
            <v>9.2986189343759129E-2</v>
          </cell>
          <cell r="AD413">
            <v>6.1840685835677105</v>
          </cell>
          <cell r="AE413">
            <v>0.971764750971846</v>
          </cell>
          <cell r="AF413">
            <v>1.4541405015562106</v>
          </cell>
          <cell r="AG413">
            <v>408.46915294957859</v>
          </cell>
          <cell r="AH413">
            <v>201.64090412485018</v>
          </cell>
          <cell r="AI413">
            <v>3</v>
          </cell>
          <cell r="AJ413">
            <v>143583.54850441086</v>
          </cell>
          <cell r="AK413">
            <v>843.25357585649397</v>
          </cell>
          <cell r="AL413">
            <v>2.8799643984169877E-2</v>
          </cell>
          <cell r="AM413">
            <v>843.25357585649397</v>
          </cell>
        </row>
        <row r="414">
          <cell r="B414" t="str">
            <v>HiPGas</v>
          </cell>
          <cell r="C414" t="str">
            <v>Branch</v>
          </cell>
          <cell r="D414" t="str">
            <v>x</v>
          </cell>
          <cell r="E414" t="str">
            <v>B</v>
          </cell>
          <cell r="F414">
            <v>25</v>
          </cell>
          <cell r="G414">
            <v>100</v>
          </cell>
          <cell r="H414">
            <v>25</v>
          </cell>
          <cell r="I414">
            <v>102</v>
          </cell>
          <cell r="J414">
            <v>5.4</v>
          </cell>
          <cell r="K414">
            <v>5.4</v>
          </cell>
          <cell r="L414">
            <v>70</v>
          </cell>
          <cell r="M414">
            <v>134.6452544322446</v>
          </cell>
          <cell r="N414">
            <v>13200.000000000002</v>
          </cell>
          <cell r="O414">
            <v>1.1000000000000001</v>
          </cell>
          <cell r="P414">
            <v>8</v>
          </cell>
          <cell r="Q414">
            <v>52</v>
          </cell>
          <cell r="R414">
            <v>0.1</v>
          </cell>
          <cell r="S414">
            <v>0.5</v>
          </cell>
          <cell r="T414">
            <v>0.75</v>
          </cell>
          <cell r="U414">
            <v>342.43</v>
          </cell>
          <cell r="V414">
            <v>2.0521805873640504E-2</v>
          </cell>
          <cell r="W414">
            <v>4.4438730778750823E-3</v>
          </cell>
          <cell r="X414">
            <v>119.18630623542967</v>
          </cell>
          <cell r="Y414">
            <v>103.72735803861472</v>
          </cell>
          <cell r="AB414">
            <v>0.47827016329613581</v>
          </cell>
          <cell r="AC414">
            <v>0.49634940053273019</v>
          </cell>
          <cell r="AD414">
            <v>10.590508807326579</v>
          </cell>
          <cell r="AE414">
            <v>1.3292943750655666</v>
          </cell>
          <cell r="AF414">
            <v>1.436746707822649</v>
          </cell>
          <cell r="AG414">
            <v>18.414592960841659</v>
          </cell>
          <cell r="AH414">
            <v>55.500235897427423</v>
          </cell>
          <cell r="AI414">
            <v>3</v>
          </cell>
          <cell r="AJ414">
            <v>17022.873021086263</v>
          </cell>
          <cell r="AK414">
            <v>199.0254389252666</v>
          </cell>
          <cell r="AL414">
            <v>0.15077684767065649</v>
          </cell>
          <cell r="AM414">
            <v>1592.2035114021328</v>
          </cell>
        </row>
        <row r="415">
          <cell r="B415" t="str">
            <v>HiPGas</v>
          </cell>
          <cell r="C415" t="str">
            <v>Branch</v>
          </cell>
          <cell r="D415" t="str">
            <v>x</v>
          </cell>
          <cell r="E415" t="str">
            <v>B</v>
          </cell>
          <cell r="F415">
            <v>25</v>
          </cell>
          <cell r="G415">
            <v>100</v>
          </cell>
          <cell r="H415">
            <v>25</v>
          </cell>
          <cell r="I415">
            <v>102</v>
          </cell>
          <cell r="J415">
            <v>5.4</v>
          </cell>
          <cell r="K415">
            <v>5.4</v>
          </cell>
          <cell r="L415">
            <v>70</v>
          </cell>
          <cell r="M415">
            <v>134.6452544322446</v>
          </cell>
          <cell r="N415">
            <v>31200</v>
          </cell>
          <cell r="O415">
            <v>2.6</v>
          </cell>
          <cell r="P415">
            <v>6</v>
          </cell>
          <cell r="Q415">
            <v>31</v>
          </cell>
          <cell r="R415">
            <v>0.1</v>
          </cell>
          <cell r="S415">
            <v>0.625</v>
          </cell>
          <cell r="T415">
            <v>0.75</v>
          </cell>
          <cell r="U415">
            <v>342.43</v>
          </cell>
          <cell r="V415">
            <v>1.791376813552405E-2</v>
          </cell>
          <cell r="W415">
            <v>3.8791182623469922E-3</v>
          </cell>
          <cell r="X415">
            <v>128.7807255498488</v>
          </cell>
          <cell r="Y415">
            <v>122.91619666745298</v>
          </cell>
          <cell r="AB415">
            <v>0.18143725889554618</v>
          </cell>
          <cell r="AC415">
            <v>0.31265085682640842</v>
          </cell>
          <cell r="AD415">
            <v>9.3489556404991045</v>
          </cell>
          <cell r="AE415">
            <v>1.2485818989022071</v>
          </cell>
          <cell r="AF415">
            <v>1.4396449708033823</v>
          </cell>
          <cell r="AG415">
            <v>43.525401543807554</v>
          </cell>
          <cell r="AH415">
            <v>83.844618676224187</v>
          </cell>
          <cell r="AI415">
            <v>3</v>
          </cell>
          <cell r="AJ415">
            <v>31135.768671228208</v>
          </cell>
          <cell r="AK415">
            <v>166.46278166621977</v>
          </cell>
          <cell r="AL415">
            <v>5.3353455662249923E-2</v>
          </cell>
          <cell r="AM415">
            <v>998.77668999731861</v>
          </cell>
        </row>
        <row r="416">
          <cell r="B416" t="str">
            <v>HiPLiq</v>
          </cell>
          <cell r="C416" t="str">
            <v>Branch</v>
          </cell>
          <cell r="D416" t="str">
            <v>x</v>
          </cell>
          <cell r="E416" t="str">
            <v>B</v>
          </cell>
          <cell r="F416">
            <v>25</v>
          </cell>
          <cell r="G416">
            <v>100</v>
          </cell>
          <cell r="H416">
            <v>25</v>
          </cell>
          <cell r="I416">
            <v>102</v>
          </cell>
          <cell r="J416">
            <v>5.4</v>
          </cell>
          <cell r="K416">
            <v>5.4</v>
          </cell>
          <cell r="L416">
            <v>70</v>
          </cell>
          <cell r="M416">
            <v>94.6</v>
          </cell>
          <cell r="N416">
            <v>13200.000000000002</v>
          </cell>
          <cell r="O416">
            <v>1.1000000000000001</v>
          </cell>
          <cell r="P416">
            <v>8</v>
          </cell>
          <cell r="Q416">
            <v>52</v>
          </cell>
          <cell r="R416">
            <v>0.1</v>
          </cell>
          <cell r="S416">
            <v>0.25</v>
          </cell>
          <cell r="T416">
            <v>0.375</v>
          </cell>
          <cell r="U416">
            <v>333.24099999999999</v>
          </cell>
          <cell r="V416">
            <v>0.15437335085759915</v>
          </cell>
          <cell r="W416">
            <v>3.4123198686472733E-2</v>
          </cell>
          <cell r="X416">
            <v>89.784564000263373</v>
          </cell>
          <cell r="Y416">
            <v>84.969128000526766</v>
          </cell>
          <cell r="AB416">
            <v>0.39149886176720439</v>
          </cell>
          <cell r="AC416">
            <v>0.20793903434354871</v>
          </cell>
          <cell r="AD416">
            <v>10.590508807326579</v>
          </cell>
          <cell r="AE416">
            <v>2.5620985018254649</v>
          </cell>
          <cell r="AF416">
            <v>1.4908554965719438</v>
          </cell>
          <cell r="AG416">
            <v>18.414592960841659</v>
          </cell>
          <cell r="AH416">
            <v>25.576943389533604</v>
          </cell>
          <cell r="AI416">
            <v>3</v>
          </cell>
          <cell r="AJ416">
            <v>5655.0955121019024</v>
          </cell>
          <cell r="AK416">
            <v>75.457286163923854</v>
          </cell>
          <cell r="AL416">
            <v>5.7164610730245334E-2</v>
          </cell>
        </row>
        <row r="417">
          <cell r="B417" t="str">
            <v>HiPLiq</v>
          </cell>
          <cell r="C417" t="str">
            <v>Branch</v>
          </cell>
          <cell r="D417" t="str">
            <v>x</v>
          </cell>
          <cell r="E417" t="str">
            <v>B</v>
          </cell>
          <cell r="F417">
            <v>25</v>
          </cell>
          <cell r="G417">
            <v>100</v>
          </cell>
          <cell r="H417">
            <v>25</v>
          </cell>
          <cell r="I417">
            <v>102</v>
          </cell>
          <cell r="J417">
            <v>5.4</v>
          </cell>
          <cell r="K417">
            <v>5.4</v>
          </cell>
          <cell r="L417">
            <v>70</v>
          </cell>
          <cell r="M417">
            <v>94.6</v>
          </cell>
          <cell r="N417">
            <v>31200</v>
          </cell>
          <cell r="O417">
            <v>2.6</v>
          </cell>
          <cell r="P417">
            <v>6</v>
          </cell>
          <cell r="Q417">
            <v>31</v>
          </cell>
          <cell r="R417">
            <v>0.1</v>
          </cell>
          <cell r="S417">
            <v>0.375</v>
          </cell>
          <cell r="T417">
            <v>0.375</v>
          </cell>
          <cell r="U417">
            <v>333.24099999999999</v>
          </cell>
          <cell r="V417">
            <v>3.833373664903917E-2</v>
          </cell>
          <cell r="W417">
            <v>8.4734165890978375E-3</v>
          </cell>
          <cell r="X417">
            <v>92.86697590380389</v>
          </cell>
          <cell r="Y417">
            <v>91.133951807607787</v>
          </cell>
          <cell r="AB417">
            <v>0.14089626798342314</v>
          </cell>
          <cell r="AC417">
            <v>0.15427474940775765</v>
          </cell>
          <cell r="AD417">
            <v>8.3927796615848838</v>
          </cell>
          <cell r="AE417">
            <v>2.2892905648564441</v>
          </cell>
          <cell r="AF417">
            <v>1.4831256043899297</v>
          </cell>
          <cell r="AG417">
            <v>43.525401543807554</v>
          </cell>
          <cell r="AH417">
            <v>22.51839826002902</v>
          </cell>
          <cell r="AI417">
            <v>3</v>
          </cell>
          <cell r="AJ417">
            <v>8333.0657853351986</v>
          </cell>
          <cell r="AK417">
            <v>65.291108650572625</v>
          </cell>
          <cell r="AL417">
            <v>2.0926637388004047E-2</v>
          </cell>
        </row>
        <row r="418">
          <cell r="B418" t="str">
            <v>HiPLiq</v>
          </cell>
          <cell r="C418" t="str">
            <v>Trunk</v>
          </cell>
          <cell r="D418" t="str">
            <v>x</v>
          </cell>
          <cell r="E418" t="str">
            <v>T</v>
          </cell>
          <cell r="F418">
            <v>25</v>
          </cell>
          <cell r="G418">
            <v>100</v>
          </cell>
          <cell r="H418">
            <v>25</v>
          </cell>
          <cell r="I418">
            <v>102</v>
          </cell>
          <cell r="J418">
            <v>5.4</v>
          </cell>
          <cell r="K418">
            <v>5.4</v>
          </cell>
          <cell r="L418">
            <v>70</v>
          </cell>
          <cell r="M418">
            <v>88.910572729644144</v>
          </cell>
          <cell r="N418">
            <v>292800</v>
          </cell>
          <cell r="O418">
            <v>24.4</v>
          </cell>
          <cell r="P418">
            <v>1</v>
          </cell>
          <cell r="Q418">
            <v>90</v>
          </cell>
          <cell r="R418">
            <v>0.1</v>
          </cell>
          <cell r="S418">
            <v>0.75</v>
          </cell>
          <cell r="T418">
            <v>0.5</v>
          </cell>
          <cell r="U418">
            <v>333.24099999999999</v>
          </cell>
          <cell r="V418">
            <v>0.13732209616389565</v>
          </cell>
          <cell r="W418">
            <v>3.0354132662210986E-2</v>
          </cell>
          <cell r="X418">
            <v>88.322470677062711</v>
          </cell>
          <cell r="Y418">
            <v>87.734368624481263</v>
          </cell>
          <cell r="AB418">
            <v>6.219822751952242E-2</v>
          </cell>
          <cell r="AC418">
            <v>4.862342756836318E-2</v>
          </cell>
          <cell r="AD418">
            <v>6.472878852086458</v>
          </cell>
          <cell r="AE418">
            <v>1.5993414473974872</v>
          </cell>
          <cell r="AF418">
            <v>1.364746950036694</v>
          </cell>
          <cell r="AG418">
            <v>408.46915294957859</v>
          </cell>
          <cell r="AH418">
            <v>43.867003783880293</v>
          </cell>
          <cell r="AI418">
            <v>2</v>
          </cell>
          <cell r="AJ418">
            <v>34529.890822986701</v>
          </cell>
          <cell r="AK418">
            <v>202.9907194168949</v>
          </cell>
          <cell r="AL418">
            <v>6.9327431494841159E-3</v>
          </cell>
        </row>
        <row r="419">
          <cell r="B419" t="str">
            <v>HiPGas</v>
          </cell>
          <cell r="C419" t="str">
            <v>Trunk</v>
          </cell>
          <cell r="D419" t="str">
            <v>x</v>
          </cell>
          <cell r="E419" t="str">
            <v>T</v>
          </cell>
          <cell r="F419">
            <v>25</v>
          </cell>
          <cell r="G419">
            <v>100</v>
          </cell>
          <cell r="H419">
            <v>25</v>
          </cell>
          <cell r="I419">
            <v>100.0266487495886</v>
          </cell>
          <cell r="J419">
            <v>5.4</v>
          </cell>
          <cell r="K419">
            <v>5.4480782903356086</v>
          </cell>
          <cell r="L419">
            <v>70</v>
          </cell>
          <cell r="M419">
            <v>-999</v>
          </cell>
          <cell r="N419">
            <v>292800</v>
          </cell>
          <cell r="O419">
            <v>24.4</v>
          </cell>
          <cell r="P419">
            <v>1</v>
          </cell>
          <cell r="Q419">
            <v>90</v>
          </cell>
          <cell r="R419">
            <v>0.1</v>
          </cell>
          <cell r="S419">
            <v>1.2031108812496001</v>
          </cell>
          <cell r="T419">
            <v>0.75</v>
          </cell>
          <cell r="U419">
            <v>333.36281143436946</v>
          </cell>
          <cell r="V419">
            <v>0.10678064486102308</v>
          </cell>
          <cell r="W419">
            <v>2.3360456106118477E-2</v>
          </cell>
          <cell r="X419">
            <v>135.32540265484761</v>
          </cell>
          <cell r="Y419">
            <v>132.10846845182871</v>
          </cell>
          <cell r="AB419">
            <v>9.38670710830799E-2</v>
          </cell>
          <cell r="AC419">
            <v>9.3658791476479014E-2</v>
          </cell>
          <cell r="AD419">
            <v>6.1840685835677105</v>
          </cell>
          <cell r="AE419">
            <v>0.97605753412479868</v>
          </cell>
          <cell r="AF419">
            <v>1.4477450692903207</v>
          </cell>
          <cell r="AG419">
            <v>408.35101448940634</v>
          </cell>
          <cell r="AH419">
            <v>206.91286285334783</v>
          </cell>
          <cell r="AI419">
            <v>3</v>
          </cell>
          <cell r="AJ419">
            <v>144494.27063875753</v>
          </cell>
          <cell r="AK419">
            <v>809.85729795124359</v>
          </cell>
          <cell r="AL419">
            <v>2.7659060722378538E-2</v>
          </cell>
          <cell r="AM419">
            <v>809.85729795124359</v>
          </cell>
        </row>
        <row r="420">
          <cell r="B420" t="str">
            <v>HiPGas</v>
          </cell>
          <cell r="C420" t="str">
            <v>Branch</v>
          </cell>
          <cell r="D420" t="str">
            <v>x</v>
          </cell>
          <cell r="E420" t="str">
            <v>B</v>
          </cell>
          <cell r="F420">
            <v>25</v>
          </cell>
          <cell r="G420">
            <v>100</v>
          </cell>
          <cell r="H420">
            <v>25</v>
          </cell>
          <cell r="I420">
            <v>100.0266487495886</v>
          </cell>
          <cell r="J420">
            <v>5.4</v>
          </cell>
          <cell r="K420">
            <v>5.4480782903356086</v>
          </cell>
          <cell r="L420">
            <v>70</v>
          </cell>
          <cell r="M420">
            <v>132.10846845182871</v>
          </cell>
          <cell r="N420">
            <v>13200.000000000002</v>
          </cell>
          <cell r="O420">
            <v>1.1000000000000001</v>
          </cell>
          <cell r="P420">
            <v>8</v>
          </cell>
          <cell r="Q420">
            <v>52</v>
          </cell>
          <cell r="R420">
            <v>0.1</v>
          </cell>
          <cell r="S420">
            <v>0.5</v>
          </cell>
          <cell r="T420">
            <v>0.75</v>
          </cell>
          <cell r="U420">
            <v>333.36281143436946</v>
          </cell>
          <cell r="V420">
            <v>2.1090119823411298E-2</v>
          </cell>
          <cell r="W420">
            <v>4.6138962641464332E-3</v>
          </cell>
          <cell r="X420">
            <v>117.14048731195192</v>
          </cell>
          <cell r="Y420">
            <v>102.17250617207512</v>
          </cell>
          <cell r="AB420">
            <v>0.48199485554811106</v>
          </cell>
          <cell r="AC420">
            <v>0.50121119477338005</v>
          </cell>
          <cell r="AD420">
            <v>10.590508807326579</v>
          </cell>
          <cell r="AE420">
            <v>1.3348710607396155</v>
          </cell>
          <cell r="AF420">
            <v>1.4307444166513115</v>
          </cell>
          <cell r="AG420">
            <v>18.409267046653564</v>
          </cell>
          <cell r="AH420">
            <v>57.149534654437389</v>
          </cell>
          <cell r="AI420">
            <v>3</v>
          </cell>
          <cell r="AJ420">
            <v>17136.450510518916</v>
          </cell>
          <cell r="AK420">
            <v>190.44537414491072</v>
          </cell>
          <cell r="AL420">
            <v>0.1442767985946293</v>
          </cell>
          <cell r="AM420">
            <v>1523.5629931592857</v>
          </cell>
        </row>
        <row r="421">
          <cell r="B421" t="str">
            <v>HiPGas</v>
          </cell>
          <cell r="C421" t="str">
            <v>Branch</v>
          </cell>
          <cell r="D421" t="str">
            <v>x</v>
          </cell>
          <cell r="E421" t="str">
            <v>B</v>
          </cell>
          <cell r="F421">
            <v>25</v>
          </cell>
          <cell r="G421">
            <v>100</v>
          </cell>
          <cell r="H421">
            <v>25</v>
          </cell>
          <cell r="I421">
            <v>100.0266487495886</v>
          </cell>
          <cell r="J421">
            <v>5.4</v>
          </cell>
          <cell r="K421">
            <v>5.4480782903356086</v>
          </cell>
          <cell r="L421">
            <v>70</v>
          </cell>
          <cell r="M421">
            <v>132.10846845182871</v>
          </cell>
          <cell r="N421">
            <v>31200</v>
          </cell>
          <cell r="O421">
            <v>2.6</v>
          </cell>
          <cell r="P421">
            <v>6</v>
          </cell>
          <cell r="Q421">
            <v>31</v>
          </cell>
          <cell r="R421">
            <v>0.1</v>
          </cell>
          <cell r="S421">
            <v>0.625</v>
          </cell>
          <cell r="T421">
            <v>0.75</v>
          </cell>
          <cell r="U421">
            <v>333.36281143436946</v>
          </cell>
          <cell r="V421">
            <v>1.8376964783261233E-2</v>
          </cell>
          <cell r="W421">
            <v>4.0203379530225902E-3</v>
          </cell>
          <cell r="X421">
            <v>126.43386792103081</v>
          </cell>
          <cell r="Y421">
            <v>120.75926739023289</v>
          </cell>
          <cell r="AB421">
            <v>0.18273194210863941</v>
          </cell>
          <cell r="AC421">
            <v>0.3151694644166389</v>
          </cell>
          <cell r="AD421">
            <v>9.3489556404991045</v>
          </cell>
          <cell r="AE421">
            <v>1.2538749718583249</v>
          </cell>
          <cell r="AF421">
            <v>1.4335676935369919</v>
          </cell>
          <cell r="AG421">
            <v>43.512813019362966</v>
          </cell>
          <cell r="AH421">
            <v>86.16688818049677</v>
          </cell>
          <cell r="AI421">
            <v>3</v>
          </cell>
          <cell r="AJ421">
            <v>31338.497471205646</v>
          </cell>
          <cell r="AK421">
            <v>159.69387474682642</v>
          </cell>
          <cell r="AL421">
            <v>5.1183934213726419E-2</v>
          </cell>
          <cell r="AM421">
            <v>958.1632484809586</v>
          </cell>
        </row>
        <row r="422">
          <cell r="B422" t="str">
            <v>HiPLiq</v>
          </cell>
          <cell r="C422" t="str">
            <v>Branch</v>
          </cell>
          <cell r="D422" t="str">
            <v>x</v>
          </cell>
          <cell r="E422" t="str">
            <v>B</v>
          </cell>
          <cell r="F422">
            <v>25</v>
          </cell>
          <cell r="G422">
            <v>100</v>
          </cell>
          <cell r="H422">
            <v>25</v>
          </cell>
          <cell r="I422">
            <v>100.0266487495886</v>
          </cell>
          <cell r="J422">
            <v>5.4</v>
          </cell>
          <cell r="K422">
            <v>5.4480782903356086</v>
          </cell>
          <cell r="L422">
            <v>70</v>
          </cell>
          <cell r="M422">
            <v>94.551921709664384</v>
          </cell>
          <cell r="N422">
            <v>13200.000000000002</v>
          </cell>
          <cell r="O422">
            <v>1.1000000000000001</v>
          </cell>
          <cell r="P422">
            <v>8</v>
          </cell>
          <cell r="Q422">
            <v>52</v>
          </cell>
          <cell r="R422">
            <v>0.1</v>
          </cell>
          <cell r="S422">
            <v>0.25</v>
          </cell>
          <cell r="T422">
            <v>0.375</v>
          </cell>
          <cell r="U422">
            <v>333.24099999999999</v>
          </cell>
          <cell r="V422">
            <v>0.15429341295528159</v>
          </cell>
          <cell r="W422">
            <v>3.410552894678176E-2</v>
          </cell>
          <cell r="X422">
            <v>89.744266500950062</v>
          </cell>
          <cell r="Y422">
            <v>84.936611292235725</v>
          </cell>
          <cell r="AB422">
            <v>0.39163168289363626</v>
          </cell>
          <cell r="AC422">
            <v>0.20801135006405116</v>
          </cell>
          <cell r="AD422">
            <v>10.590508807326579</v>
          </cell>
          <cell r="AE422">
            <v>2.5625865847457137</v>
          </cell>
          <cell r="AF422">
            <v>1.4905715408575233</v>
          </cell>
          <cell r="AG422">
            <v>18.409267046653564</v>
          </cell>
          <cell r="AH422">
            <v>25.566288322587514</v>
          </cell>
          <cell r="AI422">
            <v>3</v>
          </cell>
          <cell r="AJ422">
            <v>5651.5162584599802</v>
          </cell>
          <cell r="AK422">
            <v>75.299112170031876</v>
          </cell>
          <cell r="AL422">
            <v>5.7044781946993833E-2</v>
          </cell>
        </row>
        <row r="423">
          <cell r="B423" t="str">
            <v>HiPLiq</v>
          </cell>
          <cell r="C423" t="str">
            <v>Branch</v>
          </cell>
          <cell r="D423" t="str">
            <v>x</v>
          </cell>
          <cell r="E423" t="str">
            <v>B</v>
          </cell>
          <cell r="F423">
            <v>25</v>
          </cell>
          <cell r="G423">
            <v>100</v>
          </cell>
          <cell r="H423">
            <v>25</v>
          </cell>
          <cell r="I423">
            <v>100.0266487495886</v>
          </cell>
          <cell r="J423">
            <v>5.4</v>
          </cell>
          <cell r="K423">
            <v>5.4480782903356086</v>
          </cell>
          <cell r="L423">
            <v>70</v>
          </cell>
          <cell r="M423">
            <v>94.551921709664384</v>
          </cell>
          <cell r="N423">
            <v>31200</v>
          </cell>
          <cell r="O423">
            <v>2.6</v>
          </cell>
          <cell r="P423">
            <v>6</v>
          </cell>
          <cell r="Q423">
            <v>31</v>
          </cell>
          <cell r="R423">
            <v>0.1</v>
          </cell>
          <cell r="S423">
            <v>0.375</v>
          </cell>
          <cell r="T423">
            <v>0.375</v>
          </cell>
          <cell r="U423">
            <v>333.24099999999999</v>
          </cell>
          <cell r="V423">
            <v>3.8312999839059267E-2</v>
          </cell>
          <cell r="W423">
            <v>8.4688328556694614E-3</v>
          </cell>
          <cell r="X423">
            <v>92.821491418723483</v>
          </cell>
          <cell r="Y423">
            <v>91.091061127782581</v>
          </cell>
          <cell r="AB423">
            <v>0.14096088374701465</v>
          </cell>
          <cell r="AC423">
            <v>0.15433238197231247</v>
          </cell>
          <cell r="AD423">
            <v>8.3927796615848838</v>
          </cell>
          <cell r="AE423">
            <v>2.289735876894726</v>
          </cell>
          <cell r="AF423">
            <v>1.4828371633987292</v>
          </cell>
          <cell r="AG423">
            <v>43.512813019362966</v>
          </cell>
          <cell r="AH423">
            <v>22.508416208842171</v>
          </cell>
          <cell r="AI423">
            <v>3</v>
          </cell>
          <cell r="AJ423">
            <v>8327.3670458221968</v>
          </cell>
          <cell r="AK423">
            <v>65.15809080846887</v>
          </cell>
          <cell r="AL423">
            <v>2.0884003464252843E-2</v>
          </cell>
        </row>
        <row r="424">
          <cell r="B424" t="str">
            <v>HiPLiq</v>
          </cell>
          <cell r="C424" t="str">
            <v>Trunk</v>
          </cell>
          <cell r="D424" t="str">
            <v>x</v>
          </cell>
          <cell r="E424" t="str">
            <v>T</v>
          </cell>
          <cell r="F424">
            <v>25</v>
          </cell>
          <cell r="G424">
            <v>100</v>
          </cell>
          <cell r="H424">
            <v>25</v>
          </cell>
          <cell r="I424">
            <v>100.0266487495886</v>
          </cell>
          <cell r="J424">
            <v>5.4</v>
          </cell>
          <cell r="K424">
            <v>5.4480782903356086</v>
          </cell>
          <cell r="L424">
            <v>70</v>
          </cell>
          <cell r="M424">
            <v>88.871423482175544</v>
          </cell>
          <cell r="N424">
            <v>292800</v>
          </cell>
          <cell r="O424">
            <v>24.4</v>
          </cell>
          <cell r="P424">
            <v>1</v>
          </cell>
          <cell r="Q424">
            <v>90</v>
          </cell>
          <cell r="R424">
            <v>0.1</v>
          </cell>
          <cell r="S424">
            <v>0.75</v>
          </cell>
          <cell r="T424">
            <v>0.5</v>
          </cell>
          <cell r="U424">
            <v>333.24099999999999</v>
          </cell>
          <cell r="V424">
            <v>0.1372453312968348</v>
          </cell>
          <cell r="W424">
            <v>3.0337164300803465E-2</v>
          </cell>
          <cell r="X424">
            <v>88.284292935978726</v>
          </cell>
          <cell r="Y424">
            <v>87.697162389781923</v>
          </cell>
          <cell r="AB424">
            <v>6.2224298739452899E-2</v>
          </cell>
          <cell r="AC424">
            <v>4.8639989011323125E-2</v>
          </cell>
          <cell r="AD424">
            <v>6.472878852086458</v>
          </cell>
          <cell r="AE424">
            <v>1.5996461637781292</v>
          </cell>
          <cell r="AF424">
            <v>1.3644869795753982</v>
          </cell>
          <cell r="AG424">
            <v>408.35101448940634</v>
          </cell>
          <cell r="AH424">
            <v>43.849049862552562</v>
          </cell>
          <cell r="AI424">
            <v>2</v>
          </cell>
          <cell r="AJ424">
            <v>34508.803598853112</v>
          </cell>
          <cell r="AK424">
            <v>202.5596824705936</v>
          </cell>
          <cell r="AL424">
            <v>6.918021942301694E-3</v>
          </cell>
        </row>
        <row r="425">
          <cell r="B425" t="str">
            <v>25_100_0.1</v>
          </cell>
          <cell r="F425">
            <v>25</v>
          </cell>
          <cell r="G425">
            <v>100</v>
          </cell>
          <cell r="R425">
            <v>0.1</v>
          </cell>
          <cell r="W425">
            <v>2.7594864269710324E-2</v>
          </cell>
          <cell r="AM425">
            <v>3291.5835395914883</v>
          </cell>
          <cell r="AN425">
            <v>1.1241747061446339E-2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_1"/>
      <sheetName val="Notes"/>
      <sheetName val="Main"/>
      <sheetName val="Matrix"/>
      <sheetName val="Errors"/>
      <sheetName val="ODU_Effic"/>
      <sheetName val="VRF1"/>
      <sheetName val="VRF2"/>
      <sheetName val="VRF3"/>
      <sheetName val="KwdProc"/>
      <sheetName val="DOASdflt"/>
      <sheetName val="DOAS1"/>
      <sheetName val="MscKwds"/>
      <sheetName val="DesDayX"/>
      <sheetName val="tblDesDay"/>
      <sheetName val="tblActAreas"/>
      <sheetName val="SpaceList"/>
      <sheetName val="ResultsList"/>
      <sheetName val="PkPerDefn"/>
      <sheetName val="C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3">
          <cell r="D3" t="str">
            <v>Lookup</v>
          </cell>
          <cell r="E3" t="str">
            <v>SpaceName</v>
          </cell>
          <cell r="F3" t="str">
            <v>C-ZONE-TYPE</v>
          </cell>
          <cell r="G3" t="str">
            <v>HasTermUnit</v>
          </cell>
          <cell r="H3" t="str">
            <v>BldgType</v>
          </cell>
          <cell r="I3" t="str">
            <v>RefHVAC</v>
          </cell>
          <cell r="J3" t="str">
            <v>Area</v>
          </cell>
          <cell r="K3" t="str">
            <v>Mult</v>
          </cell>
          <cell r="L3" t="str">
            <v>ActivityArea1</v>
          </cell>
          <cell r="M3" t="str">
            <v>ActivityArea2</v>
          </cell>
          <cell r="N3" t="str">
            <v>ActivityArea3</v>
          </cell>
          <cell r="O3" t="str">
            <v>ActivityArea4</v>
          </cell>
          <cell r="P3" t="str">
            <v>ActivityArea5</v>
          </cell>
          <cell r="Q3" t="str">
            <v>ActivityArea6</v>
          </cell>
          <cell r="R3" t="str">
            <v>ActivityArea7</v>
          </cell>
          <cell r="S3" t="str">
            <v>ActivityArea8</v>
          </cell>
          <cell r="T3" t="str">
            <v>ActivityArea9</v>
          </cell>
          <cell r="U3" t="str">
            <v>ActivityArea10</v>
          </cell>
          <cell r="V3" t="str">
            <v>AAPct1</v>
          </cell>
          <cell r="W3" t="str">
            <v>AAPct2</v>
          </cell>
          <cell r="X3" t="str">
            <v>AAPct3</v>
          </cell>
          <cell r="Y3" t="str">
            <v>AAPct4</v>
          </cell>
          <cell r="Z3" t="str">
            <v>AAPct5</v>
          </cell>
          <cell r="AA3" t="str">
            <v>AAPct6</v>
          </cell>
          <cell r="AB3" t="str">
            <v>AAPct7</v>
          </cell>
          <cell r="AC3" t="str">
            <v>AAPct8</v>
          </cell>
          <cell r="AD3" t="str">
            <v>AAPct9</v>
          </cell>
          <cell r="AE3" t="str">
            <v>AAPct10</v>
          </cell>
        </row>
        <row r="4">
          <cell r="D4" t="str">
            <v>EPr"EL1 East Perim Spc (G.E1)"</v>
          </cell>
          <cell r="E4" t="str">
            <v>"EL1 East Perim Spc (G.E1)"</v>
          </cell>
          <cell r="F4" t="str">
            <v>CONDITIONED</v>
          </cell>
          <cell r="G4" t="b">
            <v>0</v>
          </cell>
          <cell r="H4" t="str">
            <v>EPr</v>
          </cell>
          <cell r="I4" t="str">
            <v>cDXGF</v>
          </cell>
          <cell r="J4">
            <v>5750.9</v>
          </cell>
          <cell r="K4">
            <v>1</v>
          </cell>
          <cell r="L4" t="str">
            <v>Classroom</v>
          </cell>
          <cell r="V4">
            <v>1</v>
          </cell>
        </row>
        <row r="5">
          <cell r="D5" t="str">
            <v>EPr"EL1 NNE Perim Spc (G.NNE2)"</v>
          </cell>
          <cell r="E5" t="str">
            <v>"EL1 NNE Perim Spc (G.NNE2)"</v>
          </cell>
          <cell r="F5" t="str">
            <v>CONDITIONED</v>
          </cell>
          <cell r="G5" t="b">
            <v>0</v>
          </cell>
          <cell r="H5" t="str">
            <v>EPr</v>
          </cell>
          <cell r="I5" t="str">
            <v>cDXGF</v>
          </cell>
          <cell r="J5">
            <v>3321.07</v>
          </cell>
          <cell r="K5">
            <v>1</v>
          </cell>
          <cell r="L5" t="str">
            <v>Classroom</v>
          </cell>
          <cell r="V5">
            <v>1</v>
          </cell>
        </row>
        <row r="6">
          <cell r="D6" t="str">
            <v>EPr"EL1 SSE Perim Spc (G.SSE3)"</v>
          </cell>
          <cell r="E6" t="str">
            <v>"EL1 SSE Perim Spc (G.SSE3)"</v>
          </cell>
          <cell r="F6" t="str">
            <v>CONDITIONED</v>
          </cell>
          <cell r="G6" t="b">
            <v>0</v>
          </cell>
          <cell r="H6" t="str">
            <v>EPr</v>
          </cell>
          <cell r="I6" t="str">
            <v>cDXGF</v>
          </cell>
          <cell r="J6">
            <v>3321.07</v>
          </cell>
          <cell r="K6">
            <v>1</v>
          </cell>
          <cell r="L6" t="str">
            <v>Classroom</v>
          </cell>
          <cell r="V6">
            <v>1</v>
          </cell>
        </row>
        <row r="7">
          <cell r="D7" t="str">
            <v>EPr"EL1 West Perim Spc (G.W4)"</v>
          </cell>
          <cell r="E7" t="str">
            <v>"EL1 West Perim Spc (G.W4)"</v>
          </cell>
          <cell r="F7" t="str">
            <v>CONDITIONED</v>
          </cell>
          <cell r="G7" t="b">
            <v>0</v>
          </cell>
          <cell r="H7" t="str">
            <v>EPr</v>
          </cell>
          <cell r="I7" t="str">
            <v>cDXGF</v>
          </cell>
          <cell r="J7">
            <v>3354</v>
          </cell>
          <cell r="K7">
            <v>1</v>
          </cell>
          <cell r="L7" t="str">
            <v>Classroom</v>
          </cell>
          <cell r="V7">
            <v>1</v>
          </cell>
        </row>
        <row r="8">
          <cell r="D8" t="str">
            <v>EPr"EL1 East Perim Plnm (G.E5)"</v>
          </cell>
          <cell r="E8" t="str">
            <v>"EL1 East Perim Plnm (G.E5)"</v>
          </cell>
          <cell r="F8" t="str">
            <v>PLENUM</v>
          </cell>
          <cell r="G8" t="b">
            <v>0</v>
          </cell>
          <cell r="H8" t="str">
            <v>EPr</v>
          </cell>
          <cell r="I8" t="str">
            <v>cDXGF</v>
          </cell>
          <cell r="J8">
            <v>0</v>
          </cell>
          <cell r="K8">
            <v>0</v>
          </cell>
        </row>
        <row r="9">
          <cell r="D9" t="str">
            <v>EPr"EL1 NNE Perim Plnm (G.NNE6)"</v>
          </cell>
          <cell r="E9" t="str">
            <v>"EL1 NNE Perim Plnm (G.NNE6)"</v>
          </cell>
          <cell r="F9" t="str">
            <v>PLENUM</v>
          </cell>
          <cell r="G9" t="b">
            <v>0</v>
          </cell>
          <cell r="H9" t="str">
            <v>EPr</v>
          </cell>
          <cell r="I9" t="str">
            <v>cDXGF</v>
          </cell>
          <cell r="J9">
            <v>0</v>
          </cell>
          <cell r="K9">
            <v>0</v>
          </cell>
        </row>
        <row r="10">
          <cell r="D10" t="str">
            <v>EPr"EL1 SSE Perim Plnm (G.SSE7)"</v>
          </cell>
          <cell r="E10" t="str">
            <v>"EL1 SSE Perim Plnm (G.SSE7)"</v>
          </cell>
          <cell r="F10" t="str">
            <v>PLENUM</v>
          </cell>
          <cell r="G10" t="b">
            <v>0</v>
          </cell>
          <cell r="H10" t="str">
            <v>EPr</v>
          </cell>
          <cell r="I10" t="str">
            <v>cDXGF</v>
          </cell>
          <cell r="J10">
            <v>0</v>
          </cell>
          <cell r="K10">
            <v>0</v>
          </cell>
        </row>
        <row r="11">
          <cell r="D11" t="str">
            <v>EPr"EL1 West Perim Plnm (G.W8)"</v>
          </cell>
          <cell r="E11" t="str">
            <v>"EL1 West Perim Plnm (G.W8)"</v>
          </cell>
          <cell r="F11" t="str">
            <v>PLENUM</v>
          </cell>
          <cell r="G11" t="b">
            <v>0</v>
          </cell>
          <cell r="H11" t="str">
            <v>EPr</v>
          </cell>
          <cell r="I11" t="str">
            <v>cDXGF</v>
          </cell>
          <cell r="J11">
            <v>0</v>
          </cell>
          <cell r="K11">
            <v>0</v>
          </cell>
        </row>
        <row r="12">
          <cell r="D12" t="str">
            <v>EPr"EL2 SSW Perim Spc (G.SSW1)"</v>
          </cell>
          <cell r="E12" t="str">
            <v>"EL2 SSW Perim Spc (G.SSW1)"</v>
          </cell>
          <cell r="F12" t="str">
            <v>CONDITIONED</v>
          </cell>
          <cell r="G12" t="b">
            <v>0</v>
          </cell>
          <cell r="H12" t="str">
            <v>EPr</v>
          </cell>
          <cell r="I12" t="str">
            <v>cDXGF</v>
          </cell>
          <cell r="J12">
            <v>3753.95</v>
          </cell>
          <cell r="K12">
            <v>1</v>
          </cell>
          <cell r="L12" t="str">
            <v>Cafeteria</v>
          </cell>
          <cell r="V12">
            <v>1</v>
          </cell>
        </row>
        <row r="13">
          <cell r="D13" t="str">
            <v>EPr"EL2 North Perim Spc (G.N2)"</v>
          </cell>
          <cell r="E13" t="str">
            <v>"EL2 North Perim Spc (G.N2)"</v>
          </cell>
          <cell r="F13" t="str">
            <v>CONDITIONED</v>
          </cell>
          <cell r="G13" t="b">
            <v>0</v>
          </cell>
          <cell r="H13" t="str">
            <v>EPr</v>
          </cell>
          <cell r="I13" t="str">
            <v>cDXGF</v>
          </cell>
          <cell r="J13">
            <v>3746.92</v>
          </cell>
          <cell r="K13">
            <v>1</v>
          </cell>
          <cell r="L13" t="str">
            <v>Gymnasium</v>
          </cell>
          <cell r="V13">
            <v>1</v>
          </cell>
        </row>
        <row r="14">
          <cell r="D14" t="str">
            <v>EPr"EL2 East Perim Spc (G.E3)"</v>
          </cell>
          <cell r="E14" t="str">
            <v>"EL2 East Perim Spc (G.E3)"</v>
          </cell>
          <cell r="F14" t="str">
            <v>CONDITIONED</v>
          </cell>
          <cell r="G14" t="b">
            <v>0</v>
          </cell>
          <cell r="H14" t="str">
            <v>EPr</v>
          </cell>
          <cell r="I14" t="str">
            <v>cDXGF</v>
          </cell>
          <cell r="J14">
            <v>1750.58</v>
          </cell>
          <cell r="K14">
            <v>1</v>
          </cell>
          <cell r="L14" t="str">
            <v>Kitchen</v>
          </cell>
          <cell r="V14">
            <v>1</v>
          </cell>
        </row>
        <row r="15">
          <cell r="D15" t="str">
            <v>EPr"EL3 South Perim Spc (G.S1)"</v>
          </cell>
          <cell r="E15" t="str">
            <v>"EL3 South Perim Spc (G.S1)"</v>
          </cell>
          <cell r="F15" t="str">
            <v>CONDITIONED</v>
          </cell>
          <cell r="G15" t="b">
            <v>0</v>
          </cell>
          <cell r="H15" t="str">
            <v>EPr</v>
          </cell>
          <cell r="I15" t="str">
            <v>cDXGF</v>
          </cell>
          <cell r="J15">
            <v>5750.9</v>
          </cell>
          <cell r="K15">
            <v>1</v>
          </cell>
          <cell r="L15" t="str">
            <v>Classroom</v>
          </cell>
          <cell r="V15">
            <v>1</v>
          </cell>
        </row>
        <row r="16">
          <cell r="D16" t="str">
            <v>EPr"EL3 ESE Perim Spc (G.ESE2)"</v>
          </cell>
          <cell r="E16" t="str">
            <v>"EL3 ESE Perim Spc (G.ESE2)"</v>
          </cell>
          <cell r="F16" t="str">
            <v>CONDITIONED</v>
          </cell>
          <cell r="G16" t="b">
            <v>0</v>
          </cell>
          <cell r="H16" t="str">
            <v>EPr</v>
          </cell>
          <cell r="I16" t="str">
            <v>cDXGF</v>
          </cell>
          <cell r="J16">
            <v>3321.07</v>
          </cell>
          <cell r="K16">
            <v>1</v>
          </cell>
          <cell r="L16" t="str">
            <v>Classroom</v>
          </cell>
          <cell r="V16">
            <v>1</v>
          </cell>
        </row>
        <row r="17">
          <cell r="D17" t="str">
            <v>EPr"EL3 WSW Perim Spc (G.WSW3)"</v>
          </cell>
          <cell r="E17" t="str">
            <v>"EL3 WSW Perim Spc (G.WSW3)"</v>
          </cell>
          <cell r="F17" t="str">
            <v>CONDITIONED</v>
          </cell>
          <cell r="G17" t="b">
            <v>0</v>
          </cell>
          <cell r="H17" t="str">
            <v>EPr</v>
          </cell>
          <cell r="I17" t="str">
            <v>cDXGF</v>
          </cell>
          <cell r="J17">
            <v>3321.07</v>
          </cell>
          <cell r="K17">
            <v>1</v>
          </cell>
          <cell r="L17" t="str">
            <v>Classroom</v>
          </cell>
          <cell r="V17">
            <v>1</v>
          </cell>
        </row>
        <row r="18">
          <cell r="D18" t="str">
            <v>EPr"EL3 North Perim Spc (G.N4)"</v>
          </cell>
          <cell r="E18" t="str">
            <v>"EL3 North Perim Spc (G.N4)"</v>
          </cell>
          <cell r="F18" t="str">
            <v>CONDITIONED</v>
          </cell>
          <cell r="G18" t="b">
            <v>0</v>
          </cell>
          <cell r="H18" t="str">
            <v>EPr</v>
          </cell>
          <cell r="I18" t="str">
            <v>cDXGF</v>
          </cell>
          <cell r="J18">
            <v>3354</v>
          </cell>
          <cell r="K18">
            <v>1</v>
          </cell>
          <cell r="L18" t="str">
            <v>Classroom</v>
          </cell>
          <cell r="V18">
            <v>1</v>
          </cell>
        </row>
        <row r="19">
          <cell r="D19" t="str">
            <v>EPr"EL3 South Perim Plnm (G.S5)"</v>
          </cell>
          <cell r="E19" t="str">
            <v>"EL3 South Perim Plnm (G.S5)"</v>
          </cell>
          <cell r="F19" t="str">
            <v>PLENUM</v>
          </cell>
          <cell r="G19" t="b">
            <v>0</v>
          </cell>
          <cell r="H19" t="str">
            <v>EPr</v>
          </cell>
          <cell r="I19" t="str">
            <v>cDXGF</v>
          </cell>
          <cell r="J19">
            <v>0</v>
          </cell>
          <cell r="K19">
            <v>0</v>
          </cell>
        </row>
        <row r="20">
          <cell r="D20" t="str">
            <v>EPr"EL3 ESE Perim Plnm (G.ESE6)"</v>
          </cell>
          <cell r="E20" t="str">
            <v>"EL3 ESE Perim Plnm (G.ESE6)"</v>
          </cell>
          <cell r="F20" t="str">
            <v>PLENUM</v>
          </cell>
          <cell r="G20" t="b">
            <v>0</v>
          </cell>
          <cell r="H20" t="str">
            <v>EPr</v>
          </cell>
          <cell r="I20" t="str">
            <v>cDXGF</v>
          </cell>
          <cell r="J20">
            <v>0</v>
          </cell>
          <cell r="K20">
            <v>0</v>
          </cell>
        </row>
        <row r="21">
          <cell r="D21" t="str">
            <v>EPr"EL3 WSW Perim Plnm (G.WSW7)"</v>
          </cell>
          <cell r="E21" t="str">
            <v>"EL3 WSW Perim Plnm (G.WSW7)"</v>
          </cell>
          <cell r="F21" t="str">
            <v>PLENUM</v>
          </cell>
          <cell r="G21" t="b">
            <v>0</v>
          </cell>
          <cell r="H21" t="str">
            <v>EPr</v>
          </cell>
          <cell r="I21" t="str">
            <v>cDXGF</v>
          </cell>
          <cell r="J21">
            <v>0</v>
          </cell>
          <cell r="K21">
            <v>0</v>
          </cell>
        </row>
        <row r="22">
          <cell r="D22" t="str">
            <v>EPr"EL3 North Perim Plnm (G.N8)"</v>
          </cell>
          <cell r="E22" t="str">
            <v>"EL3 North Perim Plnm (G.N8)"</v>
          </cell>
          <cell r="F22" t="str">
            <v>PLENUM</v>
          </cell>
          <cell r="G22" t="b">
            <v>0</v>
          </cell>
          <cell r="H22" t="str">
            <v>EPr</v>
          </cell>
          <cell r="I22" t="str">
            <v>cDXGF</v>
          </cell>
          <cell r="J22">
            <v>0</v>
          </cell>
          <cell r="K22">
            <v>0</v>
          </cell>
        </row>
        <row r="23">
          <cell r="D23" t="str">
            <v>EPr"EL4 WNW Perim Spc (G.WNW1)"</v>
          </cell>
          <cell r="E23" t="str">
            <v>"EL4 WNW Perim Spc (G.WNW1)"</v>
          </cell>
          <cell r="F23" t="str">
            <v>CONDITIONED</v>
          </cell>
          <cell r="G23" t="b">
            <v>0</v>
          </cell>
          <cell r="H23" t="str">
            <v>EPr</v>
          </cell>
          <cell r="I23" t="str">
            <v>cDXGF</v>
          </cell>
          <cell r="J23">
            <v>3753.95</v>
          </cell>
          <cell r="K23">
            <v>1</v>
          </cell>
          <cell r="L23" t="str">
            <v>Cafeteria</v>
          </cell>
          <cell r="V23">
            <v>1</v>
          </cell>
        </row>
        <row r="24">
          <cell r="D24" t="str">
            <v>EPr"EL4 East Perim Spc (G.E2)"</v>
          </cell>
          <cell r="E24" t="str">
            <v>"EL4 East Perim Spc (G.E2)"</v>
          </cell>
          <cell r="F24" t="str">
            <v>CONDITIONED</v>
          </cell>
          <cell r="G24" t="b">
            <v>0</v>
          </cell>
          <cell r="H24" t="str">
            <v>EPr</v>
          </cell>
          <cell r="I24" t="str">
            <v>cDXGF</v>
          </cell>
          <cell r="J24">
            <v>3746.92</v>
          </cell>
          <cell r="K24">
            <v>1</v>
          </cell>
          <cell r="L24" t="str">
            <v>Gymnasium</v>
          </cell>
          <cell r="V24">
            <v>1</v>
          </cell>
        </row>
        <row r="25">
          <cell r="D25" t="str">
            <v>EPr"EL4 South Perim Spc (G.S3)"</v>
          </cell>
          <cell r="E25" t="str">
            <v>"EL4 South Perim Spc (G.S3)"</v>
          </cell>
          <cell r="F25" t="str">
            <v>CONDITIONED</v>
          </cell>
          <cell r="G25" t="b">
            <v>0</v>
          </cell>
          <cell r="H25" t="str">
            <v>EPr</v>
          </cell>
          <cell r="I25" t="str">
            <v>cDXGF</v>
          </cell>
          <cell r="J25">
            <v>1750.58</v>
          </cell>
          <cell r="K25">
            <v>1</v>
          </cell>
          <cell r="L25" t="str">
            <v>Kitchen</v>
          </cell>
          <cell r="V25">
            <v>1</v>
          </cell>
        </row>
        <row r="26">
          <cell r="D26" t="str">
            <v>Htl"EL1 West Perim Spc (G.W1)"</v>
          </cell>
          <cell r="E26" t="str">
            <v>"EL1 West Perim Spc (G.W1)"</v>
          </cell>
          <cell r="F26" t="str">
            <v>CONDITIONED</v>
          </cell>
          <cell r="G26" t="b">
            <v>0</v>
          </cell>
          <cell r="H26" t="str">
            <v>Htl</v>
          </cell>
          <cell r="I26" t="str">
            <v>cDXGF</v>
          </cell>
          <cell r="J26">
            <v>4109.9399999999996</v>
          </cell>
          <cell r="K26">
            <v>1</v>
          </cell>
          <cell r="L26" t="str">
            <v>Laundry</v>
          </cell>
          <cell r="V26">
            <v>1</v>
          </cell>
        </row>
        <row r="27">
          <cell r="D27" t="str">
            <v>Htl"EL1 West Perim Spc (G.W2)"</v>
          </cell>
          <cell r="E27" t="str">
            <v>"EL1 West Perim Spc (G.W2)"</v>
          </cell>
          <cell r="F27" t="str">
            <v>CONDITIONED</v>
          </cell>
          <cell r="G27" t="b">
            <v>0</v>
          </cell>
          <cell r="H27" t="str">
            <v>Htl</v>
          </cell>
          <cell r="I27" t="str">
            <v>cDXGF</v>
          </cell>
          <cell r="J27">
            <v>8220.42</v>
          </cell>
          <cell r="K27">
            <v>1</v>
          </cell>
          <cell r="L27" t="str">
            <v>HotelLobby</v>
          </cell>
          <cell r="V27">
            <v>1</v>
          </cell>
        </row>
        <row r="28">
          <cell r="D28" t="str">
            <v>Htl"EL1 East Perim Spc (G.E3)"</v>
          </cell>
          <cell r="E28" t="str">
            <v>"EL1 East Perim Spc (G.E3)"</v>
          </cell>
          <cell r="F28" t="str">
            <v>CONDITIONED</v>
          </cell>
          <cell r="G28" t="b">
            <v>0</v>
          </cell>
          <cell r="H28" t="str">
            <v>Htl</v>
          </cell>
          <cell r="I28" t="str">
            <v>cDXGF</v>
          </cell>
          <cell r="J28">
            <v>4109.9399999999996</v>
          </cell>
          <cell r="K28">
            <v>1</v>
          </cell>
          <cell r="L28" t="str">
            <v>OfficeGeneral</v>
          </cell>
          <cell r="V28">
            <v>1</v>
          </cell>
        </row>
        <row r="29">
          <cell r="D29" t="str">
            <v>Htl"EL1 Plnm (G.4)"</v>
          </cell>
          <cell r="E29" t="str">
            <v>"EL1 Plnm (G.4)"</v>
          </cell>
          <cell r="F29" t="str">
            <v>PLENUM</v>
          </cell>
          <cell r="G29" t="b">
            <v>0</v>
          </cell>
          <cell r="H29" t="str">
            <v>Htl</v>
          </cell>
          <cell r="I29" t="str">
            <v>cDXGF</v>
          </cell>
          <cell r="J29">
            <v>0</v>
          </cell>
          <cell r="K29">
            <v>0</v>
          </cell>
        </row>
        <row r="30">
          <cell r="D30" t="str">
            <v>Htl"EL2 South Perim Spc (G.S1)"</v>
          </cell>
          <cell r="E30" t="str">
            <v>"EL2 South Perim Spc (G.S1)"</v>
          </cell>
          <cell r="F30" t="str">
            <v>CONDITIONED</v>
          </cell>
          <cell r="G30" t="b">
            <v>0</v>
          </cell>
          <cell r="H30" t="str">
            <v>Htl</v>
          </cell>
          <cell r="I30" t="str">
            <v>cDXGF</v>
          </cell>
          <cell r="J30">
            <v>373.47800000000001</v>
          </cell>
          <cell r="K30">
            <v>1</v>
          </cell>
          <cell r="L30" t="str">
            <v>Kitchen</v>
          </cell>
          <cell r="V30">
            <v>1</v>
          </cell>
        </row>
        <row r="31">
          <cell r="D31" t="str">
            <v>Htl"EL2 North Perim Spc (G.N2)"</v>
          </cell>
          <cell r="E31" t="str">
            <v>"EL2 North Perim Spc (G.N2)"</v>
          </cell>
          <cell r="F31" t="str">
            <v>CONDITIONED</v>
          </cell>
          <cell r="G31" t="b">
            <v>0</v>
          </cell>
          <cell r="H31" t="str">
            <v>Htl</v>
          </cell>
          <cell r="I31" t="str">
            <v>cDXGF</v>
          </cell>
          <cell r="J31">
            <v>625.226</v>
          </cell>
          <cell r="K31">
            <v>1</v>
          </cell>
          <cell r="L31" t="str">
            <v>BarCasino</v>
          </cell>
          <cell r="V31">
            <v>1</v>
          </cell>
        </row>
        <row r="32">
          <cell r="D32" t="str">
            <v>Htl"EL2 West Perim Spc (G.W3)"</v>
          </cell>
          <cell r="E32" t="str">
            <v>"EL2 West Perim Spc (G.W3)"</v>
          </cell>
          <cell r="F32" t="str">
            <v>CONDITIONED</v>
          </cell>
          <cell r="G32" t="b">
            <v>0</v>
          </cell>
          <cell r="H32" t="str">
            <v>Htl</v>
          </cell>
          <cell r="I32" t="str">
            <v>cDXGF</v>
          </cell>
          <cell r="J32">
            <v>399.89600000000002</v>
          </cell>
          <cell r="K32">
            <v>1</v>
          </cell>
          <cell r="L32" t="str">
            <v>Dining</v>
          </cell>
          <cell r="V32">
            <v>1</v>
          </cell>
        </row>
        <row r="33">
          <cell r="D33" t="str">
            <v>Htl"EL2 South Perim Plnm (G.S4)"</v>
          </cell>
          <cell r="E33" t="str">
            <v>"EL2 South Perim Plnm (G.S4)"</v>
          </cell>
          <cell r="F33" t="str">
            <v>PLENUM</v>
          </cell>
          <cell r="G33" t="b">
            <v>0</v>
          </cell>
          <cell r="H33" t="str">
            <v>Htl</v>
          </cell>
          <cell r="I33" t="str">
            <v>cDXGF</v>
          </cell>
          <cell r="J33">
            <v>0</v>
          </cell>
          <cell r="K33">
            <v>0</v>
          </cell>
        </row>
        <row r="34">
          <cell r="D34" t="str">
            <v>Htl"EL2 North Perim Plnm (G.N5)"</v>
          </cell>
          <cell r="E34" t="str">
            <v>"EL2 North Perim Plnm (G.N5)"</v>
          </cell>
          <cell r="F34" t="str">
            <v>PLENUM</v>
          </cell>
          <cell r="G34" t="b">
            <v>0</v>
          </cell>
          <cell r="H34" t="str">
            <v>Htl</v>
          </cell>
          <cell r="I34" t="str">
            <v>cDXGF</v>
          </cell>
          <cell r="J34">
            <v>0</v>
          </cell>
          <cell r="K34">
            <v>0</v>
          </cell>
        </row>
        <row r="35">
          <cell r="D35" t="str">
            <v>Htl"EL2 West Perim Plnm (G.W6)"</v>
          </cell>
          <cell r="E35" t="str">
            <v>"EL2 West Perim Plnm (G.W6)"</v>
          </cell>
          <cell r="F35" t="str">
            <v>PLENUM</v>
          </cell>
          <cell r="G35" t="b">
            <v>0</v>
          </cell>
          <cell r="H35" t="str">
            <v>Htl</v>
          </cell>
          <cell r="I35" t="str">
            <v>cDXGF</v>
          </cell>
          <cell r="J35">
            <v>0</v>
          </cell>
          <cell r="K35">
            <v>0</v>
          </cell>
        </row>
        <row r="36">
          <cell r="D36" t="str">
            <v>Htl"EL3 North Perim Spc (G.N1)"</v>
          </cell>
          <cell r="E36" t="str">
            <v>"EL3 North Perim Spc (G.N1)"</v>
          </cell>
          <cell r="F36" t="str">
            <v>CONDITIONED</v>
          </cell>
          <cell r="G36" t="b">
            <v>0</v>
          </cell>
          <cell r="H36" t="str">
            <v>Htl</v>
          </cell>
          <cell r="I36" t="str">
            <v>cDXGF</v>
          </cell>
          <cell r="J36">
            <v>373.47800000000001</v>
          </cell>
          <cell r="K36">
            <v>1</v>
          </cell>
          <cell r="L36" t="str">
            <v>Kitchen</v>
          </cell>
          <cell r="V36">
            <v>1</v>
          </cell>
        </row>
        <row r="37">
          <cell r="D37" t="str">
            <v>Htl"EL3 South Perim Spc (G.S2)"</v>
          </cell>
          <cell r="E37" t="str">
            <v>"EL3 South Perim Spc (G.S2)"</v>
          </cell>
          <cell r="F37" t="str">
            <v>CONDITIONED</v>
          </cell>
          <cell r="G37" t="b">
            <v>0</v>
          </cell>
          <cell r="H37" t="str">
            <v>Htl</v>
          </cell>
          <cell r="I37" t="str">
            <v>cDXGF</v>
          </cell>
          <cell r="J37">
            <v>625.226</v>
          </cell>
          <cell r="K37">
            <v>1</v>
          </cell>
          <cell r="L37" t="str">
            <v>BarCasino</v>
          </cell>
          <cell r="V37">
            <v>1</v>
          </cell>
        </row>
        <row r="38">
          <cell r="D38" t="str">
            <v>Htl"EL3 West Perim Spc (G.W3)"</v>
          </cell>
          <cell r="E38" t="str">
            <v>"EL3 West Perim Spc (G.W3)"</v>
          </cell>
          <cell r="F38" t="str">
            <v>CONDITIONED</v>
          </cell>
          <cell r="G38" t="b">
            <v>0</v>
          </cell>
          <cell r="H38" t="str">
            <v>Htl</v>
          </cell>
          <cell r="I38" t="str">
            <v>cDXGF</v>
          </cell>
          <cell r="J38">
            <v>399.89600000000002</v>
          </cell>
          <cell r="K38">
            <v>1</v>
          </cell>
          <cell r="L38" t="str">
            <v>Dining</v>
          </cell>
          <cell r="V38">
            <v>1</v>
          </cell>
        </row>
        <row r="39">
          <cell r="D39" t="str">
            <v>Htl"EL3 North Perim Plnm (G.N4)"</v>
          </cell>
          <cell r="E39" t="str">
            <v>"EL3 North Perim Plnm (G.N4)"</v>
          </cell>
          <cell r="F39" t="str">
            <v>PLENUM</v>
          </cell>
          <cell r="G39" t="b">
            <v>0</v>
          </cell>
          <cell r="H39" t="str">
            <v>Htl</v>
          </cell>
          <cell r="I39" t="str">
            <v>cDXGF</v>
          </cell>
          <cell r="J39">
            <v>0</v>
          </cell>
          <cell r="K39">
            <v>0</v>
          </cell>
        </row>
        <row r="40">
          <cell r="D40" t="str">
            <v>Htl"EL3 South Perim Plnm (G.S5)"</v>
          </cell>
          <cell r="E40" t="str">
            <v>"EL3 South Perim Plnm (G.S5)"</v>
          </cell>
          <cell r="F40" t="str">
            <v>PLENUM</v>
          </cell>
          <cell r="G40" t="b">
            <v>0</v>
          </cell>
          <cell r="H40" t="str">
            <v>Htl</v>
          </cell>
          <cell r="I40" t="str">
            <v>cDXGF</v>
          </cell>
          <cell r="J40">
            <v>0</v>
          </cell>
          <cell r="K40">
            <v>0</v>
          </cell>
        </row>
        <row r="41">
          <cell r="D41" t="str">
            <v>Htl"EL3 West Perim Plnm (G.W6)"</v>
          </cell>
          <cell r="E41" t="str">
            <v>"EL3 West Perim Plnm (G.W6)"</v>
          </cell>
          <cell r="F41" t="str">
            <v>PLENUM</v>
          </cell>
          <cell r="G41" t="b">
            <v>0</v>
          </cell>
          <cell r="H41" t="str">
            <v>Htl</v>
          </cell>
          <cell r="I41" t="str">
            <v>cDXGF</v>
          </cell>
          <cell r="J41">
            <v>0</v>
          </cell>
          <cell r="K41">
            <v>0</v>
          </cell>
        </row>
        <row r="42">
          <cell r="D42" t="str">
            <v>Htl"EL4 North Perim Spc (G.N1)"</v>
          </cell>
          <cell r="E42" t="str">
            <v>"EL4 North Perim Spc (G.N1)"</v>
          </cell>
          <cell r="F42" t="str">
            <v>CONDITIONED</v>
          </cell>
          <cell r="G42" t="b">
            <v>1</v>
          </cell>
          <cell r="H42" t="str">
            <v>Htl</v>
          </cell>
          <cell r="I42" t="str">
            <v>cDXGF</v>
          </cell>
          <cell r="J42">
            <v>5475.59</v>
          </cell>
          <cell r="K42">
            <v>1</v>
          </cell>
          <cell r="L42" t="str">
            <v>GuestRmOcc</v>
          </cell>
          <cell r="V42">
            <v>1</v>
          </cell>
        </row>
        <row r="43">
          <cell r="D43" t="str">
            <v>Htl"EL4 SSW Perim Spc (G.SSW2)"</v>
          </cell>
          <cell r="E43" t="str">
            <v>"EL4 SSW Perim Spc (G.SSW2)"</v>
          </cell>
          <cell r="F43" t="str">
            <v>CONDITIONED</v>
          </cell>
          <cell r="G43" t="b">
            <v>1</v>
          </cell>
          <cell r="H43" t="str">
            <v>Htl</v>
          </cell>
          <cell r="I43" t="str">
            <v>cDXGF</v>
          </cell>
          <cell r="J43">
            <v>1825.12</v>
          </cell>
          <cell r="K43">
            <v>1</v>
          </cell>
          <cell r="L43" t="str">
            <v>GuestRmUnOcc</v>
          </cell>
          <cell r="V43">
            <v>1</v>
          </cell>
        </row>
        <row r="44">
          <cell r="D44" t="str">
            <v>Htl"EL4 NNE Perim Spc (G.NNE3)"</v>
          </cell>
          <cell r="E44" t="str">
            <v>"EL4 NNE Perim Spc (G.NNE3)"</v>
          </cell>
          <cell r="F44" t="str">
            <v>CONDITIONED</v>
          </cell>
          <cell r="G44" t="b">
            <v>1</v>
          </cell>
          <cell r="H44" t="str">
            <v>Htl</v>
          </cell>
          <cell r="I44" t="str">
            <v>cDXGF</v>
          </cell>
          <cell r="J44">
            <v>1825.12</v>
          </cell>
          <cell r="K44">
            <v>1</v>
          </cell>
          <cell r="L44" t="str">
            <v>GuestRmUnOcc</v>
          </cell>
          <cell r="V44">
            <v>1</v>
          </cell>
        </row>
        <row r="45">
          <cell r="D45" t="str">
            <v>Htl"EL4 South Perim Spc (G.S4)"</v>
          </cell>
          <cell r="E45" t="str">
            <v>"EL4 South Perim Spc (G.S4)"</v>
          </cell>
          <cell r="F45" t="str">
            <v>CONDITIONED</v>
          </cell>
          <cell r="G45" t="b">
            <v>1</v>
          </cell>
          <cell r="H45" t="str">
            <v>Htl</v>
          </cell>
          <cell r="I45" t="str">
            <v>cDXGF</v>
          </cell>
          <cell r="J45">
            <v>5475.59</v>
          </cell>
          <cell r="K45">
            <v>1</v>
          </cell>
          <cell r="L45" t="str">
            <v>GuestRmOcc</v>
          </cell>
          <cell r="V45">
            <v>1</v>
          </cell>
        </row>
        <row r="46">
          <cell r="D46" t="str">
            <v>Htl"EL4 Core Spc (G.C5)"</v>
          </cell>
          <cell r="E46" t="str">
            <v>"EL4 Core Spc (G.C5)"</v>
          </cell>
          <cell r="F46" t="str">
            <v>CONDITIONED</v>
          </cell>
          <cell r="G46" t="b">
            <v>0</v>
          </cell>
          <cell r="H46" t="str">
            <v>Htl</v>
          </cell>
          <cell r="I46" t="str">
            <v>cDXGF</v>
          </cell>
          <cell r="J46">
            <v>1838.88</v>
          </cell>
          <cell r="K46">
            <v>1</v>
          </cell>
          <cell r="L46" t="str">
            <v>GuestRmCorrid</v>
          </cell>
          <cell r="V46">
            <v>1</v>
          </cell>
        </row>
        <row r="47">
          <cell r="D47" t="str">
            <v>Htl"EL4 North Perim Plnm (G.N6)"</v>
          </cell>
          <cell r="E47" t="str">
            <v>"EL4 North Perim Plnm (G.N6)"</v>
          </cell>
          <cell r="F47" t="str">
            <v>PLENUM</v>
          </cell>
          <cell r="G47" t="b">
            <v>0</v>
          </cell>
          <cell r="H47" t="str">
            <v>Htl</v>
          </cell>
          <cell r="I47" t="str">
            <v>cDXGF</v>
          </cell>
          <cell r="J47">
            <v>0</v>
          </cell>
          <cell r="K47">
            <v>0</v>
          </cell>
        </row>
        <row r="48">
          <cell r="D48" t="str">
            <v>Htl"EL4 SSW Perim Plnm (G.SSW7)"</v>
          </cell>
          <cell r="E48" t="str">
            <v>"EL4 SSW Perim Plnm (G.SSW7)"</v>
          </cell>
          <cell r="F48" t="str">
            <v>PLENUM</v>
          </cell>
          <cell r="G48" t="b">
            <v>0</v>
          </cell>
          <cell r="H48" t="str">
            <v>Htl</v>
          </cell>
          <cell r="I48" t="str">
            <v>cDXGF</v>
          </cell>
          <cell r="J48">
            <v>0</v>
          </cell>
          <cell r="K48">
            <v>0</v>
          </cell>
        </row>
        <row r="49">
          <cell r="D49" t="str">
            <v>Htl"EL4 NNE Perim Plnm (G.NNE8)"</v>
          </cell>
          <cell r="E49" t="str">
            <v>"EL4 NNE Perim Plnm (G.NNE8)"</v>
          </cell>
          <cell r="F49" t="str">
            <v>PLENUM</v>
          </cell>
          <cell r="G49" t="b">
            <v>0</v>
          </cell>
          <cell r="H49" t="str">
            <v>Htl</v>
          </cell>
          <cell r="I49" t="str">
            <v>cDXGF</v>
          </cell>
          <cell r="J49">
            <v>0</v>
          </cell>
          <cell r="K49">
            <v>0</v>
          </cell>
        </row>
        <row r="50">
          <cell r="D50" t="str">
            <v>Htl"EL4 South Perim Plnm (G.S9)"</v>
          </cell>
          <cell r="E50" t="str">
            <v>"EL4 South Perim Plnm (G.S9)"</v>
          </cell>
          <cell r="F50" t="str">
            <v>PLENUM</v>
          </cell>
          <cell r="G50" t="b">
            <v>0</v>
          </cell>
          <cell r="H50" t="str">
            <v>Htl</v>
          </cell>
          <cell r="I50" t="str">
            <v>cDXGF</v>
          </cell>
          <cell r="J50">
            <v>0</v>
          </cell>
          <cell r="K50">
            <v>0</v>
          </cell>
        </row>
        <row r="51">
          <cell r="D51" t="str">
            <v>Htl"EL4 Core Plnm (G.C10)"</v>
          </cell>
          <cell r="E51" t="str">
            <v>"EL4 Core Plnm (G.C10)"</v>
          </cell>
          <cell r="F51" t="str">
            <v>PLENUM</v>
          </cell>
          <cell r="G51" t="b">
            <v>0</v>
          </cell>
          <cell r="H51" t="str">
            <v>Htl</v>
          </cell>
          <cell r="I51" t="str">
            <v>cDXGF</v>
          </cell>
          <cell r="J51">
            <v>0</v>
          </cell>
          <cell r="K51">
            <v>0</v>
          </cell>
        </row>
        <row r="52">
          <cell r="D52" t="str">
            <v>Htl"EL4 North Perim Spc (M.N11)"</v>
          </cell>
          <cell r="E52" t="str">
            <v>"EL4 North Perim Spc (M.N11)"</v>
          </cell>
          <cell r="F52" t="str">
            <v>CONDITIONED</v>
          </cell>
          <cell r="G52" t="b">
            <v>1</v>
          </cell>
          <cell r="H52" t="str">
            <v>Htl</v>
          </cell>
          <cell r="I52" t="str">
            <v>cDXGF</v>
          </cell>
          <cell r="J52">
            <v>5475.59</v>
          </cell>
          <cell r="K52">
            <v>9</v>
          </cell>
          <cell r="L52" t="str">
            <v>GuestRmOcc</v>
          </cell>
          <cell r="V52">
            <v>1</v>
          </cell>
        </row>
        <row r="53">
          <cell r="D53" t="str">
            <v>Htl"EL4 SSW Perim Spc (M.SSW12)"</v>
          </cell>
          <cell r="E53" t="str">
            <v>"EL4 SSW Perim Spc (M.SSW12)"</v>
          </cell>
          <cell r="F53" t="str">
            <v>CONDITIONED</v>
          </cell>
          <cell r="G53" t="b">
            <v>1</v>
          </cell>
          <cell r="H53" t="str">
            <v>Htl</v>
          </cell>
          <cell r="I53" t="str">
            <v>cDXGF</v>
          </cell>
          <cell r="J53">
            <v>1825.12</v>
          </cell>
          <cell r="K53">
            <v>9</v>
          </cell>
          <cell r="L53" t="str">
            <v>GuestRmUnOcc</v>
          </cell>
          <cell r="V53">
            <v>1</v>
          </cell>
        </row>
        <row r="54">
          <cell r="D54" t="str">
            <v>Htl"EL4 NNE Perim Spc (M.NNE13)"</v>
          </cell>
          <cell r="E54" t="str">
            <v>"EL4 NNE Perim Spc (M.NNE13)"</v>
          </cell>
          <cell r="F54" t="str">
            <v>CONDITIONED</v>
          </cell>
          <cell r="G54" t="b">
            <v>1</v>
          </cell>
          <cell r="H54" t="str">
            <v>Htl</v>
          </cell>
          <cell r="I54" t="str">
            <v>cDXGF</v>
          </cell>
          <cell r="J54">
            <v>1825.12</v>
          </cell>
          <cell r="K54">
            <v>9</v>
          </cell>
          <cell r="L54" t="str">
            <v>GuestRmUnOcc</v>
          </cell>
          <cell r="V54">
            <v>1</v>
          </cell>
        </row>
        <row r="55">
          <cell r="D55" t="str">
            <v>Htl"EL4 South Perim Spc (M.S14)"</v>
          </cell>
          <cell r="E55" t="str">
            <v>"EL4 South Perim Spc (M.S14)"</v>
          </cell>
          <cell r="F55" t="str">
            <v>CONDITIONED</v>
          </cell>
          <cell r="G55" t="b">
            <v>1</v>
          </cell>
          <cell r="H55" t="str">
            <v>Htl</v>
          </cell>
          <cell r="I55" t="str">
            <v>cDXGF</v>
          </cell>
          <cell r="J55">
            <v>5475.59</v>
          </cell>
          <cell r="K55">
            <v>9</v>
          </cell>
          <cell r="L55" t="str">
            <v>GuestRmOcc</v>
          </cell>
          <cell r="V55">
            <v>1</v>
          </cell>
        </row>
        <row r="56">
          <cell r="D56" t="str">
            <v>Htl"EL4 Core Spc (M.C15)"</v>
          </cell>
          <cell r="E56" t="str">
            <v>"EL4 Core Spc (M.C15)"</v>
          </cell>
          <cell r="F56" t="str">
            <v>CONDITIONED</v>
          </cell>
          <cell r="G56" t="b">
            <v>0</v>
          </cell>
          <cell r="H56" t="str">
            <v>Htl</v>
          </cell>
          <cell r="I56" t="str">
            <v>cDXGF</v>
          </cell>
          <cell r="J56">
            <v>1838.88</v>
          </cell>
          <cell r="K56">
            <v>9</v>
          </cell>
          <cell r="L56" t="str">
            <v>GuestRmCorrid</v>
          </cell>
          <cell r="V56">
            <v>1</v>
          </cell>
        </row>
        <row r="57">
          <cell r="D57" t="str">
            <v>Htl"EL4 North Perim Plnm (M.N16)"</v>
          </cell>
          <cell r="E57" t="str">
            <v>"EL4 North Perim Plnm (M.N16)"</v>
          </cell>
          <cell r="F57" t="str">
            <v>PLENUM</v>
          </cell>
          <cell r="G57" t="b">
            <v>0</v>
          </cell>
          <cell r="H57" t="str">
            <v>Htl</v>
          </cell>
          <cell r="I57" t="str">
            <v>cDXGF</v>
          </cell>
          <cell r="J57">
            <v>0</v>
          </cell>
          <cell r="K57">
            <v>0</v>
          </cell>
        </row>
        <row r="58">
          <cell r="D58" t="str">
            <v>Htl"EL4 SSW Perim Plnm (M.SSW17)"</v>
          </cell>
          <cell r="E58" t="str">
            <v>"EL4 SSW Perim Plnm (M.SSW17)"</v>
          </cell>
          <cell r="F58" t="str">
            <v>PLENUM</v>
          </cell>
          <cell r="G58" t="b">
            <v>0</v>
          </cell>
          <cell r="H58" t="str">
            <v>Htl</v>
          </cell>
          <cell r="I58" t="str">
            <v>cDXGF</v>
          </cell>
          <cell r="J58">
            <v>0</v>
          </cell>
          <cell r="K58">
            <v>0</v>
          </cell>
        </row>
        <row r="59">
          <cell r="D59" t="str">
            <v>Htl"EL4 NNE Perim Plnm (M.NNE18)"</v>
          </cell>
          <cell r="E59" t="str">
            <v>"EL4 NNE Perim Plnm (M.NNE18)"</v>
          </cell>
          <cell r="F59" t="str">
            <v>PLENUM</v>
          </cell>
          <cell r="G59" t="b">
            <v>0</v>
          </cell>
          <cell r="H59" t="str">
            <v>Htl</v>
          </cell>
          <cell r="I59" t="str">
            <v>cDXGF</v>
          </cell>
          <cell r="J59">
            <v>0</v>
          </cell>
          <cell r="K59">
            <v>0</v>
          </cell>
        </row>
        <row r="60">
          <cell r="D60" t="str">
            <v>Htl"EL4 South Perim Plnm (M.S19)"</v>
          </cell>
          <cell r="E60" t="str">
            <v>"EL4 South Perim Plnm (M.S19)"</v>
          </cell>
          <cell r="F60" t="str">
            <v>PLENUM</v>
          </cell>
          <cell r="G60" t="b">
            <v>0</v>
          </cell>
          <cell r="H60" t="str">
            <v>Htl</v>
          </cell>
          <cell r="I60" t="str">
            <v>cDXGF</v>
          </cell>
          <cell r="J60">
            <v>0</v>
          </cell>
          <cell r="K60">
            <v>0</v>
          </cell>
        </row>
        <row r="61">
          <cell r="D61" t="str">
            <v>Htl"EL4 Core Plnm (M.C20)"</v>
          </cell>
          <cell r="E61" t="str">
            <v>"EL4 Core Plnm (M.C20)"</v>
          </cell>
          <cell r="F61" t="str">
            <v>PLENUM</v>
          </cell>
          <cell r="G61" t="b">
            <v>0</v>
          </cell>
          <cell r="H61" t="str">
            <v>Htl</v>
          </cell>
          <cell r="I61" t="str">
            <v>cDXGF</v>
          </cell>
          <cell r="J61">
            <v>0</v>
          </cell>
          <cell r="K61">
            <v>0</v>
          </cell>
        </row>
        <row r="62">
          <cell r="D62" t="str">
            <v>Htl"EL4 North Perim Spc (T.N21)"</v>
          </cell>
          <cell r="E62" t="str">
            <v>"EL4 North Perim Spc (T.N21)"</v>
          </cell>
          <cell r="F62" t="str">
            <v>CONDITIONED</v>
          </cell>
          <cell r="G62" t="b">
            <v>1</v>
          </cell>
          <cell r="H62" t="str">
            <v>Htl</v>
          </cell>
          <cell r="I62" t="str">
            <v>cDXGF</v>
          </cell>
          <cell r="J62">
            <v>5475.59</v>
          </cell>
          <cell r="K62">
            <v>1</v>
          </cell>
          <cell r="L62" t="str">
            <v>GuestRmOcc</v>
          </cell>
          <cell r="V62">
            <v>1</v>
          </cell>
        </row>
        <row r="63">
          <cell r="D63" t="str">
            <v>Htl"EL4 SSW Perim Spc (T.SSW22)"</v>
          </cell>
          <cell r="E63" t="str">
            <v>"EL4 SSW Perim Spc (T.SSW22)"</v>
          </cell>
          <cell r="F63" t="str">
            <v>CONDITIONED</v>
          </cell>
          <cell r="G63" t="b">
            <v>1</v>
          </cell>
          <cell r="H63" t="str">
            <v>Htl</v>
          </cell>
          <cell r="I63" t="str">
            <v>cDXGF</v>
          </cell>
          <cell r="J63">
            <v>1825.12</v>
          </cell>
          <cell r="K63">
            <v>1</v>
          </cell>
          <cell r="L63" t="str">
            <v>GuestRmUnOcc</v>
          </cell>
          <cell r="V63">
            <v>1</v>
          </cell>
        </row>
        <row r="64">
          <cell r="D64" t="str">
            <v>Htl"EL4 NNE Perim Spc (T.NNE23)"</v>
          </cell>
          <cell r="E64" t="str">
            <v>"EL4 NNE Perim Spc (T.NNE23)"</v>
          </cell>
          <cell r="F64" t="str">
            <v>CONDITIONED</v>
          </cell>
          <cell r="G64" t="b">
            <v>1</v>
          </cell>
          <cell r="H64" t="str">
            <v>Htl</v>
          </cell>
          <cell r="I64" t="str">
            <v>cDXGF</v>
          </cell>
          <cell r="J64">
            <v>1825.12</v>
          </cell>
          <cell r="K64">
            <v>1</v>
          </cell>
          <cell r="L64" t="str">
            <v>GuestRmUnOcc</v>
          </cell>
          <cell r="V64">
            <v>1</v>
          </cell>
        </row>
        <row r="65">
          <cell r="D65" t="str">
            <v>Htl"EL4 South Perim Spc (T.S24)"</v>
          </cell>
          <cell r="E65" t="str">
            <v>"EL4 South Perim Spc (T.S24)"</v>
          </cell>
          <cell r="F65" t="str">
            <v>CONDITIONED</v>
          </cell>
          <cell r="G65" t="b">
            <v>1</v>
          </cell>
          <cell r="H65" t="str">
            <v>Htl</v>
          </cell>
          <cell r="I65" t="str">
            <v>cDXGF</v>
          </cell>
          <cell r="J65">
            <v>5475.59</v>
          </cell>
          <cell r="K65">
            <v>1</v>
          </cell>
          <cell r="L65" t="str">
            <v>GuestRmOcc</v>
          </cell>
          <cell r="V65">
            <v>1</v>
          </cell>
        </row>
        <row r="66">
          <cell r="D66" t="str">
            <v>Htl"EL4 Core Spc (T.C25)"</v>
          </cell>
          <cell r="E66" t="str">
            <v>"EL4 Core Spc (T.C25)"</v>
          </cell>
          <cell r="F66" t="str">
            <v>CONDITIONED</v>
          </cell>
          <cell r="G66" t="b">
            <v>0</v>
          </cell>
          <cell r="H66" t="str">
            <v>Htl</v>
          </cell>
          <cell r="I66" t="str">
            <v>cDXGF</v>
          </cell>
          <cell r="J66">
            <v>1838.88</v>
          </cell>
          <cell r="K66">
            <v>1</v>
          </cell>
          <cell r="L66" t="str">
            <v>GuestRmCorrid</v>
          </cell>
          <cell r="V66">
            <v>1</v>
          </cell>
        </row>
        <row r="67">
          <cell r="D67" t="str">
            <v>Htl"EL4 North Perim Plnm (T.N26)"</v>
          </cell>
          <cell r="E67" t="str">
            <v>"EL4 North Perim Plnm (T.N26)"</v>
          </cell>
          <cell r="F67" t="str">
            <v>PLENUM</v>
          </cell>
          <cell r="G67" t="b">
            <v>0</v>
          </cell>
          <cell r="H67" t="str">
            <v>Htl</v>
          </cell>
          <cell r="I67" t="str">
            <v>cDXGF</v>
          </cell>
          <cell r="J67">
            <v>0</v>
          </cell>
          <cell r="K67">
            <v>0</v>
          </cell>
        </row>
        <row r="68">
          <cell r="D68" t="str">
            <v>Htl"EL4 SSW Perim Plnm (T.SSW27)"</v>
          </cell>
          <cell r="E68" t="str">
            <v>"EL4 SSW Perim Plnm (T.SSW27)"</v>
          </cell>
          <cell r="F68" t="str">
            <v>PLENUM</v>
          </cell>
          <cell r="G68" t="b">
            <v>0</v>
          </cell>
          <cell r="H68" t="str">
            <v>Htl</v>
          </cell>
          <cell r="I68" t="str">
            <v>cDXGF</v>
          </cell>
          <cell r="J68">
            <v>0</v>
          </cell>
          <cell r="K68">
            <v>0</v>
          </cell>
        </row>
        <row r="69">
          <cell r="D69" t="str">
            <v>Htl"EL4 NNE Perim Plnm (T.NNE28)"</v>
          </cell>
          <cell r="E69" t="str">
            <v>"EL4 NNE Perim Plnm (T.NNE28)"</v>
          </cell>
          <cell r="F69" t="str">
            <v>PLENUM</v>
          </cell>
          <cell r="G69" t="b">
            <v>0</v>
          </cell>
          <cell r="H69" t="str">
            <v>Htl</v>
          </cell>
          <cell r="I69" t="str">
            <v>cDXGF</v>
          </cell>
          <cell r="J69">
            <v>0</v>
          </cell>
          <cell r="K69">
            <v>0</v>
          </cell>
        </row>
        <row r="70">
          <cell r="D70" t="str">
            <v>Htl"EL4 South Perim Plnm (T.S29)"</v>
          </cell>
          <cell r="E70" t="str">
            <v>"EL4 South Perim Plnm (T.S29)"</v>
          </cell>
          <cell r="F70" t="str">
            <v>PLENUM</v>
          </cell>
          <cell r="G70" t="b">
            <v>0</v>
          </cell>
          <cell r="H70" t="str">
            <v>Htl</v>
          </cell>
          <cell r="I70" t="str">
            <v>cDXGF</v>
          </cell>
          <cell r="J70">
            <v>0</v>
          </cell>
          <cell r="K70">
            <v>0</v>
          </cell>
        </row>
        <row r="71">
          <cell r="D71" t="str">
            <v>Htl"EL4 Core Plnm (T.C30)"</v>
          </cell>
          <cell r="E71" t="str">
            <v>"EL4 Core Plnm (T.C30)"</v>
          </cell>
          <cell r="F71" t="str">
            <v>PLENUM</v>
          </cell>
          <cell r="G71" t="b">
            <v>0</v>
          </cell>
          <cell r="H71" t="str">
            <v>Htl</v>
          </cell>
          <cell r="I71" t="str">
            <v>cDXGF</v>
          </cell>
          <cell r="J71">
            <v>0</v>
          </cell>
          <cell r="K71">
            <v>0</v>
          </cell>
        </row>
        <row r="72">
          <cell r="D72" t="str">
            <v>Htl"EL5 North Perim Spc (G.N1)"</v>
          </cell>
          <cell r="E72" t="str">
            <v>"EL5 North Perim Spc (G.N1)"</v>
          </cell>
          <cell r="F72" t="str">
            <v>CONDITIONED</v>
          </cell>
          <cell r="G72" t="b">
            <v>0</v>
          </cell>
          <cell r="H72" t="str">
            <v>Htl</v>
          </cell>
          <cell r="I72" t="str">
            <v>cDXGF</v>
          </cell>
          <cell r="J72">
            <v>4109.9399999999996</v>
          </cell>
          <cell r="K72">
            <v>1</v>
          </cell>
          <cell r="L72" t="str">
            <v>Laundry</v>
          </cell>
          <cell r="V72">
            <v>1</v>
          </cell>
        </row>
        <row r="73">
          <cell r="D73" t="str">
            <v>Htl"EL5 North Perim Spc (G.N2)"</v>
          </cell>
          <cell r="E73" t="str">
            <v>"EL5 North Perim Spc (G.N2)"</v>
          </cell>
          <cell r="F73" t="str">
            <v>CONDITIONED</v>
          </cell>
          <cell r="G73" t="b">
            <v>0</v>
          </cell>
          <cell r="H73" t="str">
            <v>Htl</v>
          </cell>
          <cell r="I73" t="str">
            <v>cDXGF</v>
          </cell>
          <cell r="J73">
            <v>8220.42</v>
          </cell>
          <cell r="K73">
            <v>1</v>
          </cell>
          <cell r="L73" t="str">
            <v>HotelLobby</v>
          </cell>
          <cell r="V73">
            <v>1</v>
          </cell>
        </row>
        <row r="74">
          <cell r="D74" t="str">
            <v>Htl"EL5 South Perim Spc (G.S3)"</v>
          </cell>
          <cell r="E74" t="str">
            <v>"EL5 South Perim Spc (G.S3)"</v>
          </cell>
          <cell r="F74" t="str">
            <v>CONDITIONED</v>
          </cell>
          <cell r="G74" t="b">
            <v>0</v>
          </cell>
          <cell r="H74" t="str">
            <v>Htl</v>
          </cell>
          <cell r="I74" t="str">
            <v>cDXGF</v>
          </cell>
          <cell r="J74">
            <v>4109.9399999999996</v>
          </cell>
          <cell r="K74">
            <v>1</v>
          </cell>
          <cell r="L74" t="str">
            <v>OfficeGeneral</v>
          </cell>
          <cell r="V74">
            <v>1</v>
          </cell>
        </row>
        <row r="75">
          <cell r="D75" t="str">
            <v>Htl"EL5 Plnm (G.4)"</v>
          </cell>
          <cell r="E75" t="str">
            <v>"EL5 Plnm (G.4)"</v>
          </cell>
          <cell r="F75" t="str">
            <v>PLENUM</v>
          </cell>
          <cell r="G75" t="b">
            <v>0</v>
          </cell>
          <cell r="H75" t="str">
            <v>Htl</v>
          </cell>
          <cell r="I75" t="str">
            <v>cDXGF</v>
          </cell>
          <cell r="J75">
            <v>0</v>
          </cell>
          <cell r="K75">
            <v>0</v>
          </cell>
        </row>
        <row r="76">
          <cell r="D76" t="str">
            <v>Htl"EL1 West Perim Plnm (G.W4)"</v>
          </cell>
          <cell r="E76" t="str">
            <v>"EL1 West Perim Plnm (G.W4)"</v>
          </cell>
          <cell r="F76" t="str">
            <v>PLENUM</v>
          </cell>
          <cell r="G76" t="b">
            <v>0</v>
          </cell>
          <cell r="H76" t="str">
            <v>Htl</v>
          </cell>
          <cell r="I76" t="str">
            <v>cDXGF</v>
          </cell>
          <cell r="J76">
            <v>0</v>
          </cell>
          <cell r="K76">
            <v>0</v>
          </cell>
        </row>
        <row r="77">
          <cell r="D77" t="str">
            <v>Htl"EL1 West Perim Plnm (G.W5)"</v>
          </cell>
          <cell r="E77" t="str">
            <v>"EL1 West Perim Plnm (G.W5)"</v>
          </cell>
          <cell r="F77" t="str">
            <v>PLENUM</v>
          </cell>
          <cell r="G77" t="b">
            <v>0</v>
          </cell>
          <cell r="H77" t="str">
            <v>Htl</v>
          </cell>
          <cell r="I77" t="str">
            <v>cDXGF</v>
          </cell>
          <cell r="J77">
            <v>0</v>
          </cell>
          <cell r="K77">
            <v>0</v>
          </cell>
        </row>
        <row r="78">
          <cell r="D78" t="str">
            <v>Htl"EL1 East Perim Plnm (G.E6)"</v>
          </cell>
          <cell r="E78" t="str">
            <v>"EL1 East Perim Plnm (G.E6)"</v>
          </cell>
          <cell r="F78" t="str">
            <v>PLENUM</v>
          </cell>
          <cell r="G78" t="b">
            <v>0</v>
          </cell>
          <cell r="H78" t="str">
            <v>Htl</v>
          </cell>
          <cell r="I78" t="str">
            <v>cDXGF</v>
          </cell>
          <cell r="J78">
            <v>0</v>
          </cell>
          <cell r="K78">
            <v>0</v>
          </cell>
        </row>
        <row r="79">
          <cell r="D79" t="str">
            <v>Htl"EL5 North Perim Plnm (G.N4)"</v>
          </cell>
          <cell r="E79" t="str">
            <v>"EL5 North Perim Plnm (G.N4)"</v>
          </cell>
          <cell r="F79" t="str">
            <v>PLENUM</v>
          </cell>
          <cell r="G79" t="b">
            <v>0</v>
          </cell>
          <cell r="H79" t="str">
            <v>Htl</v>
          </cell>
          <cell r="I79" t="str">
            <v>cDXGF</v>
          </cell>
          <cell r="J79">
            <v>0</v>
          </cell>
          <cell r="K79">
            <v>0</v>
          </cell>
        </row>
        <row r="80">
          <cell r="D80" t="str">
            <v>Htl"EL5 North Perim Plnm (G.N5)"</v>
          </cell>
          <cell r="E80" t="str">
            <v>"EL5 North Perim Plnm (G.N5)"</v>
          </cell>
          <cell r="F80" t="str">
            <v>PLENUM</v>
          </cell>
          <cell r="G80" t="b">
            <v>0</v>
          </cell>
          <cell r="H80" t="str">
            <v>Htl</v>
          </cell>
          <cell r="I80" t="str">
            <v>cDXGF</v>
          </cell>
          <cell r="J80">
            <v>0</v>
          </cell>
          <cell r="K80">
            <v>0</v>
          </cell>
        </row>
        <row r="81">
          <cell r="D81" t="str">
            <v>Htl"EL5 South Perim Plnm (G.S6)"</v>
          </cell>
          <cell r="E81" t="str">
            <v>"EL5 South Perim Plnm (G.S6)"</v>
          </cell>
          <cell r="F81" t="str">
            <v>PLENUM</v>
          </cell>
          <cell r="G81" t="b">
            <v>0</v>
          </cell>
          <cell r="H81" t="str">
            <v>Htl</v>
          </cell>
          <cell r="I81" t="str">
            <v>cDXGF</v>
          </cell>
          <cell r="J81">
            <v>0</v>
          </cell>
          <cell r="K81">
            <v>0</v>
          </cell>
        </row>
        <row r="82">
          <cell r="D82" t="str">
            <v>Htl"EL6 West Perim Spc (G.W1)"</v>
          </cell>
          <cell r="E82" t="str">
            <v>"EL6 West Perim Spc (G.W1)"</v>
          </cell>
          <cell r="F82" t="str">
            <v>CONDITIONED</v>
          </cell>
          <cell r="G82" t="b">
            <v>0</v>
          </cell>
          <cell r="H82" t="str">
            <v>Htl</v>
          </cell>
          <cell r="I82" t="str">
            <v>cDXGF</v>
          </cell>
          <cell r="J82">
            <v>373.47800000000001</v>
          </cell>
          <cell r="K82">
            <v>1</v>
          </cell>
          <cell r="L82" t="str">
            <v>Kitchen</v>
          </cell>
          <cell r="V82">
            <v>1</v>
          </cell>
        </row>
        <row r="83">
          <cell r="D83" t="str">
            <v>Htl"EL6 East Perim Spc (G.E2)"</v>
          </cell>
          <cell r="E83" t="str">
            <v>"EL6 East Perim Spc (G.E2)"</v>
          </cell>
          <cell r="F83" t="str">
            <v>CONDITIONED</v>
          </cell>
          <cell r="G83" t="b">
            <v>0</v>
          </cell>
          <cell r="H83" t="str">
            <v>Htl</v>
          </cell>
          <cell r="I83" t="str">
            <v>cDXGF</v>
          </cell>
          <cell r="J83">
            <v>625.226</v>
          </cell>
          <cell r="K83">
            <v>1</v>
          </cell>
          <cell r="L83" t="str">
            <v>BarCasino</v>
          </cell>
          <cell r="V83">
            <v>1</v>
          </cell>
        </row>
        <row r="84">
          <cell r="D84" t="str">
            <v>Htl"EL6 North Perim Spc (G.N3)"</v>
          </cell>
          <cell r="E84" t="str">
            <v>"EL6 North Perim Spc (G.N3)"</v>
          </cell>
          <cell r="F84" t="str">
            <v>CONDITIONED</v>
          </cell>
          <cell r="G84" t="b">
            <v>0</v>
          </cell>
          <cell r="H84" t="str">
            <v>Htl</v>
          </cell>
          <cell r="I84" t="str">
            <v>cDXGF</v>
          </cell>
          <cell r="J84">
            <v>399.89600000000002</v>
          </cell>
          <cell r="K84">
            <v>1</v>
          </cell>
          <cell r="L84" t="str">
            <v>Dining</v>
          </cell>
          <cell r="V84">
            <v>1</v>
          </cell>
        </row>
        <row r="85">
          <cell r="D85" t="str">
            <v>Htl"EL6 West Perim Plnm (G.W4)"</v>
          </cell>
          <cell r="E85" t="str">
            <v>"EL6 West Perim Plnm (G.W4)"</v>
          </cell>
          <cell r="F85" t="str">
            <v>PLENUM</v>
          </cell>
          <cell r="G85" t="b">
            <v>0</v>
          </cell>
          <cell r="H85" t="str">
            <v>Htl</v>
          </cell>
          <cell r="I85" t="str">
            <v>cDXGF</v>
          </cell>
          <cell r="J85">
            <v>0</v>
          </cell>
          <cell r="K85">
            <v>0</v>
          </cell>
        </row>
        <row r="86">
          <cell r="D86" t="str">
            <v>Htl"EL6 East Perim Plnm (G.E5)"</v>
          </cell>
          <cell r="E86" t="str">
            <v>"EL6 East Perim Plnm (G.E5)"</v>
          </cell>
          <cell r="F86" t="str">
            <v>PLENUM</v>
          </cell>
          <cell r="G86" t="b">
            <v>0</v>
          </cell>
          <cell r="H86" t="str">
            <v>Htl</v>
          </cell>
          <cell r="I86" t="str">
            <v>cDXGF</v>
          </cell>
          <cell r="J86">
            <v>0</v>
          </cell>
          <cell r="K86">
            <v>0</v>
          </cell>
        </row>
        <row r="87">
          <cell r="D87" t="str">
            <v>Htl"EL6 North Perim Plnm (G.N6)"</v>
          </cell>
          <cell r="E87" t="str">
            <v>"EL6 North Perim Plnm (G.N6)"</v>
          </cell>
          <cell r="F87" t="str">
            <v>PLENUM</v>
          </cell>
          <cell r="G87" t="b">
            <v>0</v>
          </cell>
          <cell r="H87" t="str">
            <v>Htl</v>
          </cell>
          <cell r="I87" t="str">
            <v>cDXGF</v>
          </cell>
          <cell r="J87">
            <v>0</v>
          </cell>
          <cell r="K87">
            <v>0</v>
          </cell>
        </row>
        <row r="88">
          <cell r="D88" t="str">
            <v>Htl"EL7 East Perim Spc (G.E1)"</v>
          </cell>
          <cell r="E88" t="str">
            <v>"EL7 East Perim Spc (G.E1)"</v>
          </cell>
          <cell r="F88" t="str">
            <v>CONDITIONED</v>
          </cell>
          <cell r="G88" t="b">
            <v>0</v>
          </cell>
          <cell r="H88" t="str">
            <v>Htl</v>
          </cell>
          <cell r="I88" t="str">
            <v>cDXGF</v>
          </cell>
          <cell r="J88">
            <v>373.47800000000001</v>
          </cell>
          <cell r="K88">
            <v>1</v>
          </cell>
          <cell r="L88" t="str">
            <v>Kitchen</v>
          </cell>
          <cell r="V88">
            <v>1</v>
          </cell>
        </row>
        <row r="89">
          <cell r="D89" t="str">
            <v>Htl"EL7 West Perim Spc (G.W2)"</v>
          </cell>
          <cell r="E89" t="str">
            <v>"EL7 West Perim Spc (G.W2)"</v>
          </cell>
          <cell r="F89" t="str">
            <v>CONDITIONED</v>
          </cell>
          <cell r="G89" t="b">
            <v>0</v>
          </cell>
          <cell r="H89" t="str">
            <v>Htl</v>
          </cell>
          <cell r="I89" t="str">
            <v>cDXGF</v>
          </cell>
          <cell r="J89">
            <v>625.226</v>
          </cell>
          <cell r="K89">
            <v>1</v>
          </cell>
          <cell r="L89" t="str">
            <v>BarCasino</v>
          </cell>
          <cell r="V89">
            <v>1</v>
          </cell>
        </row>
        <row r="90">
          <cell r="D90" t="str">
            <v>Htl"EL7 North Perim Spc (G.N3)"</v>
          </cell>
          <cell r="E90" t="str">
            <v>"EL7 North Perim Spc (G.N3)"</v>
          </cell>
          <cell r="F90" t="str">
            <v>CONDITIONED</v>
          </cell>
          <cell r="G90" t="b">
            <v>0</v>
          </cell>
          <cell r="H90" t="str">
            <v>Htl</v>
          </cell>
          <cell r="I90" t="str">
            <v>cDXGF</v>
          </cell>
          <cell r="J90">
            <v>399.89600000000002</v>
          </cell>
          <cell r="K90">
            <v>1</v>
          </cell>
          <cell r="L90" t="str">
            <v>Dining</v>
          </cell>
          <cell r="V90">
            <v>1</v>
          </cell>
        </row>
        <row r="91">
          <cell r="D91" t="str">
            <v>Htl"EL7 East Perim Plnm (G.E4)"</v>
          </cell>
          <cell r="E91" t="str">
            <v>"EL7 East Perim Plnm (G.E4)"</v>
          </cell>
          <cell r="F91" t="str">
            <v>PLENUM</v>
          </cell>
          <cell r="G91" t="b">
            <v>0</v>
          </cell>
          <cell r="H91" t="str">
            <v>Htl</v>
          </cell>
          <cell r="I91" t="str">
            <v>cDXGF</v>
          </cell>
          <cell r="J91">
            <v>0</v>
          </cell>
          <cell r="K91">
            <v>0</v>
          </cell>
        </row>
        <row r="92">
          <cell r="D92" t="str">
            <v>Htl"EL7 West Perim Plnm (G.W5)"</v>
          </cell>
          <cell r="E92" t="str">
            <v>"EL7 West Perim Plnm (G.W5)"</v>
          </cell>
          <cell r="F92" t="str">
            <v>PLENUM</v>
          </cell>
          <cell r="G92" t="b">
            <v>0</v>
          </cell>
          <cell r="H92" t="str">
            <v>Htl</v>
          </cell>
          <cell r="I92" t="str">
            <v>cDXGF</v>
          </cell>
          <cell r="J92">
            <v>0</v>
          </cell>
          <cell r="K92">
            <v>0</v>
          </cell>
        </row>
        <row r="93">
          <cell r="D93" t="str">
            <v>Htl"EL7 North Perim Plnm (G.N6)"</v>
          </cell>
          <cell r="E93" t="str">
            <v>"EL7 North Perim Plnm (G.N6)"</v>
          </cell>
          <cell r="F93" t="str">
            <v>PLENUM</v>
          </cell>
          <cell r="G93" t="b">
            <v>0</v>
          </cell>
          <cell r="H93" t="str">
            <v>Htl</v>
          </cell>
          <cell r="I93" t="str">
            <v>cDXGF</v>
          </cell>
          <cell r="J93">
            <v>0</v>
          </cell>
          <cell r="K93">
            <v>0</v>
          </cell>
        </row>
        <row r="94">
          <cell r="D94" t="str">
            <v>Htl"EL8 East Perim Spc (G.E1)"</v>
          </cell>
          <cell r="E94" t="str">
            <v>"EL8 East Perim Spc (G.E1)"</v>
          </cell>
          <cell r="F94" t="str">
            <v>CONDITIONED</v>
          </cell>
          <cell r="G94" t="b">
            <v>1</v>
          </cell>
          <cell r="H94" t="str">
            <v>Htl</v>
          </cell>
          <cell r="I94" t="str">
            <v>cDXGF</v>
          </cell>
          <cell r="J94">
            <v>5475.59</v>
          </cell>
          <cell r="K94">
            <v>1</v>
          </cell>
          <cell r="L94" t="str">
            <v>GuestRmOcc</v>
          </cell>
          <cell r="V94">
            <v>1</v>
          </cell>
        </row>
        <row r="95">
          <cell r="D95" t="str">
            <v>Htl"EL8 WNW Perim Spc (G.WNW2)"</v>
          </cell>
          <cell r="E95" t="str">
            <v>"EL8 WNW Perim Spc (G.WNW2)"</v>
          </cell>
          <cell r="F95" t="str">
            <v>CONDITIONED</v>
          </cell>
          <cell r="G95" t="b">
            <v>1</v>
          </cell>
          <cell r="H95" t="str">
            <v>Htl</v>
          </cell>
          <cell r="I95" t="str">
            <v>cDXGF</v>
          </cell>
          <cell r="J95">
            <v>1825.12</v>
          </cell>
          <cell r="K95">
            <v>1</v>
          </cell>
          <cell r="L95" t="str">
            <v>GuestRmUnOcc</v>
          </cell>
          <cell r="V95">
            <v>1</v>
          </cell>
        </row>
        <row r="96">
          <cell r="D96" t="str">
            <v>Htl"EL8 ESE Perim Spc (G.ESE3)"</v>
          </cell>
          <cell r="E96" t="str">
            <v>"EL8 ESE Perim Spc (G.ESE3)"</v>
          </cell>
          <cell r="F96" t="str">
            <v>CONDITIONED</v>
          </cell>
          <cell r="G96" t="b">
            <v>1</v>
          </cell>
          <cell r="H96" t="str">
            <v>Htl</v>
          </cell>
          <cell r="I96" t="str">
            <v>cDXGF</v>
          </cell>
          <cell r="J96">
            <v>1825.12</v>
          </cell>
          <cell r="K96">
            <v>1</v>
          </cell>
          <cell r="L96" t="str">
            <v>GuestRmUnOcc</v>
          </cell>
          <cell r="V96">
            <v>1</v>
          </cell>
        </row>
        <row r="97">
          <cell r="D97" t="str">
            <v>Htl"EL8 West Perim Spc (G.W4)"</v>
          </cell>
          <cell r="E97" t="str">
            <v>"EL8 West Perim Spc (G.W4)"</v>
          </cell>
          <cell r="F97" t="str">
            <v>CONDITIONED</v>
          </cell>
          <cell r="G97" t="b">
            <v>1</v>
          </cell>
          <cell r="H97" t="str">
            <v>Htl</v>
          </cell>
          <cell r="I97" t="str">
            <v>cDXGF</v>
          </cell>
          <cell r="J97">
            <v>5475.59</v>
          </cell>
          <cell r="K97">
            <v>1</v>
          </cell>
          <cell r="L97" t="str">
            <v>GuestRmOcc</v>
          </cell>
          <cell r="V97">
            <v>1</v>
          </cell>
        </row>
        <row r="98">
          <cell r="D98" t="str">
            <v>Htl"EL8 Core Spc (G.C5)"</v>
          </cell>
          <cell r="E98" t="str">
            <v>"EL8 Core Spc (G.C5)"</v>
          </cell>
          <cell r="F98" t="str">
            <v>CONDITIONED</v>
          </cell>
          <cell r="G98" t="b">
            <v>0</v>
          </cell>
          <cell r="H98" t="str">
            <v>Htl</v>
          </cell>
          <cell r="I98" t="str">
            <v>cDXGF</v>
          </cell>
          <cell r="J98">
            <v>1838.88</v>
          </cell>
          <cell r="K98">
            <v>1</v>
          </cell>
          <cell r="L98" t="str">
            <v>GuestRmCorrid</v>
          </cell>
          <cell r="V98">
            <v>1</v>
          </cell>
        </row>
        <row r="99">
          <cell r="D99" t="str">
            <v>Htl"EL8 East Perim Plnm (G.E6)"</v>
          </cell>
          <cell r="E99" t="str">
            <v>"EL8 East Perim Plnm (G.E6)"</v>
          </cell>
          <cell r="F99" t="str">
            <v>PLENUM</v>
          </cell>
          <cell r="G99" t="b">
            <v>0</v>
          </cell>
          <cell r="H99" t="str">
            <v>Htl</v>
          </cell>
          <cell r="I99" t="str">
            <v>cDXGF</v>
          </cell>
          <cell r="J99">
            <v>0</v>
          </cell>
          <cell r="K99">
            <v>0</v>
          </cell>
        </row>
        <row r="100">
          <cell r="D100" t="str">
            <v>Htl"EL8 WNW Perim Plnm (G.WNW7)"</v>
          </cell>
          <cell r="E100" t="str">
            <v>"EL8 WNW Perim Plnm (G.WNW7)"</v>
          </cell>
          <cell r="F100" t="str">
            <v>PLENUM</v>
          </cell>
          <cell r="G100" t="b">
            <v>0</v>
          </cell>
          <cell r="H100" t="str">
            <v>Htl</v>
          </cell>
          <cell r="I100" t="str">
            <v>cDXGF</v>
          </cell>
          <cell r="J100">
            <v>0</v>
          </cell>
          <cell r="K100">
            <v>0</v>
          </cell>
        </row>
        <row r="101">
          <cell r="D101" t="str">
            <v>Htl"EL8 ESE Perim Plnm (G.ESE8)"</v>
          </cell>
          <cell r="E101" t="str">
            <v>"EL8 ESE Perim Plnm (G.ESE8)"</v>
          </cell>
          <cell r="F101" t="str">
            <v>PLENUM</v>
          </cell>
          <cell r="G101" t="b">
            <v>0</v>
          </cell>
          <cell r="H101" t="str">
            <v>Htl</v>
          </cell>
          <cell r="I101" t="str">
            <v>cDXGF</v>
          </cell>
          <cell r="J101">
            <v>0</v>
          </cell>
          <cell r="K101">
            <v>0</v>
          </cell>
        </row>
        <row r="102">
          <cell r="D102" t="str">
            <v>Htl"EL8 West Perim Plnm (G.W9)"</v>
          </cell>
          <cell r="E102" t="str">
            <v>"EL8 West Perim Plnm (G.W9)"</v>
          </cell>
          <cell r="F102" t="str">
            <v>PLENUM</v>
          </cell>
          <cell r="G102" t="b">
            <v>0</v>
          </cell>
          <cell r="H102" t="str">
            <v>Htl</v>
          </cell>
          <cell r="I102" t="str">
            <v>cDXGF</v>
          </cell>
          <cell r="J102">
            <v>0</v>
          </cell>
          <cell r="K102">
            <v>0</v>
          </cell>
        </row>
        <row r="103">
          <cell r="D103" t="str">
            <v>Htl"EL8 Core Plnm (G.C10)"</v>
          </cell>
          <cell r="E103" t="str">
            <v>"EL8 Core Plnm (G.C10)"</v>
          </cell>
          <cell r="F103" t="str">
            <v>PLENUM</v>
          </cell>
          <cell r="G103" t="b">
            <v>0</v>
          </cell>
          <cell r="H103" t="str">
            <v>Htl</v>
          </cell>
          <cell r="I103" t="str">
            <v>cDXGF</v>
          </cell>
          <cell r="J103">
            <v>0</v>
          </cell>
          <cell r="K103">
            <v>0</v>
          </cell>
        </row>
        <row r="104">
          <cell r="D104" t="str">
            <v>Htl"EL8 East Perim Spc (M.E11)"</v>
          </cell>
          <cell r="E104" t="str">
            <v>"EL8 East Perim Spc (M.E11)"</v>
          </cell>
          <cell r="F104" t="str">
            <v>CONDITIONED</v>
          </cell>
          <cell r="G104" t="b">
            <v>1</v>
          </cell>
          <cell r="H104" t="str">
            <v>Htl</v>
          </cell>
          <cell r="I104" t="str">
            <v>cDXGF</v>
          </cell>
          <cell r="J104">
            <v>5475.59</v>
          </cell>
          <cell r="K104">
            <v>9</v>
          </cell>
          <cell r="L104" t="str">
            <v>GuestRmOcc</v>
          </cell>
          <cell r="V104">
            <v>1</v>
          </cell>
        </row>
        <row r="105">
          <cell r="D105" t="str">
            <v>Htl"EL8 WNW Perim Spc (M.WNW12)"</v>
          </cell>
          <cell r="E105" t="str">
            <v>"EL8 WNW Perim Spc (M.WNW12)"</v>
          </cell>
          <cell r="F105" t="str">
            <v>CONDITIONED</v>
          </cell>
          <cell r="G105" t="b">
            <v>1</v>
          </cell>
          <cell r="H105" t="str">
            <v>Htl</v>
          </cell>
          <cell r="I105" t="str">
            <v>cDXGF</v>
          </cell>
          <cell r="J105">
            <v>1825.12</v>
          </cell>
          <cell r="K105">
            <v>9</v>
          </cell>
          <cell r="L105" t="str">
            <v>GuestRmUnOcc</v>
          </cell>
          <cell r="V105">
            <v>1</v>
          </cell>
        </row>
        <row r="106">
          <cell r="D106" t="str">
            <v>Htl"EL8 ESE Perim Spc (M.ESE13)"</v>
          </cell>
          <cell r="E106" t="str">
            <v>"EL8 ESE Perim Spc (M.ESE13)"</v>
          </cell>
          <cell r="F106" t="str">
            <v>CONDITIONED</v>
          </cell>
          <cell r="G106" t="b">
            <v>1</v>
          </cell>
          <cell r="H106" t="str">
            <v>Htl</v>
          </cell>
          <cell r="I106" t="str">
            <v>cDXGF</v>
          </cell>
          <cell r="J106">
            <v>1825.12</v>
          </cell>
          <cell r="K106">
            <v>9</v>
          </cell>
          <cell r="L106" t="str">
            <v>GuestRmUnOcc</v>
          </cell>
          <cell r="V106">
            <v>1</v>
          </cell>
        </row>
        <row r="107">
          <cell r="D107" t="str">
            <v>Htl"EL8 West Perim Spc (M.W14)"</v>
          </cell>
          <cell r="E107" t="str">
            <v>"EL8 West Perim Spc (M.W14)"</v>
          </cell>
          <cell r="F107" t="str">
            <v>CONDITIONED</v>
          </cell>
          <cell r="G107" t="b">
            <v>1</v>
          </cell>
          <cell r="H107" t="str">
            <v>Htl</v>
          </cell>
          <cell r="I107" t="str">
            <v>cDXGF</v>
          </cell>
          <cell r="J107">
            <v>5475.59</v>
          </cell>
          <cell r="K107">
            <v>9</v>
          </cell>
          <cell r="L107" t="str">
            <v>GuestRmOcc</v>
          </cell>
          <cell r="V107">
            <v>1</v>
          </cell>
        </row>
        <row r="108">
          <cell r="D108" t="str">
            <v>Htl"EL8 Core Spc (M.C15)"</v>
          </cell>
          <cell r="E108" t="str">
            <v>"EL8 Core Spc (M.C15)"</v>
          </cell>
          <cell r="F108" t="str">
            <v>CONDITIONED</v>
          </cell>
          <cell r="G108" t="b">
            <v>0</v>
          </cell>
          <cell r="H108" t="str">
            <v>Htl</v>
          </cell>
          <cell r="I108" t="str">
            <v>cDXGF</v>
          </cell>
          <cell r="J108">
            <v>1838.88</v>
          </cell>
          <cell r="K108">
            <v>9</v>
          </cell>
          <cell r="L108" t="str">
            <v>GuestRmCorrid</v>
          </cell>
          <cell r="V108">
            <v>1</v>
          </cell>
        </row>
        <row r="109">
          <cell r="D109" t="str">
            <v>Htl"EL8 East Perim Plnm (M.E16)"</v>
          </cell>
          <cell r="E109" t="str">
            <v>"EL8 East Perim Plnm (M.E16)"</v>
          </cell>
          <cell r="F109" t="str">
            <v>PLENUM</v>
          </cell>
          <cell r="G109" t="b">
            <v>0</v>
          </cell>
          <cell r="H109" t="str">
            <v>Htl</v>
          </cell>
          <cell r="I109" t="str">
            <v>cDXGF</v>
          </cell>
          <cell r="J109">
            <v>0</v>
          </cell>
          <cell r="K109">
            <v>0</v>
          </cell>
        </row>
        <row r="110">
          <cell r="D110" t="str">
            <v>Htl"EL8 WNW Perim Plnm (M.WNW17)"</v>
          </cell>
          <cell r="E110" t="str">
            <v>"EL8 WNW Perim Plnm (M.WNW17)"</v>
          </cell>
          <cell r="F110" t="str">
            <v>PLENUM</v>
          </cell>
          <cell r="G110" t="b">
            <v>0</v>
          </cell>
          <cell r="H110" t="str">
            <v>Htl</v>
          </cell>
          <cell r="I110" t="str">
            <v>cDXGF</v>
          </cell>
          <cell r="J110">
            <v>0</v>
          </cell>
          <cell r="K110">
            <v>0</v>
          </cell>
        </row>
        <row r="111">
          <cell r="D111" t="str">
            <v>Htl"EL8 ESE Perim Plnm (M.ESE18)"</v>
          </cell>
          <cell r="E111" t="str">
            <v>"EL8 ESE Perim Plnm (M.ESE18)"</v>
          </cell>
          <cell r="F111" t="str">
            <v>PLENUM</v>
          </cell>
          <cell r="G111" t="b">
            <v>0</v>
          </cell>
          <cell r="H111" t="str">
            <v>Htl</v>
          </cell>
          <cell r="I111" t="str">
            <v>cDXGF</v>
          </cell>
          <cell r="J111">
            <v>0</v>
          </cell>
          <cell r="K111">
            <v>0</v>
          </cell>
        </row>
        <row r="112">
          <cell r="D112" t="str">
            <v>Htl"EL8 West Perim Plnm (M.W19)"</v>
          </cell>
          <cell r="E112" t="str">
            <v>"EL8 West Perim Plnm (M.W19)"</v>
          </cell>
          <cell r="F112" t="str">
            <v>PLENUM</v>
          </cell>
          <cell r="G112" t="b">
            <v>0</v>
          </cell>
          <cell r="H112" t="str">
            <v>Htl</v>
          </cell>
          <cell r="I112" t="str">
            <v>cDXGF</v>
          </cell>
          <cell r="J112">
            <v>0</v>
          </cell>
          <cell r="K112">
            <v>0</v>
          </cell>
        </row>
        <row r="113">
          <cell r="D113" t="str">
            <v>Htl"EL8 Core Plnm (M.C20)"</v>
          </cell>
          <cell r="E113" t="str">
            <v>"EL8 Core Plnm (M.C20)"</v>
          </cell>
          <cell r="F113" t="str">
            <v>PLENUM</v>
          </cell>
          <cell r="G113" t="b">
            <v>0</v>
          </cell>
          <cell r="H113" t="str">
            <v>Htl</v>
          </cell>
          <cell r="I113" t="str">
            <v>cDXGF</v>
          </cell>
          <cell r="J113">
            <v>0</v>
          </cell>
          <cell r="K113">
            <v>0</v>
          </cell>
        </row>
        <row r="114">
          <cell r="D114" t="str">
            <v>Htl"EL8 East Perim Spc (T.E21)"</v>
          </cell>
          <cell r="E114" t="str">
            <v>"EL8 East Perim Spc (T.E21)"</v>
          </cell>
          <cell r="F114" t="str">
            <v>CONDITIONED</v>
          </cell>
          <cell r="G114" t="b">
            <v>1</v>
          </cell>
          <cell r="H114" t="str">
            <v>Htl</v>
          </cell>
          <cell r="I114" t="str">
            <v>cDXGF</v>
          </cell>
          <cell r="J114">
            <v>5475.59</v>
          </cell>
          <cell r="K114">
            <v>1</v>
          </cell>
          <cell r="L114" t="str">
            <v>GuestRmOcc</v>
          </cell>
          <cell r="V114">
            <v>1</v>
          </cell>
        </row>
        <row r="115">
          <cell r="D115" t="str">
            <v>Htl"EL8 WNW Perim Spc (T.WNW22)"</v>
          </cell>
          <cell r="E115" t="str">
            <v>"EL8 WNW Perim Spc (T.WNW22)"</v>
          </cell>
          <cell r="F115" t="str">
            <v>CONDITIONED</v>
          </cell>
          <cell r="G115" t="b">
            <v>1</v>
          </cell>
          <cell r="H115" t="str">
            <v>Htl</v>
          </cell>
          <cell r="I115" t="str">
            <v>cDXGF</v>
          </cell>
          <cell r="J115">
            <v>1825.12</v>
          </cell>
          <cell r="K115">
            <v>1</v>
          </cell>
          <cell r="L115" t="str">
            <v>GuestRmUnOcc</v>
          </cell>
          <cell r="V115">
            <v>1</v>
          </cell>
        </row>
        <row r="116">
          <cell r="D116" t="str">
            <v>Htl"EL8 ESE Perim Spc (T.ESE23)"</v>
          </cell>
          <cell r="E116" t="str">
            <v>"EL8 ESE Perim Spc (T.ESE23)"</v>
          </cell>
          <cell r="F116" t="str">
            <v>CONDITIONED</v>
          </cell>
          <cell r="G116" t="b">
            <v>1</v>
          </cell>
          <cell r="H116" t="str">
            <v>Htl</v>
          </cell>
          <cell r="I116" t="str">
            <v>cDXGF</v>
          </cell>
          <cell r="J116">
            <v>1825.12</v>
          </cell>
          <cell r="K116">
            <v>1</v>
          </cell>
          <cell r="L116" t="str">
            <v>GuestRmUnOcc</v>
          </cell>
          <cell r="V116">
            <v>1</v>
          </cell>
        </row>
        <row r="117">
          <cell r="D117" t="str">
            <v>Htl"EL8 West Perim Spc (T.W24)"</v>
          </cell>
          <cell r="E117" t="str">
            <v>"EL8 West Perim Spc (T.W24)"</v>
          </cell>
          <cell r="F117" t="str">
            <v>CONDITIONED</v>
          </cell>
          <cell r="G117" t="b">
            <v>1</v>
          </cell>
          <cell r="H117" t="str">
            <v>Htl</v>
          </cell>
          <cell r="I117" t="str">
            <v>cDXGF</v>
          </cell>
          <cell r="J117">
            <v>5475.59</v>
          </cell>
          <cell r="K117">
            <v>1</v>
          </cell>
          <cell r="L117" t="str">
            <v>GuestRmOcc</v>
          </cell>
          <cell r="V117">
            <v>1</v>
          </cell>
        </row>
        <row r="118">
          <cell r="D118" t="str">
            <v>Htl"EL8 Core Spc (T.C25)"</v>
          </cell>
          <cell r="E118" t="str">
            <v>"EL8 Core Spc (T.C25)"</v>
          </cell>
          <cell r="F118" t="str">
            <v>CONDITIONED</v>
          </cell>
          <cell r="G118" t="b">
            <v>0</v>
          </cell>
          <cell r="H118" t="str">
            <v>Htl</v>
          </cell>
          <cell r="I118" t="str">
            <v>cDXGF</v>
          </cell>
          <cell r="J118">
            <v>1838.88</v>
          </cell>
          <cell r="K118">
            <v>1</v>
          </cell>
          <cell r="L118" t="str">
            <v>GuestRmCorrid</v>
          </cell>
          <cell r="V118">
            <v>1</v>
          </cell>
        </row>
        <row r="119">
          <cell r="D119" t="str">
            <v>Htl"EL8 East Perim Plnm (T.E26)"</v>
          </cell>
          <cell r="E119" t="str">
            <v>"EL8 East Perim Plnm (T.E26)"</v>
          </cell>
          <cell r="F119" t="str">
            <v>PLENUM</v>
          </cell>
          <cell r="G119" t="b">
            <v>0</v>
          </cell>
          <cell r="H119" t="str">
            <v>Htl</v>
          </cell>
          <cell r="I119" t="str">
            <v>cDXGF</v>
          </cell>
          <cell r="J119">
            <v>0</v>
          </cell>
          <cell r="K119">
            <v>0</v>
          </cell>
        </row>
        <row r="120">
          <cell r="D120" t="str">
            <v>Htl"EL8 WNW Perim Plnm (T.WNW27)"</v>
          </cell>
          <cell r="E120" t="str">
            <v>"EL8 WNW Perim Plnm (T.WNW27)"</v>
          </cell>
          <cell r="F120" t="str">
            <v>PLENUM</v>
          </cell>
          <cell r="G120" t="b">
            <v>0</v>
          </cell>
          <cell r="H120" t="str">
            <v>Htl</v>
          </cell>
          <cell r="I120" t="str">
            <v>cDXGF</v>
          </cell>
          <cell r="J120">
            <v>0</v>
          </cell>
          <cell r="K120">
            <v>0</v>
          </cell>
        </row>
        <row r="121">
          <cell r="D121" t="str">
            <v>Htl"EL8 ESE Perim Plnm (T.ESE28)"</v>
          </cell>
          <cell r="E121" t="str">
            <v>"EL8 ESE Perim Plnm (T.ESE28)"</v>
          </cell>
          <cell r="F121" t="str">
            <v>PLENUM</v>
          </cell>
          <cell r="G121" t="b">
            <v>0</v>
          </cell>
          <cell r="H121" t="str">
            <v>Htl</v>
          </cell>
          <cell r="I121" t="str">
            <v>cDXGF</v>
          </cell>
          <cell r="J121">
            <v>0</v>
          </cell>
          <cell r="K121">
            <v>0</v>
          </cell>
        </row>
        <row r="122">
          <cell r="D122" t="str">
            <v>Htl"EL8 West Perim Plnm (T.W29)"</v>
          </cell>
          <cell r="E122" t="str">
            <v>"EL8 West Perim Plnm (T.W29)"</v>
          </cell>
          <cell r="F122" t="str">
            <v>PLENUM</v>
          </cell>
          <cell r="G122" t="b">
            <v>0</v>
          </cell>
          <cell r="H122" t="str">
            <v>Htl</v>
          </cell>
          <cell r="I122" t="str">
            <v>cDXGF</v>
          </cell>
          <cell r="J122">
            <v>0</v>
          </cell>
          <cell r="K122">
            <v>0</v>
          </cell>
        </row>
        <row r="123">
          <cell r="D123" t="str">
            <v>Htl"EL8 Core Plnm (T.C30)"</v>
          </cell>
          <cell r="E123" t="str">
            <v>"EL8 Core Plnm (T.C30)"</v>
          </cell>
          <cell r="F123" t="str">
            <v>PLENUM</v>
          </cell>
          <cell r="G123" t="b">
            <v>0</v>
          </cell>
          <cell r="H123" t="str">
            <v>Htl</v>
          </cell>
          <cell r="I123" t="str">
            <v>cDXGF</v>
          </cell>
          <cell r="J123">
            <v>0</v>
          </cell>
          <cell r="K123">
            <v>0</v>
          </cell>
        </row>
        <row r="124">
          <cell r="D124" t="str">
            <v>OfL"EL1 South Perim Spc (G.S1)"</v>
          </cell>
          <cell r="E124" t="str">
            <v>"EL1 South Perim Spc (G.S1)"</v>
          </cell>
          <cell r="F124" t="str">
            <v>CONDITIONED</v>
          </cell>
          <cell r="G124" t="b">
            <v>0</v>
          </cell>
          <cell r="H124" t="str">
            <v>OfL</v>
          </cell>
          <cell r="I124" t="str">
            <v>cDXGF</v>
          </cell>
          <cell r="J124">
            <v>2205</v>
          </cell>
          <cell r="K124">
            <v>1</v>
          </cell>
          <cell r="L124" t="str">
            <v>OfficeOpen</v>
          </cell>
          <cell r="M124" t="str">
            <v>Lobby</v>
          </cell>
          <cell r="N124" t="str">
            <v>WaitingArea</v>
          </cell>
          <cell r="V124">
            <v>0.5</v>
          </cell>
          <cell r="W124">
            <v>0.35</v>
          </cell>
          <cell r="X124">
            <v>0.15</v>
          </cell>
        </row>
        <row r="125">
          <cell r="D125" t="str">
            <v>OfL"EL1 East Perim Spc (G.E2)"</v>
          </cell>
          <cell r="E125" t="str">
            <v>"EL1 East Perim Spc (G.E2)"</v>
          </cell>
          <cell r="F125" t="str">
            <v>CONDITIONED</v>
          </cell>
          <cell r="G125" t="b">
            <v>0</v>
          </cell>
          <cell r="H125" t="str">
            <v>OfL</v>
          </cell>
          <cell r="I125" t="str">
            <v>cDXGF</v>
          </cell>
          <cell r="J125">
            <v>1395</v>
          </cell>
          <cell r="K125">
            <v>1</v>
          </cell>
          <cell r="L125" t="str">
            <v>OfficeOpen</v>
          </cell>
          <cell r="M125" t="str">
            <v>Lobby</v>
          </cell>
          <cell r="N125" t="str">
            <v>WaitingArea</v>
          </cell>
          <cell r="V125">
            <v>0.5</v>
          </cell>
          <cell r="W125">
            <v>0.35</v>
          </cell>
          <cell r="X125">
            <v>0.15</v>
          </cell>
        </row>
        <row r="126">
          <cell r="D126" t="str">
            <v>OfL"EL1 North Perim Spc (G.N3)"</v>
          </cell>
          <cell r="E126" t="str">
            <v>"EL1 North Perim Spc (G.N3)"</v>
          </cell>
          <cell r="F126" t="str">
            <v>CONDITIONED</v>
          </cell>
          <cell r="G126" t="b">
            <v>0</v>
          </cell>
          <cell r="H126" t="str">
            <v>OfL</v>
          </cell>
          <cell r="I126" t="str">
            <v>cDXGF</v>
          </cell>
          <cell r="J126">
            <v>2205</v>
          </cell>
          <cell r="K126">
            <v>1</v>
          </cell>
          <cell r="L126" t="str">
            <v>OfficeOpen</v>
          </cell>
          <cell r="M126" t="str">
            <v>Lobby</v>
          </cell>
          <cell r="N126" t="str">
            <v>WaitingArea</v>
          </cell>
          <cell r="V126">
            <v>0.5</v>
          </cell>
          <cell r="W126">
            <v>0.35</v>
          </cell>
          <cell r="X126">
            <v>0.15</v>
          </cell>
        </row>
        <row r="127">
          <cell r="D127" t="str">
            <v>OfL"EL1 West Perim Spc (G.W4)"</v>
          </cell>
          <cell r="E127" t="str">
            <v>"EL1 West Perim Spc (G.W4)"</v>
          </cell>
          <cell r="F127" t="str">
            <v>CONDITIONED</v>
          </cell>
          <cell r="G127" t="b">
            <v>0</v>
          </cell>
          <cell r="H127" t="str">
            <v>OfL</v>
          </cell>
          <cell r="I127" t="str">
            <v>cDXGF</v>
          </cell>
          <cell r="J127">
            <v>1395</v>
          </cell>
          <cell r="K127">
            <v>1</v>
          </cell>
          <cell r="L127" t="str">
            <v>OfficeOpen</v>
          </cell>
          <cell r="M127" t="str">
            <v>Lobby</v>
          </cell>
          <cell r="N127" t="str">
            <v>WaitingArea</v>
          </cell>
          <cell r="V127">
            <v>0.5</v>
          </cell>
          <cell r="W127">
            <v>0.35</v>
          </cell>
          <cell r="X127">
            <v>0.15</v>
          </cell>
        </row>
        <row r="128">
          <cell r="D128" t="str">
            <v>OfL"EL1 Core Spc (G.C5)"</v>
          </cell>
          <cell r="E128" t="str">
            <v>"EL1 Core Spc (G.C5)"</v>
          </cell>
          <cell r="F128" t="str">
            <v>CONDITIONED</v>
          </cell>
          <cell r="G128" t="b">
            <v>0</v>
          </cell>
          <cell r="H128" t="str">
            <v>OfL</v>
          </cell>
          <cell r="I128" t="str">
            <v>cDXGF</v>
          </cell>
          <cell r="J128">
            <v>10296</v>
          </cell>
          <cell r="K128">
            <v>1</v>
          </cell>
          <cell r="L128" t="str">
            <v>OfficeOpen</v>
          </cell>
          <cell r="M128" t="str">
            <v>CorridorStairway</v>
          </cell>
          <cell r="N128" t="str">
            <v>Lobby</v>
          </cell>
          <cell r="O128" t="str">
            <v>Conference</v>
          </cell>
          <cell r="P128" t="str">
            <v>CopyRoom</v>
          </cell>
          <cell r="Q128" t="str">
            <v>Restroom</v>
          </cell>
          <cell r="R128" t="str">
            <v>MechElecRoom</v>
          </cell>
          <cell r="V128">
            <v>0.19940000000000002</v>
          </cell>
          <cell r="W128">
            <v>5.8400000000000001E-2</v>
          </cell>
          <cell r="X128">
            <v>3.9000000000000003E-3</v>
          </cell>
          <cell r="Y128">
            <v>1.77E-2</v>
          </cell>
          <cell r="Z128">
            <v>1.1699999999999999E-2</v>
          </cell>
          <cell r="AA128">
            <v>2.92E-2</v>
          </cell>
          <cell r="AB128">
            <v>0.67969999999999997</v>
          </cell>
        </row>
        <row r="129">
          <cell r="D129" t="str">
            <v>OfL"EL1 South Perim Plnm (G.S6)"</v>
          </cell>
          <cell r="E129" t="str">
            <v>"EL1 South Perim Plnm (G.S6)"</v>
          </cell>
          <cell r="F129" t="str">
            <v>PLENUM</v>
          </cell>
          <cell r="G129" t="b">
            <v>0</v>
          </cell>
          <cell r="H129" t="str">
            <v>OfL</v>
          </cell>
          <cell r="I129" t="str">
            <v>cDXGF</v>
          </cell>
          <cell r="J129">
            <v>0</v>
          </cell>
          <cell r="K129">
            <v>0</v>
          </cell>
        </row>
        <row r="130">
          <cell r="D130" t="str">
            <v>OfL"EL1 East Perim Plnm (G.E7)"</v>
          </cell>
          <cell r="E130" t="str">
            <v>"EL1 East Perim Plnm (G.E7)"</v>
          </cell>
          <cell r="F130" t="str">
            <v>PLENUM</v>
          </cell>
          <cell r="G130" t="b">
            <v>0</v>
          </cell>
          <cell r="H130" t="str">
            <v>OfL</v>
          </cell>
          <cell r="I130" t="str">
            <v>cDXGF</v>
          </cell>
          <cell r="J130">
            <v>0</v>
          </cell>
          <cell r="K130">
            <v>0</v>
          </cell>
        </row>
        <row r="131">
          <cell r="D131" t="str">
            <v>OfL"EL1 North Perim Plnm (G.N8)"</v>
          </cell>
          <cell r="E131" t="str">
            <v>"EL1 North Perim Plnm (G.N8)"</v>
          </cell>
          <cell r="F131" t="str">
            <v>PLENUM</v>
          </cell>
          <cell r="G131" t="b">
            <v>0</v>
          </cell>
          <cell r="H131" t="str">
            <v>OfL</v>
          </cell>
          <cell r="I131" t="str">
            <v>cDXGF</v>
          </cell>
          <cell r="J131">
            <v>0</v>
          </cell>
          <cell r="K131">
            <v>0</v>
          </cell>
        </row>
        <row r="132">
          <cell r="D132" t="str">
            <v>OfL"EL1 West Perim Plnm (G.W9)"</v>
          </cell>
          <cell r="E132" t="str">
            <v>"EL1 West Perim Plnm (G.W9)"</v>
          </cell>
          <cell r="F132" t="str">
            <v>PLENUM</v>
          </cell>
          <cell r="G132" t="b">
            <v>0</v>
          </cell>
          <cell r="H132" t="str">
            <v>OfL</v>
          </cell>
          <cell r="I132" t="str">
            <v>cDXGF</v>
          </cell>
          <cell r="J132">
            <v>0</v>
          </cell>
          <cell r="K132">
            <v>0</v>
          </cell>
        </row>
        <row r="133">
          <cell r="D133" t="str">
            <v>OfL"EL1 Core Plnm (G.C10)"</v>
          </cell>
          <cell r="E133" t="str">
            <v>"EL1 Core Plnm (G.C10)"</v>
          </cell>
          <cell r="F133" t="str">
            <v>PLENUM</v>
          </cell>
          <cell r="G133" t="b">
            <v>0</v>
          </cell>
          <cell r="H133" t="str">
            <v>OfL</v>
          </cell>
          <cell r="I133" t="str">
            <v>cDXGF</v>
          </cell>
          <cell r="J133">
            <v>0</v>
          </cell>
          <cell r="K133">
            <v>0</v>
          </cell>
        </row>
        <row r="134">
          <cell r="D134" t="str">
            <v>OfL"EL1 South Perim Spc (M.S11)"</v>
          </cell>
          <cell r="E134" t="str">
            <v>"EL1 South Perim Spc (M.S11)"</v>
          </cell>
          <cell r="F134" t="str">
            <v>CONDITIONED</v>
          </cell>
          <cell r="G134" t="b">
            <v>0</v>
          </cell>
          <cell r="H134" t="str">
            <v>OfL</v>
          </cell>
          <cell r="I134" t="str">
            <v>cDXGF</v>
          </cell>
          <cell r="J134">
            <v>2205</v>
          </cell>
          <cell r="K134">
            <v>8</v>
          </cell>
          <cell r="L134" t="str">
            <v>OfficeOpen</v>
          </cell>
          <cell r="M134" t="str">
            <v>OfficeSmall</v>
          </cell>
          <cell r="N134" t="str">
            <v>CorridorStairway</v>
          </cell>
          <cell r="O134" t="str">
            <v>Conference</v>
          </cell>
          <cell r="V134">
            <v>0.29320000000000002</v>
          </cell>
          <cell r="W134">
            <v>0.67500000000000004</v>
          </cell>
          <cell r="X134">
            <v>5.7999999999999996E-3</v>
          </cell>
          <cell r="Y134">
            <v>2.5999999999999912E-2</v>
          </cell>
        </row>
        <row r="135">
          <cell r="D135" t="str">
            <v>OfL"EL1 East Perim Spc (M.E12)"</v>
          </cell>
          <cell r="E135" t="str">
            <v>"EL1 East Perim Spc (M.E12)"</v>
          </cell>
          <cell r="F135" t="str">
            <v>CONDITIONED</v>
          </cell>
          <cell r="G135" t="b">
            <v>0</v>
          </cell>
          <cell r="H135" t="str">
            <v>OfL</v>
          </cell>
          <cell r="I135" t="str">
            <v>cDXGF</v>
          </cell>
          <cell r="J135">
            <v>1395</v>
          </cell>
          <cell r="K135">
            <v>8</v>
          </cell>
          <cell r="L135" t="str">
            <v>OfficeOpen</v>
          </cell>
          <cell r="M135" t="str">
            <v>OfficeSmall</v>
          </cell>
          <cell r="N135" t="str">
            <v>CorridorStairway</v>
          </cell>
          <cell r="O135" t="str">
            <v>Conference</v>
          </cell>
          <cell r="V135">
            <v>0.29320000000000002</v>
          </cell>
          <cell r="W135">
            <v>0.67500000000000004</v>
          </cell>
          <cell r="X135">
            <v>5.7999999999999996E-3</v>
          </cell>
          <cell r="Y135">
            <v>2.5999999999999912E-2</v>
          </cell>
        </row>
        <row r="136">
          <cell r="D136" t="str">
            <v>OfL"EL1 North Perim Spc (M.N13)"</v>
          </cell>
          <cell r="E136" t="str">
            <v>"EL1 North Perim Spc (M.N13)"</v>
          </cell>
          <cell r="F136" t="str">
            <v>CONDITIONED</v>
          </cell>
          <cell r="G136" t="b">
            <v>0</v>
          </cell>
          <cell r="H136" t="str">
            <v>OfL</v>
          </cell>
          <cell r="I136" t="str">
            <v>cDXGF</v>
          </cell>
          <cell r="J136">
            <v>2205</v>
          </cell>
          <cell r="K136">
            <v>8</v>
          </cell>
          <cell r="L136" t="str">
            <v>OfficeOpen</v>
          </cell>
          <cell r="M136" t="str">
            <v>OfficeSmall</v>
          </cell>
          <cell r="N136" t="str">
            <v>CorridorStairway</v>
          </cell>
          <cell r="O136" t="str">
            <v>Conference</v>
          </cell>
          <cell r="V136">
            <v>0.29320000000000002</v>
          </cell>
          <cell r="W136">
            <v>0.67500000000000004</v>
          </cell>
          <cell r="X136">
            <v>5.7999999999999996E-3</v>
          </cell>
          <cell r="Y136">
            <v>2.5999999999999912E-2</v>
          </cell>
        </row>
        <row r="137">
          <cell r="D137" t="str">
            <v>OfL"EL1 West Perim Spc (M.W14)"</v>
          </cell>
          <cell r="E137" t="str">
            <v>"EL1 West Perim Spc (M.W14)"</v>
          </cell>
          <cell r="F137" t="str">
            <v>CONDITIONED</v>
          </cell>
          <cell r="G137" t="b">
            <v>0</v>
          </cell>
          <cell r="H137" t="str">
            <v>OfL</v>
          </cell>
          <cell r="I137" t="str">
            <v>cDXGF</v>
          </cell>
          <cell r="J137">
            <v>1395</v>
          </cell>
          <cell r="K137">
            <v>8</v>
          </cell>
          <cell r="L137" t="str">
            <v>OfficeOpen</v>
          </cell>
          <cell r="M137" t="str">
            <v>OfficeSmall</v>
          </cell>
          <cell r="N137" t="str">
            <v>CorridorStairway</v>
          </cell>
          <cell r="O137" t="str">
            <v>Conference</v>
          </cell>
          <cell r="V137">
            <v>0.29320000000000002</v>
          </cell>
          <cell r="W137">
            <v>0.67500000000000004</v>
          </cell>
          <cell r="X137">
            <v>5.7999999999999996E-3</v>
          </cell>
          <cell r="Y137">
            <v>2.5999999999999912E-2</v>
          </cell>
        </row>
        <row r="138">
          <cell r="D138" t="str">
            <v>OfL"EL1 Core Spc (M.C15)"</v>
          </cell>
          <cell r="E138" t="str">
            <v>"EL1 Core Spc (M.C15)"</v>
          </cell>
          <cell r="F138" t="str">
            <v>CONDITIONED</v>
          </cell>
          <cell r="G138" t="b">
            <v>0</v>
          </cell>
          <cell r="H138" t="str">
            <v>OfL</v>
          </cell>
          <cell r="I138" t="str">
            <v>cDXGF</v>
          </cell>
          <cell r="J138">
            <v>10296</v>
          </cell>
          <cell r="K138">
            <v>8</v>
          </cell>
          <cell r="L138" t="str">
            <v>OfficeOpen</v>
          </cell>
          <cell r="M138" t="str">
            <v>CorridorStairway</v>
          </cell>
          <cell r="N138" t="str">
            <v>Lobby</v>
          </cell>
          <cell r="O138" t="str">
            <v>WaitingArea</v>
          </cell>
          <cell r="P138" t="str">
            <v>Conference</v>
          </cell>
          <cell r="Q138" t="str">
            <v>CopyRoom</v>
          </cell>
          <cell r="R138" t="str">
            <v>Restroom</v>
          </cell>
          <cell r="V138">
            <v>0.62250000000000005</v>
          </cell>
          <cell r="W138">
            <v>0.18230000000000002</v>
          </cell>
          <cell r="X138">
            <v>6.0000000000000001E-3</v>
          </cell>
          <cell r="Y138">
            <v>6.0000000000000001E-3</v>
          </cell>
          <cell r="Z138">
            <v>5.5300000000000002E-2</v>
          </cell>
          <cell r="AA138">
            <v>3.6499999999999998E-2</v>
          </cell>
          <cell r="AB138">
            <v>9.1399999999999926E-2</v>
          </cell>
        </row>
        <row r="139">
          <cell r="D139" t="str">
            <v>OfL"EL1 South Perim Plnm (M.S16)"</v>
          </cell>
          <cell r="E139" t="str">
            <v>"EL1 South Perim Plnm (M.S16)"</v>
          </cell>
          <cell r="F139" t="str">
            <v>PLENUM</v>
          </cell>
          <cell r="G139" t="b">
            <v>0</v>
          </cell>
          <cell r="H139" t="str">
            <v>OfL</v>
          </cell>
          <cell r="I139" t="str">
            <v>cDXGF</v>
          </cell>
          <cell r="J139">
            <v>0</v>
          </cell>
          <cell r="K139">
            <v>0</v>
          </cell>
        </row>
        <row r="140">
          <cell r="D140" t="str">
            <v>OfL"EL1 East Perim Plnm (M.E17)"</v>
          </cell>
          <cell r="E140" t="str">
            <v>"EL1 East Perim Plnm (M.E17)"</v>
          </cell>
          <cell r="F140" t="str">
            <v>PLENUM</v>
          </cell>
          <cell r="G140" t="b">
            <v>0</v>
          </cell>
          <cell r="H140" t="str">
            <v>OfL</v>
          </cell>
          <cell r="I140" t="str">
            <v>cDXGF</v>
          </cell>
          <cell r="J140">
            <v>0</v>
          </cell>
          <cell r="K140">
            <v>0</v>
          </cell>
        </row>
        <row r="141">
          <cell r="D141" t="str">
            <v>OfL"EL1 North Perim Plnm (M.N18)"</v>
          </cell>
          <cell r="E141" t="str">
            <v>"EL1 North Perim Plnm (M.N18)"</v>
          </cell>
          <cell r="F141" t="str">
            <v>PLENUM</v>
          </cell>
          <cell r="G141" t="b">
            <v>0</v>
          </cell>
          <cell r="H141" t="str">
            <v>OfL</v>
          </cell>
          <cell r="I141" t="str">
            <v>cDXGF</v>
          </cell>
          <cell r="J141">
            <v>0</v>
          </cell>
          <cell r="K141">
            <v>0</v>
          </cell>
        </row>
        <row r="142">
          <cell r="D142" t="str">
            <v>OfL"EL1 West Perim Plnm (M.W19)"</v>
          </cell>
          <cell r="E142" t="str">
            <v>"EL1 West Perim Plnm (M.W19)"</v>
          </cell>
          <cell r="F142" t="str">
            <v>PLENUM</v>
          </cell>
          <cell r="G142" t="b">
            <v>0</v>
          </cell>
          <cell r="H142" t="str">
            <v>OfL</v>
          </cell>
          <cell r="I142" t="str">
            <v>cDXGF</v>
          </cell>
          <cell r="J142">
            <v>0</v>
          </cell>
          <cell r="K142">
            <v>0</v>
          </cell>
        </row>
        <row r="143">
          <cell r="D143" t="str">
            <v>OfL"EL1 Core Plnm (M.C20)"</v>
          </cell>
          <cell r="E143" t="str">
            <v>"EL1 Core Plnm (M.C20)"</v>
          </cell>
          <cell r="F143" t="str">
            <v>PLENUM</v>
          </cell>
          <cell r="G143" t="b">
            <v>0</v>
          </cell>
          <cell r="H143" t="str">
            <v>OfL</v>
          </cell>
          <cell r="I143" t="str">
            <v>cDXGF</v>
          </cell>
          <cell r="J143">
            <v>0</v>
          </cell>
          <cell r="K143">
            <v>0</v>
          </cell>
        </row>
        <row r="144">
          <cell r="D144" t="str">
            <v>OfL"EL1 South Perim Spc (T.S21)"</v>
          </cell>
          <cell r="E144" t="str">
            <v>"EL1 South Perim Spc (T.S21)"</v>
          </cell>
          <cell r="F144" t="str">
            <v>CONDITIONED</v>
          </cell>
          <cell r="G144" t="b">
            <v>0</v>
          </cell>
          <cell r="H144" t="str">
            <v>OfL</v>
          </cell>
          <cell r="I144" t="str">
            <v>cDXGF</v>
          </cell>
          <cell r="J144">
            <v>2205</v>
          </cell>
          <cell r="K144">
            <v>1</v>
          </cell>
          <cell r="L144" t="str">
            <v>OfficeOpen</v>
          </cell>
          <cell r="M144" t="str">
            <v>OfficeSmall</v>
          </cell>
          <cell r="N144" t="str">
            <v>CorridorStairway</v>
          </cell>
          <cell r="O144" t="str">
            <v>Conference</v>
          </cell>
          <cell r="V144">
            <v>0.29320000000000002</v>
          </cell>
          <cell r="W144">
            <v>0.67500000000000004</v>
          </cell>
          <cell r="X144">
            <v>5.7999999999999996E-3</v>
          </cell>
          <cell r="Y144">
            <v>2.5999999999999912E-2</v>
          </cell>
        </row>
        <row r="145">
          <cell r="D145" t="str">
            <v>OfL"EL1 East Perim Spc (T.E22)"</v>
          </cell>
          <cell r="E145" t="str">
            <v>"EL1 East Perim Spc (T.E22)"</v>
          </cell>
          <cell r="F145" t="str">
            <v>CONDITIONED</v>
          </cell>
          <cell r="G145" t="b">
            <v>0</v>
          </cell>
          <cell r="H145" t="str">
            <v>OfL</v>
          </cell>
          <cell r="I145" t="str">
            <v>cDXGF</v>
          </cell>
          <cell r="J145">
            <v>1395</v>
          </cell>
          <cell r="K145">
            <v>1</v>
          </cell>
          <cell r="L145" t="str">
            <v>OfficeOpen</v>
          </cell>
          <cell r="M145" t="str">
            <v>OfficeSmall</v>
          </cell>
          <cell r="N145" t="str">
            <v>CorridorStairway</v>
          </cell>
          <cell r="O145" t="str">
            <v>Conference</v>
          </cell>
          <cell r="V145">
            <v>0.29320000000000002</v>
          </cell>
          <cell r="W145">
            <v>0.67500000000000004</v>
          </cell>
          <cell r="X145">
            <v>5.7999999999999996E-3</v>
          </cell>
          <cell r="Y145">
            <v>2.5999999999999912E-2</v>
          </cell>
        </row>
        <row r="146">
          <cell r="D146" t="str">
            <v>OfL"EL1 North Perim Spc (T.N23)"</v>
          </cell>
          <cell r="E146" t="str">
            <v>"EL1 North Perim Spc (T.N23)"</v>
          </cell>
          <cell r="F146" t="str">
            <v>CONDITIONED</v>
          </cell>
          <cell r="G146" t="b">
            <v>0</v>
          </cell>
          <cell r="H146" t="str">
            <v>OfL</v>
          </cell>
          <cell r="I146" t="str">
            <v>cDXGF</v>
          </cell>
          <cell r="J146">
            <v>2205</v>
          </cell>
          <cell r="K146">
            <v>1</v>
          </cell>
          <cell r="L146" t="str">
            <v>OfficeOpen</v>
          </cell>
          <cell r="M146" t="str">
            <v>OfficeSmall</v>
          </cell>
          <cell r="N146" t="str">
            <v>CorridorStairway</v>
          </cell>
          <cell r="O146" t="str">
            <v>Conference</v>
          </cell>
          <cell r="V146">
            <v>0.29320000000000002</v>
          </cell>
          <cell r="W146">
            <v>0.67500000000000004</v>
          </cell>
          <cell r="X146">
            <v>5.7999999999999996E-3</v>
          </cell>
          <cell r="Y146">
            <v>2.5999999999999912E-2</v>
          </cell>
        </row>
        <row r="147">
          <cell r="D147" t="str">
            <v>OfL"EL1 West Perim Spc (T.W24)"</v>
          </cell>
          <cell r="E147" t="str">
            <v>"EL1 West Perim Spc (T.W24)"</v>
          </cell>
          <cell r="F147" t="str">
            <v>CONDITIONED</v>
          </cell>
          <cell r="G147" t="b">
            <v>0</v>
          </cell>
          <cell r="H147" t="str">
            <v>OfL</v>
          </cell>
          <cell r="I147" t="str">
            <v>cDXGF</v>
          </cell>
          <cell r="J147">
            <v>1395</v>
          </cell>
          <cell r="K147">
            <v>1</v>
          </cell>
          <cell r="L147" t="str">
            <v>OfficeOpen</v>
          </cell>
          <cell r="M147" t="str">
            <v>OfficeSmall</v>
          </cell>
          <cell r="N147" t="str">
            <v>CorridorStairway</v>
          </cell>
          <cell r="O147" t="str">
            <v>Conference</v>
          </cell>
          <cell r="V147">
            <v>0.29320000000000002</v>
          </cell>
          <cell r="W147">
            <v>0.67500000000000004</v>
          </cell>
          <cell r="X147">
            <v>5.7999999999999996E-3</v>
          </cell>
          <cell r="Y147">
            <v>2.5999999999999912E-2</v>
          </cell>
        </row>
        <row r="148">
          <cell r="D148" t="str">
            <v>OfL"EL1 Core Spc (T.C25)"</v>
          </cell>
          <cell r="E148" t="str">
            <v>"EL1 Core Spc (T.C25)"</v>
          </cell>
          <cell r="F148" t="str">
            <v>CONDITIONED</v>
          </cell>
          <cell r="G148" t="b">
            <v>0</v>
          </cell>
          <cell r="H148" t="str">
            <v>OfL</v>
          </cell>
          <cell r="I148" t="str">
            <v>cDXGF</v>
          </cell>
          <cell r="J148">
            <v>10296</v>
          </cell>
          <cell r="K148">
            <v>1</v>
          </cell>
          <cell r="L148" t="str">
            <v>OfficeOpen</v>
          </cell>
          <cell r="M148" t="str">
            <v>CorridorStairway</v>
          </cell>
          <cell r="N148" t="str">
            <v>Lobby</v>
          </cell>
          <cell r="O148" t="str">
            <v>WaitingArea</v>
          </cell>
          <cell r="P148" t="str">
            <v>Conference</v>
          </cell>
          <cell r="Q148" t="str">
            <v>CopyRoom</v>
          </cell>
          <cell r="R148" t="str">
            <v>Restroom</v>
          </cell>
          <cell r="V148">
            <v>0.62250000000000005</v>
          </cell>
          <cell r="W148">
            <v>0.18230000000000002</v>
          </cell>
          <cell r="X148">
            <v>6.0000000000000001E-3</v>
          </cell>
          <cell r="Y148">
            <v>6.0000000000000001E-3</v>
          </cell>
          <cell r="Z148">
            <v>5.5300000000000002E-2</v>
          </cell>
          <cell r="AA148">
            <v>3.6499999999999998E-2</v>
          </cell>
          <cell r="AB148">
            <v>9.1399999999999926E-2</v>
          </cell>
        </row>
        <row r="149">
          <cell r="D149" t="str">
            <v>OfL"EL1 South Perim Plnm (T.S26)"</v>
          </cell>
          <cell r="E149" t="str">
            <v>"EL1 South Perim Plnm (T.S26)"</v>
          </cell>
          <cell r="F149" t="str">
            <v>PLENUM</v>
          </cell>
          <cell r="G149" t="b">
            <v>0</v>
          </cell>
          <cell r="H149" t="str">
            <v>OfL</v>
          </cell>
          <cell r="I149" t="str">
            <v>cDXGF</v>
          </cell>
          <cell r="J149">
            <v>0</v>
          </cell>
          <cell r="K149">
            <v>0</v>
          </cell>
        </row>
        <row r="150">
          <cell r="D150" t="str">
            <v>OfL"EL1 East Perim Plnm (T.E27)"</v>
          </cell>
          <cell r="E150" t="str">
            <v>"EL1 East Perim Plnm (T.E27)"</v>
          </cell>
          <cell r="F150" t="str">
            <v>PLENUM</v>
          </cell>
          <cell r="G150" t="b">
            <v>0</v>
          </cell>
          <cell r="H150" t="str">
            <v>OfL</v>
          </cell>
          <cell r="I150" t="str">
            <v>cDXGF</v>
          </cell>
          <cell r="J150">
            <v>0</v>
          </cell>
          <cell r="K150">
            <v>0</v>
          </cell>
        </row>
        <row r="151">
          <cell r="D151" t="str">
            <v>OfL"EL1 North Perim Plnm (T.N28)"</v>
          </cell>
          <cell r="E151" t="str">
            <v>"EL1 North Perim Plnm (T.N28)"</v>
          </cell>
          <cell r="F151" t="str">
            <v>PLENUM</v>
          </cell>
          <cell r="G151" t="b">
            <v>0</v>
          </cell>
          <cell r="H151" t="str">
            <v>OfL</v>
          </cell>
          <cell r="I151" t="str">
            <v>cDXGF</v>
          </cell>
          <cell r="J151">
            <v>0</v>
          </cell>
          <cell r="K151">
            <v>0</v>
          </cell>
        </row>
        <row r="152">
          <cell r="D152" t="str">
            <v>OfL"EL1 West Perim Plnm (T.W29)"</v>
          </cell>
          <cell r="E152" t="str">
            <v>"EL1 West Perim Plnm (T.W29)"</v>
          </cell>
          <cell r="F152" t="str">
            <v>PLENUM</v>
          </cell>
          <cell r="G152" t="b">
            <v>0</v>
          </cell>
          <cell r="H152" t="str">
            <v>OfL</v>
          </cell>
          <cell r="I152" t="str">
            <v>cDXGF</v>
          </cell>
          <cell r="J152">
            <v>0</v>
          </cell>
          <cell r="K152">
            <v>0</v>
          </cell>
        </row>
        <row r="153">
          <cell r="D153" t="str">
            <v>OfL"EL1 Core Plnm (T.C30)"</v>
          </cell>
          <cell r="E153" t="str">
            <v>"EL1 Core Plnm (T.C30)"</v>
          </cell>
          <cell r="F153" t="str">
            <v>PLENUM</v>
          </cell>
          <cell r="G153" t="b">
            <v>0</v>
          </cell>
          <cell r="H153" t="str">
            <v>OfL</v>
          </cell>
          <cell r="I153" t="str">
            <v>cDXGF</v>
          </cell>
          <cell r="J153">
            <v>0</v>
          </cell>
          <cell r="K153">
            <v>0</v>
          </cell>
        </row>
        <row r="154">
          <cell r="D154" t="str">
            <v>OfS"EL1 South Perim Spc (G.S1)"</v>
          </cell>
          <cell r="E154" t="str">
            <v>"EL1 South Perim Spc (G.S1)"</v>
          </cell>
          <cell r="F154" t="str">
            <v>CONDITIONED</v>
          </cell>
          <cell r="G154" t="b">
            <v>0</v>
          </cell>
          <cell r="H154" t="str">
            <v>OfS</v>
          </cell>
          <cell r="I154" t="str">
            <v>cDXGF</v>
          </cell>
          <cell r="J154">
            <v>1074</v>
          </cell>
          <cell r="K154">
            <v>1</v>
          </cell>
          <cell r="L154" t="str">
            <v>OfficeSmall</v>
          </cell>
          <cell r="M154" t="str">
            <v>Lobby</v>
          </cell>
          <cell r="N154" t="str">
            <v>WaitingArea</v>
          </cell>
          <cell r="V154">
            <v>0.85399999999999998</v>
          </cell>
          <cell r="W154">
            <v>7.2999999999999995E-2</v>
          </cell>
          <cell r="X154">
            <v>7.2999999999999995E-2</v>
          </cell>
        </row>
        <row r="155">
          <cell r="D155" t="str">
            <v>OfS"EL1 East Perim Spc (G.E2)"</v>
          </cell>
          <cell r="E155" t="str">
            <v>"EL1 East Perim Spc (G.E2)"</v>
          </cell>
          <cell r="F155" t="str">
            <v>CONDITIONED</v>
          </cell>
          <cell r="G155" t="b">
            <v>0</v>
          </cell>
          <cell r="H155" t="str">
            <v>OfS</v>
          </cell>
          <cell r="I155" t="str">
            <v>cDXGF</v>
          </cell>
          <cell r="J155">
            <v>641.25</v>
          </cell>
          <cell r="K155">
            <v>1</v>
          </cell>
          <cell r="L155" t="str">
            <v>OfficeSmall</v>
          </cell>
          <cell r="M155" t="str">
            <v>Lobby</v>
          </cell>
          <cell r="N155" t="str">
            <v>WaitingArea</v>
          </cell>
          <cell r="V155">
            <v>0.85399999999999998</v>
          </cell>
          <cell r="W155">
            <v>7.2999999999999995E-2</v>
          </cell>
          <cell r="X155">
            <v>7.2999999999999995E-2</v>
          </cell>
        </row>
        <row r="156">
          <cell r="D156" t="str">
            <v>OfS"EL1 North Perim Spc (G.N3)"</v>
          </cell>
          <cell r="E156" t="str">
            <v>"EL1 North Perim Spc (G.N3)"</v>
          </cell>
          <cell r="F156" t="str">
            <v>CONDITIONED</v>
          </cell>
          <cell r="G156" t="b">
            <v>0</v>
          </cell>
          <cell r="H156" t="str">
            <v>OfS</v>
          </cell>
          <cell r="I156" t="str">
            <v>cDXGF</v>
          </cell>
          <cell r="J156">
            <v>1074</v>
          </cell>
          <cell r="K156">
            <v>1</v>
          </cell>
          <cell r="L156" t="str">
            <v>OfficeSmall</v>
          </cell>
          <cell r="M156" t="str">
            <v>Lobby</v>
          </cell>
          <cell r="N156" t="str">
            <v>WaitingArea</v>
          </cell>
          <cell r="V156">
            <v>0.85399999999999998</v>
          </cell>
          <cell r="W156">
            <v>7.2999999999999995E-2</v>
          </cell>
          <cell r="X156">
            <v>7.2999999999999995E-2</v>
          </cell>
        </row>
        <row r="157">
          <cell r="D157" t="str">
            <v>OfS"EL1 West Perim Spc (G.W4)"</v>
          </cell>
          <cell r="E157" t="str">
            <v>"EL1 West Perim Spc (G.W4)"</v>
          </cell>
          <cell r="F157" t="str">
            <v>CONDITIONED</v>
          </cell>
          <cell r="G157" t="b">
            <v>0</v>
          </cell>
          <cell r="H157" t="str">
            <v>OfS</v>
          </cell>
          <cell r="I157" t="str">
            <v>cDXGF</v>
          </cell>
          <cell r="J157">
            <v>641.25</v>
          </cell>
          <cell r="K157">
            <v>1</v>
          </cell>
          <cell r="L157" t="str">
            <v>OfficeSmall</v>
          </cell>
          <cell r="M157" t="str">
            <v>Lobby</v>
          </cell>
          <cell r="N157" t="str">
            <v>WaitingArea</v>
          </cell>
          <cell r="V157">
            <v>0.85399999999999998</v>
          </cell>
          <cell r="W157">
            <v>7.2999999999999995E-2</v>
          </cell>
          <cell r="X157">
            <v>7.2999999999999995E-2</v>
          </cell>
        </row>
        <row r="158">
          <cell r="D158" t="str">
            <v>OfS"EL1 Core Spc (G.C5)"</v>
          </cell>
          <cell r="E158" t="str">
            <v>"EL1 Core Spc (G.C5)"</v>
          </cell>
          <cell r="F158" t="str">
            <v>CONDITIONED</v>
          </cell>
          <cell r="G158" t="b">
            <v>0</v>
          </cell>
          <cell r="H158" t="str">
            <v>OfS</v>
          </cell>
          <cell r="I158" t="str">
            <v>cDXGF</v>
          </cell>
          <cell r="J158">
            <v>1570.65</v>
          </cell>
          <cell r="K158">
            <v>1</v>
          </cell>
          <cell r="L158" t="str">
            <v>OfficeSmall</v>
          </cell>
          <cell r="M158" t="str">
            <v>CorridorStairway</v>
          </cell>
          <cell r="N158" t="str">
            <v>Restroom</v>
          </cell>
          <cell r="O158" t="str">
            <v>Conference</v>
          </cell>
          <cell r="P158" t="str">
            <v>MechElecRoom</v>
          </cell>
          <cell r="Q158" t="str">
            <v>CopyRoom</v>
          </cell>
          <cell r="V158">
            <v>0.17420000000000002</v>
          </cell>
          <cell r="W158">
            <v>0.27190000000000003</v>
          </cell>
          <cell r="X158">
            <v>0.13600000000000001</v>
          </cell>
          <cell r="Y158">
            <v>0.10880000000000001</v>
          </cell>
          <cell r="Z158">
            <v>0.25469999999999998</v>
          </cell>
          <cell r="AA158">
            <v>5.4400000000000004E-2</v>
          </cell>
        </row>
        <row r="159">
          <cell r="D159" t="str">
            <v>OfS"EL1 South Perim Plnm (G.S6)"</v>
          </cell>
          <cell r="E159" t="str">
            <v>"EL1 South Perim Plnm (G.S6)"</v>
          </cell>
          <cell r="F159" t="str">
            <v>PLENUM</v>
          </cell>
          <cell r="G159" t="b">
            <v>0</v>
          </cell>
          <cell r="H159" t="str">
            <v>OfS</v>
          </cell>
          <cell r="I159" t="str">
            <v>cDXGF</v>
          </cell>
          <cell r="J159">
            <v>0</v>
          </cell>
          <cell r="K159">
            <v>0</v>
          </cell>
        </row>
        <row r="160">
          <cell r="D160" t="str">
            <v>OfS"EL1 East Perim Plnm (G.E7)"</v>
          </cell>
          <cell r="E160" t="str">
            <v>"EL1 East Perim Plnm (G.E7)"</v>
          </cell>
          <cell r="F160" t="str">
            <v>PLENUM</v>
          </cell>
          <cell r="G160" t="b">
            <v>0</v>
          </cell>
          <cell r="H160" t="str">
            <v>OfS</v>
          </cell>
          <cell r="I160" t="str">
            <v>cDXGF</v>
          </cell>
          <cell r="J160">
            <v>0</v>
          </cell>
          <cell r="K160">
            <v>0</v>
          </cell>
        </row>
        <row r="161">
          <cell r="D161" t="str">
            <v>OfS"EL1 North Perim Plnm (G.N8)"</v>
          </cell>
          <cell r="E161" t="str">
            <v>"EL1 North Perim Plnm (G.N8)"</v>
          </cell>
          <cell r="F161" t="str">
            <v>PLENUM</v>
          </cell>
          <cell r="G161" t="b">
            <v>0</v>
          </cell>
          <cell r="H161" t="str">
            <v>OfS</v>
          </cell>
          <cell r="I161" t="str">
            <v>cDXGF</v>
          </cell>
          <cell r="J161">
            <v>0</v>
          </cell>
          <cell r="K161">
            <v>0</v>
          </cell>
        </row>
        <row r="162">
          <cell r="D162" t="str">
            <v>OfS"EL1 West Perim Plnm (G.W9)"</v>
          </cell>
          <cell r="E162" t="str">
            <v>"EL1 West Perim Plnm (G.W9)"</v>
          </cell>
          <cell r="F162" t="str">
            <v>PLENUM</v>
          </cell>
          <cell r="G162" t="b">
            <v>0</v>
          </cell>
          <cell r="H162" t="str">
            <v>OfS</v>
          </cell>
          <cell r="I162" t="str">
            <v>cDXGF</v>
          </cell>
          <cell r="J162">
            <v>0</v>
          </cell>
          <cell r="K162">
            <v>0</v>
          </cell>
        </row>
        <row r="163">
          <cell r="D163" t="str">
            <v>OfS"EL1 Core Plnm (G.C10)"</v>
          </cell>
          <cell r="E163" t="str">
            <v>"EL1 Core Plnm (G.C10)"</v>
          </cell>
          <cell r="F163" t="str">
            <v>PLENUM</v>
          </cell>
          <cell r="G163" t="b">
            <v>0</v>
          </cell>
          <cell r="H163" t="str">
            <v>OfS</v>
          </cell>
          <cell r="I163" t="str">
            <v>cDXGF</v>
          </cell>
          <cell r="J163">
            <v>0</v>
          </cell>
          <cell r="K163">
            <v>0</v>
          </cell>
        </row>
        <row r="164">
          <cell r="D164" t="str">
            <v>OfS"EL1 South Perim Spc (T.S11)"</v>
          </cell>
          <cell r="E164" t="str">
            <v>"EL1 South Perim Spc (T.S11)"</v>
          </cell>
          <cell r="F164" t="str">
            <v>CONDITIONED</v>
          </cell>
          <cell r="G164" t="b">
            <v>0</v>
          </cell>
          <cell r="H164" t="str">
            <v>OfS</v>
          </cell>
          <cell r="I164" t="str">
            <v>cDXGF</v>
          </cell>
          <cell r="J164">
            <v>1074</v>
          </cell>
          <cell r="K164">
            <v>1</v>
          </cell>
          <cell r="L164" t="str">
            <v>OfficeSmall</v>
          </cell>
          <cell r="V164">
            <v>1</v>
          </cell>
        </row>
        <row r="165">
          <cell r="D165" t="str">
            <v>OfS"EL1 East Perim Spc (T.E12)"</v>
          </cell>
          <cell r="E165" t="str">
            <v>"EL1 East Perim Spc (T.E12)"</v>
          </cell>
          <cell r="F165" t="str">
            <v>CONDITIONED</v>
          </cell>
          <cell r="G165" t="b">
            <v>0</v>
          </cell>
          <cell r="H165" t="str">
            <v>OfS</v>
          </cell>
          <cell r="I165" t="str">
            <v>cDXGF</v>
          </cell>
          <cell r="J165">
            <v>641.25</v>
          </cell>
          <cell r="K165">
            <v>1</v>
          </cell>
          <cell r="L165" t="str">
            <v>OfficeSmall</v>
          </cell>
          <cell r="V165">
            <v>1</v>
          </cell>
        </row>
        <row r="166">
          <cell r="D166" t="str">
            <v>OfS"EL1 North Perim Spc (T.N13)"</v>
          </cell>
          <cell r="E166" t="str">
            <v>"EL1 North Perim Spc (T.N13)"</v>
          </cell>
          <cell r="F166" t="str">
            <v>CONDITIONED</v>
          </cell>
          <cell r="G166" t="b">
            <v>0</v>
          </cell>
          <cell r="H166" t="str">
            <v>OfS</v>
          </cell>
          <cell r="I166" t="str">
            <v>cDXGF</v>
          </cell>
          <cell r="J166">
            <v>1074</v>
          </cell>
          <cell r="K166">
            <v>1</v>
          </cell>
          <cell r="L166" t="str">
            <v>OfficeSmall</v>
          </cell>
          <cell r="V166">
            <v>1</v>
          </cell>
        </row>
        <row r="167">
          <cell r="D167" t="str">
            <v>OfS"EL1 West Perim Spc (T.W14)"</v>
          </cell>
          <cell r="E167" t="str">
            <v>"EL1 West Perim Spc (T.W14)"</v>
          </cell>
          <cell r="F167" t="str">
            <v>CONDITIONED</v>
          </cell>
          <cell r="G167" t="b">
            <v>0</v>
          </cell>
          <cell r="H167" t="str">
            <v>OfS</v>
          </cell>
          <cell r="I167" t="str">
            <v>cDXGF</v>
          </cell>
          <cell r="J167">
            <v>641.25</v>
          </cell>
          <cell r="K167">
            <v>1</v>
          </cell>
          <cell r="L167" t="str">
            <v>OfficeSmall</v>
          </cell>
          <cell r="V167">
            <v>1</v>
          </cell>
        </row>
        <row r="168">
          <cell r="D168" t="str">
            <v>OfS"EL1 Core Spc (T.C15)"</v>
          </cell>
          <cell r="E168" t="str">
            <v>"EL1 Core Spc (T.C15)"</v>
          </cell>
          <cell r="F168" t="str">
            <v>CONDITIONED</v>
          </cell>
          <cell r="G168" t="b">
            <v>0</v>
          </cell>
          <cell r="H168" t="str">
            <v>OfS</v>
          </cell>
          <cell r="I168" t="str">
            <v>cDXGF</v>
          </cell>
          <cell r="J168">
            <v>1570.65</v>
          </cell>
          <cell r="K168">
            <v>1</v>
          </cell>
          <cell r="L168" t="str">
            <v>OfficeSmall</v>
          </cell>
          <cell r="M168" t="str">
            <v>CorridorStairway</v>
          </cell>
          <cell r="N168" t="str">
            <v>Restroom</v>
          </cell>
          <cell r="O168" t="str">
            <v>Conference</v>
          </cell>
          <cell r="P168" t="str">
            <v>CopyRoom</v>
          </cell>
          <cell r="V168">
            <v>0.23370000000000002</v>
          </cell>
          <cell r="W168">
            <v>0.3649</v>
          </cell>
          <cell r="X168">
            <v>0.18239999999999998</v>
          </cell>
          <cell r="Y168">
            <v>0.14599999999999999</v>
          </cell>
          <cell r="Z168">
            <v>7.2999999999999995E-2</v>
          </cell>
        </row>
        <row r="169">
          <cell r="D169" t="str">
            <v>OfS"EL1 South Perim Plnm (T.S16)"</v>
          </cell>
          <cell r="E169" t="str">
            <v>"EL1 South Perim Plnm (T.S16)"</v>
          </cell>
          <cell r="F169" t="str">
            <v>PLENUM</v>
          </cell>
          <cell r="G169" t="b">
            <v>0</v>
          </cell>
          <cell r="H169" t="str">
            <v>OfS</v>
          </cell>
          <cell r="I169" t="str">
            <v>cDXGF</v>
          </cell>
          <cell r="J169">
            <v>0</v>
          </cell>
          <cell r="K169">
            <v>0</v>
          </cell>
        </row>
        <row r="170">
          <cell r="D170" t="str">
            <v>OfS"EL1 East Perim Plnm (T.E17)"</v>
          </cell>
          <cell r="E170" t="str">
            <v>"EL1 East Perim Plnm (T.E17)"</v>
          </cell>
          <cell r="F170" t="str">
            <v>PLENUM</v>
          </cell>
          <cell r="G170" t="b">
            <v>0</v>
          </cell>
          <cell r="H170" t="str">
            <v>OfS</v>
          </cell>
          <cell r="I170" t="str">
            <v>cDXGF</v>
          </cell>
          <cell r="J170">
            <v>0</v>
          </cell>
          <cell r="K170">
            <v>0</v>
          </cell>
        </row>
        <row r="171">
          <cell r="D171" t="str">
            <v>OfS"EL1 North Perim Plnm (T.N18)"</v>
          </cell>
          <cell r="E171" t="str">
            <v>"EL1 North Perim Plnm (T.N18)"</v>
          </cell>
          <cell r="F171" t="str">
            <v>PLENUM</v>
          </cell>
          <cell r="G171" t="b">
            <v>0</v>
          </cell>
          <cell r="H171" t="str">
            <v>OfS</v>
          </cell>
          <cell r="I171" t="str">
            <v>cDXGF</v>
          </cell>
          <cell r="J171">
            <v>0</v>
          </cell>
          <cell r="K171">
            <v>0</v>
          </cell>
        </row>
        <row r="172">
          <cell r="D172" t="str">
            <v>OfS"EL1 West Perim Plnm (T.W19)"</v>
          </cell>
          <cell r="E172" t="str">
            <v>"EL1 West Perim Plnm (T.W19)"</v>
          </cell>
          <cell r="F172" t="str">
            <v>PLENUM</v>
          </cell>
          <cell r="G172" t="b">
            <v>0</v>
          </cell>
          <cell r="H172" t="str">
            <v>OfS</v>
          </cell>
          <cell r="I172" t="str">
            <v>cDXGF</v>
          </cell>
          <cell r="J172">
            <v>0</v>
          </cell>
          <cell r="K172">
            <v>0</v>
          </cell>
        </row>
        <row r="173">
          <cell r="D173" t="str">
            <v>OfS"EL1 Core Plnm (T.C20)"</v>
          </cell>
          <cell r="E173" t="str">
            <v>"EL1 Core Plnm (T.C20)"</v>
          </cell>
          <cell r="F173" t="str">
            <v>PLENUM</v>
          </cell>
          <cell r="G173" t="b">
            <v>0</v>
          </cell>
          <cell r="H173" t="str">
            <v>OfS</v>
          </cell>
          <cell r="I173" t="str">
            <v>cDXGF</v>
          </cell>
          <cell r="J173">
            <v>0</v>
          </cell>
          <cell r="K173">
            <v>0</v>
          </cell>
        </row>
      </sheetData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9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C21"/>
  <sheetViews>
    <sheetView tabSelected="1" workbookViewId="0">
      <selection activeCell="B3" sqref="B3"/>
    </sheetView>
  </sheetViews>
  <sheetFormatPr defaultRowHeight="15" x14ac:dyDescent="0.25"/>
  <cols>
    <col min="1" max="1" width="2.28515625" customWidth="1"/>
    <col min="2" max="2" width="13.85546875" customWidth="1"/>
    <col min="3" max="3" width="62" customWidth="1"/>
  </cols>
  <sheetData>
    <row r="2" spans="2:3" x14ac:dyDescent="0.25">
      <c r="B2" t="s">
        <v>168</v>
      </c>
    </row>
    <row r="3" spans="2:3" x14ac:dyDescent="0.25">
      <c r="B3" t="s">
        <v>256</v>
      </c>
    </row>
    <row r="5" spans="2:3" x14ac:dyDescent="0.25">
      <c r="B5" s="16" t="s">
        <v>9</v>
      </c>
      <c r="C5" s="15" t="s">
        <v>108</v>
      </c>
    </row>
    <row r="6" spans="2:3" x14ac:dyDescent="0.25">
      <c r="B6" s="16" t="s">
        <v>10</v>
      </c>
      <c r="C6" s="15" t="s">
        <v>107</v>
      </c>
    </row>
    <row r="7" spans="2:3" x14ac:dyDescent="0.25">
      <c r="B7" s="16" t="s">
        <v>22</v>
      </c>
      <c r="C7" s="15" t="s">
        <v>106</v>
      </c>
    </row>
    <row r="8" spans="2:3" x14ac:dyDescent="0.25">
      <c r="B8" s="16" t="s">
        <v>23</v>
      </c>
      <c r="C8" s="15" t="s">
        <v>109</v>
      </c>
    </row>
    <row r="9" spans="2:3" x14ac:dyDescent="0.25">
      <c r="B9" s="16" t="s">
        <v>24</v>
      </c>
      <c r="C9" s="15" t="s">
        <v>110</v>
      </c>
    </row>
    <row r="10" spans="2:3" ht="75" x14ac:dyDescent="0.25">
      <c r="B10" s="16" t="s">
        <v>70</v>
      </c>
      <c r="C10" s="16" t="s">
        <v>111</v>
      </c>
    </row>
    <row r="11" spans="2:3" ht="30" x14ac:dyDescent="0.25">
      <c r="B11" s="16" t="s">
        <v>69</v>
      </c>
      <c r="C11" s="16" t="s">
        <v>112</v>
      </c>
    </row>
    <row r="12" spans="2:3" ht="45" x14ac:dyDescent="0.25">
      <c r="B12" s="16" t="s">
        <v>67</v>
      </c>
      <c r="C12" s="16" t="s">
        <v>113</v>
      </c>
    </row>
    <row r="13" spans="2:3" x14ac:dyDescent="0.25">
      <c r="B13" s="16" t="s">
        <v>11</v>
      </c>
      <c r="C13" s="15" t="s">
        <v>127</v>
      </c>
    </row>
    <row r="14" spans="2:3" x14ac:dyDescent="0.25">
      <c r="B14" s="16" t="s">
        <v>12</v>
      </c>
      <c r="C14" s="15" t="s">
        <v>126</v>
      </c>
    </row>
    <row r="15" spans="2:3" ht="30" x14ac:dyDescent="0.25">
      <c r="B15" s="16" t="s">
        <v>103</v>
      </c>
      <c r="C15" s="16" t="s">
        <v>114</v>
      </c>
    </row>
    <row r="16" spans="2:3" x14ac:dyDescent="0.25">
      <c r="B16" s="16" t="s">
        <v>116</v>
      </c>
      <c r="C16" s="15" t="s">
        <v>115</v>
      </c>
    </row>
    <row r="17" spans="2:3" x14ac:dyDescent="0.25">
      <c r="B17" s="16" t="s">
        <v>68</v>
      </c>
      <c r="C17" s="15" t="s">
        <v>117</v>
      </c>
    </row>
    <row r="18" spans="2:3" ht="45" x14ac:dyDescent="0.25">
      <c r="B18" s="16" t="s">
        <v>61</v>
      </c>
      <c r="C18" s="16" t="s">
        <v>119</v>
      </c>
    </row>
    <row r="19" spans="2:3" ht="45" x14ac:dyDescent="0.25">
      <c r="B19" s="16" t="s">
        <v>28</v>
      </c>
      <c r="C19" s="16" t="s">
        <v>121</v>
      </c>
    </row>
    <row r="20" spans="2:3" ht="45" x14ac:dyDescent="0.25">
      <c r="B20" s="16" t="s">
        <v>14</v>
      </c>
      <c r="C20" s="16" t="s">
        <v>120</v>
      </c>
    </row>
    <row r="21" spans="2:3" x14ac:dyDescent="0.25">
      <c r="B21" s="16" t="s">
        <v>96</v>
      </c>
      <c r="C21" s="15" t="s">
        <v>118</v>
      </c>
    </row>
  </sheetData>
  <pageMargins left="0.7" right="0.7" top="0.75" bottom="0.75" header="0.3" footer="0.3"/>
  <pageSetup orientation="portrait" horizontalDpi="0" verticalDpi="0" r:id="rId1"/>
  <headerFooter>
    <oddFooter>&amp;L&amp;Z&amp;F &amp;A&amp;C&amp;P&amp;R&amp;D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F2:BJ30"/>
  <sheetViews>
    <sheetView topLeftCell="A9" zoomScaleNormal="100" workbookViewId="0">
      <selection activeCell="J11" sqref="J11"/>
    </sheetView>
  </sheetViews>
  <sheetFormatPr defaultRowHeight="15" x14ac:dyDescent="0.25"/>
  <cols>
    <col min="1" max="29" width="2.85546875" customWidth="1"/>
    <col min="30" max="30" width="5.140625" customWidth="1"/>
    <col min="31" max="31" width="5.7109375" customWidth="1"/>
    <col min="32" max="35" width="2.85546875" customWidth="1"/>
    <col min="36" max="36" width="4.140625" customWidth="1"/>
    <col min="37" max="41" width="2.85546875" customWidth="1"/>
    <col min="42" max="42" width="11" customWidth="1"/>
    <col min="43" max="43" width="5.85546875" customWidth="1"/>
    <col min="44" max="44" width="4.85546875" customWidth="1"/>
    <col min="45" max="45" width="6.5703125" customWidth="1"/>
    <col min="46" max="46" width="6" customWidth="1"/>
    <col min="47" max="47" width="6.85546875" customWidth="1"/>
    <col min="48" max="48" width="5.140625" customWidth="1"/>
    <col min="49" max="49" width="6.140625" customWidth="1"/>
    <col min="50" max="50" width="4.85546875" customWidth="1"/>
    <col min="51" max="51" width="5.28515625" customWidth="1"/>
    <col min="52" max="52" width="6.85546875" customWidth="1"/>
    <col min="53" max="59" width="5.28515625" customWidth="1"/>
    <col min="62" max="62" width="11.5703125" customWidth="1"/>
  </cols>
  <sheetData>
    <row r="2" spans="6:56" ht="15.75" x14ac:dyDescent="0.25">
      <c r="I2" s="26"/>
    </row>
    <row r="3" spans="6:56" ht="15.75" x14ac:dyDescent="0.25">
      <c r="I3" s="26"/>
      <c r="AQ3" t="s">
        <v>146</v>
      </c>
      <c r="AR3" t="s">
        <v>206</v>
      </c>
      <c r="AS3" t="s">
        <v>205</v>
      </c>
      <c r="AT3" t="s">
        <v>204</v>
      </c>
    </row>
    <row r="4" spans="6:56" ht="15.75" x14ac:dyDescent="0.25">
      <c r="I4" s="26"/>
      <c r="AP4" t="s">
        <v>2</v>
      </c>
      <c r="AQ4" s="2">
        <f>AS4/AR4</f>
        <v>213.55028200000001</v>
      </c>
      <c r="AR4">
        <v>15</v>
      </c>
      <c r="AS4" s="2">
        <v>3203.25423</v>
      </c>
      <c r="AT4" s="3">
        <f>AS4/350</f>
        <v>9.1521549428571429</v>
      </c>
      <c r="AW4" t="s">
        <v>203</v>
      </c>
    </row>
    <row r="5" spans="6:56" ht="15.75" x14ac:dyDescent="0.25">
      <c r="I5" s="26"/>
      <c r="AP5" t="s">
        <v>202</v>
      </c>
      <c r="AQ5" s="2">
        <f>AS5/AR5</f>
        <v>12.521325000000001</v>
      </c>
      <c r="AR5">
        <v>20</v>
      </c>
      <c r="AS5" s="2">
        <v>250.4265</v>
      </c>
      <c r="AT5" s="3">
        <f>AS5/350</f>
        <v>0.7155042857142857</v>
      </c>
      <c r="AW5" t="s">
        <v>201</v>
      </c>
    </row>
    <row r="6" spans="6:56" ht="15.75" x14ac:dyDescent="0.25">
      <c r="I6" s="26"/>
      <c r="AP6" t="s">
        <v>200</v>
      </c>
      <c r="AQ6" s="2">
        <f>AS6/AR6</f>
        <v>12.521325000000001</v>
      </c>
      <c r="AR6">
        <v>20</v>
      </c>
      <c r="AS6" s="2">
        <v>250.4265</v>
      </c>
      <c r="AT6" s="3">
        <f>AS6/350</f>
        <v>0.7155042857142857</v>
      </c>
      <c r="AX6" t="s">
        <v>199</v>
      </c>
    </row>
    <row r="7" spans="6:56" ht="15.75" x14ac:dyDescent="0.25">
      <c r="I7" s="26"/>
      <c r="AP7" t="s">
        <v>133</v>
      </c>
      <c r="AQ7" s="2">
        <f>AS7/AR7</f>
        <v>85.411947000000012</v>
      </c>
      <c r="AR7">
        <v>5</v>
      </c>
      <c r="AS7" s="2">
        <v>427.05973500000005</v>
      </c>
      <c r="AT7" s="3">
        <f>AS7/350</f>
        <v>1.2201706714285716</v>
      </c>
      <c r="AW7" t="s">
        <v>198</v>
      </c>
    </row>
    <row r="8" spans="6:56" ht="15.75" x14ac:dyDescent="0.25">
      <c r="I8" s="26"/>
      <c r="AP8" t="s">
        <v>197</v>
      </c>
      <c r="AQ8" s="2">
        <f>AS8/AR8</f>
        <v>10.680420000000002</v>
      </c>
      <c r="AR8">
        <v>20</v>
      </c>
      <c r="AS8" s="2">
        <v>213.60840000000002</v>
      </c>
      <c r="AT8" s="3">
        <f>AS8/350</f>
        <v>0.61030971428571434</v>
      </c>
      <c r="AX8" t="s">
        <v>196</v>
      </c>
    </row>
    <row r="9" spans="6:56" ht="15.75" x14ac:dyDescent="0.25">
      <c r="I9" s="26"/>
      <c r="AP9" t="s">
        <v>7</v>
      </c>
      <c r="AQ9" s="2">
        <f>AS9/AR9</f>
        <v>8.5443360000000013</v>
      </c>
      <c r="AR9">
        <v>20</v>
      </c>
      <c r="AS9" s="2">
        <v>170.88672000000003</v>
      </c>
      <c r="AT9" s="3">
        <f>AS9/350</f>
        <v>0.48824777142857151</v>
      </c>
      <c r="AY9" t="s">
        <v>195</v>
      </c>
    </row>
    <row r="10" spans="6:56" ht="15.75" x14ac:dyDescent="0.25">
      <c r="F10" s="10"/>
      <c r="I10" s="26"/>
      <c r="X10" s="10"/>
      <c r="AP10" t="s">
        <v>194</v>
      </c>
      <c r="AQ10" s="2">
        <f>AS10/AR10</f>
        <v>20.002227749999999</v>
      </c>
      <c r="AR10">
        <v>20</v>
      </c>
      <c r="AS10" s="2">
        <v>400.044555</v>
      </c>
      <c r="AT10" s="3">
        <f>AS10/350</f>
        <v>1.142984442857143</v>
      </c>
      <c r="AZ10" t="s">
        <v>193</v>
      </c>
    </row>
    <row r="11" spans="6:56" ht="15.75" thickBot="1" x14ac:dyDescent="0.3">
      <c r="F11" s="10"/>
      <c r="G11" s="10"/>
      <c r="H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AP11" s="23" t="s">
        <v>192</v>
      </c>
      <c r="AQ11" s="28">
        <f>AS11/AR11</f>
        <v>8.5443360000000013</v>
      </c>
      <c r="AR11" s="23">
        <v>10</v>
      </c>
      <c r="AS11" s="28">
        <v>85.443360000000013</v>
      </c>
      <c r="AT11" s="27">
        <f>AS11/350</f>
        <v>0.24412388571428575</v>
      </c>
      <c r="BA11" t="s">
        <v>191</v>
      </c>
    </row>
    <row r="12" spans="6:56" ht="15.75" x14ac:dyDescent="0.25">
      <c r="F12" s="10"/>
      <c r="G12" s="26" t="s">
        <v>257</v>
      </c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AP12" t="s">
        <v>19</v>
      </c>
      <c r="AS12" s="2">
        <f>SUM(AS4:AS11)</f>
        <v>5001.1500000000015</v>
      </c>
      <c r="AT12" s="2">
        <f>SUM(AT4:AT11)</f>
        <v>14.289</v>
      </c>
      <c r="BB12" t="s">
        <v>190</v>
      </c>
      <c r="BD12">
        <f>25/2.5</f>
        <v>10</v>
      </c>
    </row>
    <row r="13" spans="6:56" x14ac:dyDescent="0.25">
      <c r="F13" s="10"/>
      <c r="G13" s="10"/>
      <c r="H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AT13" s="25">
        <f>AT12*2</f>
        <v>28.577999999999999</v>
      </c>
      <c r="BB13" t="s">
        <v>189</v>
      </c>
      <c r="BD13">
        <f>70/2.5</f>
        <v>28</v>
      </c>
    </row>
    <row r="14" spans="6:56" x14ac:dyDescent="0.25"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AT14">
        <v>425</v>
      </c>
    </row>
    <row r="15" spans="6:56" x14ac:dyDescent="0.25"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AT15">
        <f>AT14/12</f>
        <v>35.416666666666664</v>
      </c>
    </row>
    <row r="16" spans="6:56" x14ac:dyDescent="0.25"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</row>
    <row r="17" spans="6:62" x14ac:dyDescent="0.25"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</row>
    <row r="18" spans="6:62" x14ac:dyDescent="0.25"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AP18" t="s">
        <v>188</v>
      </c>
    </row>
    <row r="19" spans="6:62" x14ac:dyDescent="0.25"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AP19" t="s">
        <v>187</v>
      </c>
      <c r="AQ19" t="s">
        <v>11</v>
      </c>
      <c r="AR19" t="s">
        <v>12</v>
      </c>
      <c r="AS19" t="s">
        <v>186</v>
      </c>
      <c r="AT19" t="s">
        <v>185</v>
      </c>
      <c r="AU19" t="s">
        <v>184</v>
      </c>
      <c r="AV19" t="s">
        <v>183</v>
      </c>
      <c r="AW19" t="s">
        <v>182</v>
      </c>
      <c r="AX19" t="s">
        <v>181</v>
      </c>
      <c r="AY19" t="s">
        <v>180</v>
      </c>
      <c r="AZ19" t="s">
        <v>179</v>
      </c>
    </row>
    <row r="20" spans="6:62" x14ac:dyDescent="0.25">
      <c r="AP20" t="s">
        <v>178</v>
      </c>
      <c r="AQ20">
        <v>25</v>
      </c>
      <c r="AR20">
        <v>75</v>
      </c>
      <c r="AS20">
        <v>10</v>
      </c>
      <c r="AT20">
        <v>10</v>
      </c>
      <c r="AU20">
        <v>15</v>
      </c>
      <c r="AV20">
        <v>15</v>
      </c>
      <c r="AW20">
        <v>10</v>
      </c>
      <c r="AX20">
        <v>15</v>
      </c>
    </row>
    <row r="21" spans="6:62" x14ac:dyDescent="0.25">
      <c r="AP21" t="s">
        <v>177</v>
      </c>
      <c r="AQ21">
        <v>25</v>
      </c>
      <c r="AR21">
        <v>65</v>
      </c>
      <c r="AS21">
        <v>15</v>
      </c>
      <c r="AT21">
        <v>10</v>
      </c>
      <c r="AU21">
        <v>25</v>
      </c>
      <c r="AV21">
        <v>7</v>
      </c>
      <c r="AW21">
        <v>15</v>
      </c>
      <c r="AX21">
        <v>20</v>
      </c>
      <c r="AY21">
        <v>15</v>
      </c>
      <c r="AZ21">
        <v>25</v>
      </c>
    </row>
    <row r="22" spans="6:62" x14ac:dyDescent="0.25">
      <c r="AP22" t="s">
        <v>176</v>
      </c>
      <c r="AQ22">
        <f>AVERAGE(AQ20:AQ21)</f>
        <v>25</v>
      </c>
      <c r="AR22">
        <f>AVERAGE(AR20:AR21)</f>
        <v>70</v>
      </c>
      <c r="AS22" s="2">
        <f>AVERAGE(AS20:AZ21)</f>
        <v>14.785714285714286</v>
      </c>
    </row>
    <row r="24" spans="6:62" x14ac:dyDescent="0.25">
      <c r="AP24" t="s">
        <v>175</v>
      </c>
    </row>
    <row r="25" spans="6:62" x14ac:dyDescent="0.25">
      <c r="AP25" t="s">
        <v>9</v>
      </c>
      <c r="AQ25" t="s">
        <v>174</v>
      </c>
      <c r="AS25" t="s">
        <v>173</v>
      </c>
      <c r="AU25" t="s">
        <v>172</v>
      </c>
    </row>
    <row r="26" spans="6:62" x14ac:dyDescent="0.25">
      <c r="AP26">
        <v>5001</v>
      </c>
      <c r="AQ26">
        <v>11</v>
      </c>
      <c r="AS26">
        <f>AP26/AQ26</f>
        <v>454.63636363636363</v>
      </c>
      <c r="AU26">
        <f>AS26/350</f>
        <v>1.2989610389610389</v>
      </c>
    </row>
    <row r="29" spans="6:62" ht="45" x14ac:dyDescent="0.25">
      <c r="AQ29" t="s">
        <v>171</v>
      </c>
      <c r="AS29" t="s">
        <v>9</v>
      </c>
      <c r="AT29" t="s">
        <v>10</v>
      </c>
      <c r="AU29" s="1" t="s">
        <v>22</v>
      </c>
      <c r="AV29" t="s">
        <v>23</v>
      </c>
      <c r="AW29" t="s">
        <v>24</v>
      </c>
      <c r="AX29" s="1" t="s">
        <v>70</v>
      </c>
      <c r="AY29" s="1" t="s">
        <v>69</v>
      </c>
      <c r="AZ29" s="1" t="s">
        <v>67</v>
      </c>
      <c r="BA29" t="s">
        <v>11</v>
      </c>
      <c r="BB29" t="s">
        <v>12</v>
      </c>
      <c r="BC29" s="1" t="s">
        <v>103</v>
      </c>
      <c r="BD29" s="1" t="s">
        <v>116</v>
      </c>
      <c r="BE29" s="1" t="s">
        <v>68</v>
      </c>
      <c r="BF29" s="1" t="s">
        <v>61</v>
      </c>
      <c r="BG29" s="1" t="s">
        <v>28</v>
      </c>
      <c r="BH29" s="1" t="s">
        <v>14</v>
      </c>
      <c r="BI29" s="1" t="s">
        <v>96</v>
      </c>
      <c r="BJ29" s="1" t="s">
        <v>123</v>
      </c>
    </row>
    <row r="30" spans="6:62" x14ac:dyDescent="0.25">
      <c r="AQ30" t="s">
        <v>170</v>
      </c>
      <c r="AS30">
        <v>5000</v>
      </c>
      <c r="AT30">
        <v>1</v>
      </c>
      <c r="AU30">
        <v>5000</v>
      </c>
      <c r="AV30">
        <v>85</v>
      </c>
      <c r="AW30">
        <v>60</v>
      </c>
      <c r="AX30" s="10">
        <f>ROUND(AY30*1.15,0)</f>
        <v>16</v>
      </c>
      <c r="AY30">
        <v>14</v>
      </c>
      <c r="AZ30">
        <v>357.14285714285717</v>
      </c>
      <c r="BA30">
        <v>25</v>
      </c>
      <c r="BB30">
        <v>70</v>
      </c>
      <c r="BC30">
        <v>-10</v>
      </c>
      <c r="BD30">
        <v>15</v>
      </c>
      <c r="BE30">
        <v>15</v>
      </c>
      <c r="BF30">
        <v>450</v>
      </c>
      <c r="BG30">
        <v>1.5</v>
      </c>
      <c r="BH30">
        <v>-99</v>
      </c>
      <c r="BI30" t="s">
        <v>132</v>
      </c>
      <c r="BJ30" t="s">
        <v>169</v>
      </c>
    </row>
  </sheetData>
  <pageMargins left="0.7" right="0.7" top="0.75" bottom="0.75" header="0.3" footer="0.3"/>
  <pageSetup orientation="portrait" horizontalDpi="0" verticalDpi="0" r:id="rId1"/>
  <headerFooter>
    <oddFooter>&amp;L&amp;Z&amp;F &amp;A&amp;C&amp;P&amp;R&amp;D &amp;T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G1:BX29"/>
  <sheetViews>
    <sheetView topLeftCell="F1" workbookViewId="0">
      <selection activeCell="G2" sqref="G2"/>
    </sheetView>
  </sheetViews>
  <sheetFormatPr defaultRowHeight="15" x14ac:dyDescent="0.25"/>
  <cols>
    <col min="1" max="44" width="2.85546875" customWidth="1"/>
    <col min="45" max="45" width="3.85546875" customWidth="1"/>
    <col min="46" max="50" width="2.85546875" customWidth="1"/>
    <col min="51" max="51" width="8.140625" customWidth="1"/>
    <col min="52" max="53" width="5.140625" customWidth="1"/>
    <col min="54" max="54" width="7" bestFit="1" customWidth="1"/>
    <col min="55" max="55" width="7.42578125" bestFit="1" customWidth="1"/>
    <col min="56" max="56" width="2.7109375" customWidth="1"/>
    <col min="57" max="57" width="8.85546875" customWidth="1"/>
    <col min="58" max="58" width="2.85546875" customWidth="1"/>
    <col min="59" max="59" width="6" bestFit="1" customWidth="1"/>
    <col min="60" max="60" width="7.140625" bestFit="1" customWidth="1"/>
    <col min="61" max="63" width="6.28515625" customWidth="1"/>
    <col min="64" max="74" width="6.140625" customWidth="1"/>
    <col min="75" max="77" width="8.85546875" customWidth="1"/>
  </cols>
  <sheetData>
    <row r="1" spans="7:76" x14ac:dyDescent="0.25">
      <c r="BC1" t="s">
        <v>216</v>
      </c>
    </row>
    <row r="2" spans="7:76" x14ac:dyDescent="0.25">
      <c r="G2" s="41" t="s">
        <v>207</v>
      </c>
      <c r="AZ2" t="s">
        <v>146</v>
      </c>
      <c r="BA2" t="s">
        <v>206</v>
      </c>
      <c r="BB2" t="s">
        <v>205</v>
      </c>
      <c r="BC2" t="s">
        <v>204</v>
      </c>
    </row>
    <row r="3" spans="7:76" x14ac:dyDescent="0.25">
      <c r="AY3" t="s">
        <v>215</v>
      </c>
      <c r="AZ3">
        <f>162/2</f>
        <v>81</v>
      </c>
      <c r="BA3">
        <v>108</v>
      </c>
      <c r="BB3" s="2">
        <f>AZ3*BA3</f>
        <v>8748</v>
      </c>
      <c r="BC3" s="2">
        <f>BB3/350</f>
        <v>24.994285714285713</v>
      </c>
    </row>
    <row r="5" spans="7:76" x14ac:dyDescent="0.25">
      <c r="AY5" t="s">
        <v>214</v>
      </c>
    </row>
    <row r="6" spans="7:76" x14ac:dyDescent="0.25">
      <c r="G6" s="6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L6" s="8"/>
      <c r="AY6" t="s">
        <v>213</v>
      </c>
    </row>
    <row r="7" spans="7:76" x14ac:dyDescent="0.25">
      <c r="G7" s="9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1"/>
    </row>
    <row r="8" spans="7:76" x14ac:dyDescent="0.25">
      <c r="G8" s="9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1"/>
      <c r="AW8" s="29" t="s">
        <v>142</v>
      </c>
      <c r="AX8">
        <v>20</v>
      </c>
      <c r="AY8" t="s">
        <v>208</v>
      </c>
      <c r="AZ8" t="s">
        <v>212</v>
      </c>
    </row>
    <row r="9" spans="7:76" x14ac:dyDescent="0.25">
      <c r="G9" s="9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1"/>
      <c r="AW9" s="29" t="s">
        <v>143</v>
      </c>
      <c r="AX9">
        <v>65</v>
      </c>
      <c r="AY9" t="s">
        <v>208</v>
      </c>
      <c r="AZ9" t="s">
        <v>211</v>
      </c>
    </row>
    <row r="10" spans="7:76" x14ac:dyDescent="0.25">
      <c r="G10" s="9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1"/>
      <c r="AW10" s="29" t="s">
        <v>210</v>
      </c>
      <c r="AX10">
        <v>25</v>
      </c>
      <c r="AY10" t="s">
        <v>208</v>
      </c>
      <c r="AZ10">
        <v>0</v>
      </c>
    </row>
    <row r="11" spans="7:76" x14ac:dyDescent="0.25">
      <c r="G11" s="9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1"/>
      <c r="AW11" s="29" t="s">
        <v>209</v>
      </c>
      <c r="AX11">
        <v>45</v>
      </c>
      <c r="AY11" t="s">
        <v>208</v>
      </c>
      <c r="AZ11">
        <v>0</v>
      </c>
      <c r="BA11" t="s">
        <v>208</v>
      </c>
    </row>
    <row r="12" spans="7:76" x14ac:dyDescent="0.25">
      <c r="G12" s="9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1"/>
    </row>
    <row r="13" spans="7:76" x14ac:dyDescent="0.25">
      <c r="G13" s="9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1"/>
    </row>
    <row r="14" spans="7:76" ht="60" x14ac:dyDescent="0.25">
      <c r="G14" s="9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1"/>
      <c r="BE14" t="s">
        <v>171</v>
      </c>
      <c r="BG14" t="s">
        <v>9</v>
      </c>
      <c r="BH14" t="s">
        <v>10</v>
      </c>
      <c r="BI14" s="1" t="s">
        <v>22</v>
      </c>
      <c r="BJ14" t="s">
        <v>23</v>
      </c>
      <c r="BK14" t="s">
        <v>24</v>
      </c>
      <c r="BL14" s="1" t="s">
        <v>70</v>
      </c>
      <c r="BM14" s="1" t="s">
        <v>69</v>
      </c>
      <c r="BN14" s="1" t="s">
        <v>67</v>
      </c>
      <c r="BO14" t="s">
        <v>11</v>
      </c>
      <c r="BP14" t="s">
        <v>12</v>
      </c>
      <c r="BQ14" s="1" t="s">
        <v>103</v>
      </c>
      <c r="BR14" s="1" t="s">
        <v>116</v>
      </c>
      <c r="BS14" s="1" t="s">
        <v>68</v>
      </c>
      <c r="BT14" s="1" t="s">
        <v>61</v>
      </c>
      <c r="BU14" s="1" t="s">
        <v>28</v>
      </c>
      <c r="BV14" s="1" t="s">
        <v>14</v>
      </c>
      <c r="BW14" s="1" t="s">
        <v>96</v>
      </c>
      <c r="BX14" s="1" t="s">
        <v>123</v>
      </c>
    </row>
    <row r="15" spans="7:76" x14ac:dyDescent="0.25">
      <c r="G15" s="9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1"/>
      <c r="BE15" t="s">
        <v>170</v>
      </c>
      <c r="BG15">
        <v>17496</v>
      </c>
      <c r="BH15">
        <v>1</v>
      </c>
      <c r="BI15">
        <v>8748</v>
      </c>
      <c r="BJ15">
        <v>81</v>
      </c>
      <c r="BK15">
        <v>108</v>
      </c>
      <c r="BL15">
        <v>24</v>
      </c>
      <c r="BM15">
        <v>20</v>
      </c>
      <c r="BN15">
        <v>364.5</v>
      </c>
      <c r="BO15">
        <v>20</v>
      </c>
      <c r="BP15">
        <v>65</v>
      </c>
      <c r="BQ15">
        <v>3</v>
      </c>
      <c r="BR15">
        <v>50</v>
      </c>
      <c r="BS15">
        <v>30</v>
      </c>
      <c r="BT15">
        <v>1500</v>
      </c>
      <c r="BU15">
        <v>3</v>
      </c>
      <c r="BV15">
        <v>1</v>
      </c>
      <c r="BW15" t="s">
        <v>132</v>
      </c>
      <c r="BX15" t="s">
        <v>169</v>
      </c>
    </row>
    <row r="16" spans="7:76" x14ac:dyDescent="0.25">
      <c r="G16" s="9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1"/>
    </row>
    <row r="17" spans="7:38" x14ac:dyDescent="0.25">
      <c r="G17" s="9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1"/>
    </row>
    <row r="18" spans="7:38" x14ac:dyDescent="0.25">
      <c r="G18" s="9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1"/>
    </row>
    <row r="19" spans="7:38" x14ac:dyDescent="0.25">
      <c r="G19" s="9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1"/>
    </row>
    <row r="20" spans="7:38" x14ac:dyDescent="0.25">
      <c r="G20" s="9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1"/>
    </row>
    <row r="21" spans="7:38" x14ac:dyDescent="0.25">
      <c r="G21" s="9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1"/>
    </row>
    <row r="22" spans="7:38" x14ac:dyDescent="0.25">
      <c r="G22" s="9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1"/>
    </row>
    <row r="23" spans="7:38" x14ac:dyDescent="0.25">
      <c r="G23" s="9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1"/>
    </row>
    <row r="24" spans="7:38" x14ac:dyDescent="0.25">
      <c r="G24" s="9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1"/>
    </row>
    <row r="25" spans="7:38" x14ac:dyDescent="0.25">
      <c r="G25" s="12"/>
      <c r="H25" s="13"/>
      <c r="I25" s="13"/>
      <c r="J25" s="13"/>
      <c r="K25" s="13"/>
      <c r="L25" s="13"/>
      <c r="M25" s="13"/>
      <c r="N25" s="13"/>
      <c r="O25" s="13"/>
      <c r="P25" s="13"/>
      <c r="Q25" s="13"/>
      <c r="R25" s="13"/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4"/>
    </row>
    <row r="27" spans="7:38" x14ac:dyDescent="0.25">
      <c r="P27" s="29"/>
    </row>
    <row r="28" spans="7:38" x14ac:dyDescent="0.25">
      <c r="P28" s="29"/>
    </row>
    <row r="29" spans="7:38" ht="15.75" x14ac:dyDescent="0.25">
      <c r="I29" s="26" t="s">
        <v>207</v>
      </c>
    </row>
  </sheetData>
  <pageMargins left="0.7" right="0.7" top="0.75" bottom="0.75" header="0.3" footer="0.3"/>
  <pageSetup orientation="portrait" horizontalDpi="0" verticalDpi="0" r:id="rId1"/>
  <headerFooter>
    <oddFooter>&amp;L&amp;Z&amp;F &amp;A&amp;C&amp;P&amp;R&amp;D &amp;T</oddFooter>
  </headerFooter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F2:BS61"/>
  <sheetViews>
    <sheetView showGridLines="0" topLeftCell="C1" zoomScaleNormal="100" workbookViewId="0">
      <selection activeCell="G3" sqref="G3"/>
    </sheetView>
  </sheetViews>
  <sheetFormatPr defaultRowHeight="15" x14ac:dyDescent="0.25"/>
  <cols>
    <col min="1" max="38" width="2.85546875" customWidth="1"/>
    <col min="39" max="39" width="5.140625" customWidth="1"/>
    <col min="40" max="40" width="5.7109375" customWidth="1"/>
    <col min="41" max="41" width="6" bestFit="1" customWidth="1"/>
    <col min="42" max="42" width="5.42578125" customWidth="1"/>
    <col min="43" max="44" width="2.85546875" customWidth="1"/>
    <col min="45" max="45" width="15.5703125" customWidth="1"/>
    <col min="46" max="46" width="8.28515625" customWidth="1"/>
    <col min="47" max="47" width="8.7109375" customWidth="1"/>
    <col min="48" max="48" width="8.140625" customWidth="1"/>
    <col min="49" max="49" width="7.85546875" customWidth="1"/>
    <col min="50" max="50" width="9.140625" customWidth="1"/>
    <col min="51" max="51" width="3.5703125" customWidth="1"/>
    <col min="52" max="52" width="10.7109375" customWidth="1"/>
    <col min="53" max="53" width="3.5703125" hidden="1" customWidth="1"/>
    <col min="54" max="58" width="7.42578125" hidden="1" customWidth="1"/>
    <col min="59" max="69" width="7.42578125" customWidth="1"/>
    <col min="71" max="71" width="13.28515625" customWidth="1"/>
  </cols>
  <sheetData>
    <row r="2" spans="7:71" x14ac:dyDescent="0.25">
      <c r="AS2" t="s">
        <v>237</v>
      </c>
    </row>
    <row r="3" spans="7:71" x14ac:dyDescent="0.25">
      <c r="G3" s="41" t="s">
        <v>258</v>
      </c>
      <c r="AU3" s="36" t="s">
        <v>236</v>
      </c>
      <c r="AV3" s="36"/>
      <c r="AW3" s="36"/>
    </row>
    <row r="4" spans="7:71" ht="44.25" customHeight="1" x14ac:dyDescent="0.25">
      <c r="AS4" s="35" t="s">
        <v>235</v>
      </c>
      <c r="AT4" s="33" t="s">
        <v>234</v>
      </c>
      <c r="AU4" s="33" t="s">
        <v>233</v>
      </c>
      <c r="AV4" s="33" t="s">
        <v>232</v>
      </c>
      <c r="AW4" s="34" t="s">
        <v>220</v>
      </c>
      <c r="AX4" s="33" t="s">
        <v>231</v>
      </c>
      <c r="AZ4" s="30" t="s">
        <v>171</v>
      </c>
      <c r="BA4" s="30"/>
      <c r="BB4" s="30" t="s">
        <v>9</v>
      </c>
      <c r="BC4" s="30" t="s">
        <v>10</v>
      </c>
      <c r="BD4" s="16" t="s">
        <v>22</v>
      </c>
      <c r="BE4" s="30" t="s">
        <v>23</v>
      </c>
      <c r="BF4" s="30" t="s">
        <v>24</v>
      </c>
      <c r="BG4" s="16" t="s">
        <v>70</v>
      </c>
      <c r="BH4" s="16" t="s">
        <v>69</v>
      </c>
      <c r="BI4" s="16" t="s">
        <v>67</v>
      </c>
      <c r="BJ4" s="30" t="s">
        <v>11</v>
      </c>
      <c r="BK4" s="30" t="s">
        <v>12</v>
      </c>
      <c r="BL4" s="16" t="s">
        <v>103</v>
      </c>
      <c r="BM4" s="16" t="s">
        <v>116</v>
      </c>
      <c r="BN4" s="16" t="s">
        <v>68</v>
      </c>
      <c r="BO4" s="16" t="s">
        <v>61</v>
      </c>
      <c r="BP4" s="16" t="s">
        <v>28</v>
      </c>
      <c r="BQ4" s="16" t="s">
        <v>14</v>
      </c>
      <c r="BR4" s="16" t="s">
        <v>96</v>
      </c>
      <c r="BS4" s="16" t="s">
        <v>123</v>
      </c>
    </row>
    <row r="5" spans="7:71" x14ac:dyDescent="0.25">
      <c r="AS5" s="30" t="s">
        <v>1</v>
      </c>
      <c r="AT5" s="32">
        <v>18</v>
      </c>
      <c r="AU5" s="32">
        <v>15</v>
      </c>
      <c r="AV5" s="32">
        <v>70</v>
      </c>
      <c r="AW5" s="32">
        <v>20</v>
      </c>
      <c r="AX5" s="32">
        <v>900</v>
      </c>
      <c r="AZ5" s="30" t="s">
        <v>1</v>
      </c>
      <c r="BA5" s="30"/>
      <c r="BB5" s="30"/>
      <c r="BC5" s="30"/>
      <c r="BD5" s="30"/>
      <c r="BE5" s="30"/>
      <c r="BF5" s="30"/>
      <c r="BG5" s="30">
        <v>22</v>
      </c>
      <c r="BH5" s="30">
        <v>18</v>
      </c>
      <c r="BI5" s="30"/>
      <c r="BJ5" s="30">
        <v>15</v>
      </c>
      <c r="BK5" s="30">
        <v>70</v>
      </c>
      <c r="BL5" s="30">
        <v>3</v>
      </c>
      <c r="BM5" s="30">
        <v>25</v>
      </c>
      <c r="BN5" s="30">
        <v>25</v>
      </c>
      <c r="BO5" s="30">
        <v>900</v>
      </c>
      <c r="BP5" s="30">
        <v>3.5</v>
      </c>
      <c r="BQ5" s="30">
        <v>-99</v>
      </c>
      <c r="BR5" s="30" t="s">
        <v>230</v>
      </c>
      <c r="BS5" s="30" t="s">
        <v>169</v>
      </c>
    </row>
    <row r="6" spans="7:71" x14ac:dyDescent="0.25">
      <c r="AS6" s="30" t="s">
        <v>17</v>
      </c>
      <c r="AT6" s="32">
        <v>18</v>
      </c>
      <c r="AU6" s="32">
        <v>15</v>
      </c>
      <c r="AV6" s="32">
        <v>60</v>
      </c>
      <c r="AW6" s="32">
        <v>15</v>
      </c>
      <c r="AX6" s="32">
        <f>120*50/4</f>
        <v>1500</v>
      </c>
      <c r="AZ6" s="30" t="s">
        <v>15</v>
      </c>
      <c r="BA6" s="30"/>
      <c r="BB6" s="30"/>
      <c r="BC6" s="30"/>
      <c r="BD6" s="30"/>
      <c r="BE6" s="30"/>
      <c r="BF6" s="30"/>
      <c r="BG6" s="30">
        <v>22</v>
      </c>
      <c r="BH6" s="30">
        <v>18</v>
      </c>
      <c r="BI6" s="30"/>
      <c r="BJ6" s="30">
        <v>15</v>
      </c>
      <c r="BK6" s="30">
        <v>80</v>
      </c>
      <c r="BL6" s="30">
        <v>3</v>
      </c>
      <c r="BM6" s="30">
        <v>20</v>
      </c>
      <c r="BN6" s="30">
        <v>20</v>
      </c>
      <c r="BO6" s="30">
        <v>1000</v>
      </c>
      <c r="BP6" s="30">
        <v>3.5</v>
      </c>
      <c r="BQ6" s="30">
        <v>-99</v>
      </c>
      <c r="BR6" s="30" t="s">
        <v>230</v>
      </c>
      <c r="BS6" s="30" t="s">
        <v>169</v>
      </c>
    </row>
    <row r="7" spans="7:71" x14ac:dyDescent="0.25">
      <c r="AL7" s="29" t="s">
        <v>223</v>
      </c>
      <c r="AM7" t="s">
        <v>222</v>
      </c>
      <c r="AN7" t="s">
        <v>221</v>
      </c>
      <c r="AP7" t="s">
        <v>212</v>
      </c>
      <c r="AS7" s="30" t="s">
        <v>229</v>
      </c>
      <c r="AT7" s="32">
        <v>18</v>
      </c>
      <c r="AU7" s="32">
        <v>15</v>
      </c>
      <c r="AV7" s="32">
        <v>80</v>
      </c>
      <c r="AW7" s="32">
        <v>15</v>
      </c>
      <c r="AX7" s="31">
        <f>110*50/6</f>
        <v>916.66666666666663</v>
      </c>
      <c r="AZ7" s="30" t="s">
        <v>17</v>
      </c>
      <c r="BA7" s="30"/>
      <c r="BB7" s="30"/>
      <c r="BC7" s="30"/>
      <c r="BD7" s="30"/>
      <c r="BE7" s="30"/>
      <c r="BF7" s="30"/>
      <c r="BG7" s="30">
        <v>22</v>
      </c>
      <c r="BH7" s="30">
        <v>18</v>
      </c>
      <c r="BI7" s="30"/>
      <c r="BJ7" s="30">
        <v>15</v>
      </c>
      <c r="BK7" s="30">
        <v>60</v>
      </c>
      <c r="BL7" s="30">
        <v>3</v>
      </c>
      <c r="BM7" s="30">
        <v>20</v>
      </c>
      <c r="BN7" s="30">
        <v>20</v>
      </c>
      <c r="BO7" s="30">
        <v>1500</v>
      </c>
      <c r="BP7" s="30">
        <v>5.5</v>
      </c>
      <c r="BQ7" s="30">
        <v>-99</v>
      </c>
      <c r="BR7" s="30" t="s">
        <v>228</v>
      </c>
      <c r="BS7" s="30" t="s">
        <v>169</v>
      </c>
    </row>
    <row r="8" spans="7:71" x14ac:dyDescent="0.25">
      <c r="AL8" s="29" t="s">
        <v>142</v>
      </c>
      <c r="AM8">
        <v>15</v>
      </c>
      <c r="AN8">
        <f>MAX(1.1*AM8,5+AM8)</f>
        <v>20</v>
      </c>
      <c r="AO8" t="s">
        <v>208</v>
      </c>
      <c r="AP8">
        <v>6</v>
      </c>
      <c r="AZ8" s="30" t="s">
        <v>6</v>
      </c>
      <c r="BA8" s="30"/>
      <c r="BB8" s="30"/>
      <c r="BC8" s="30"/>
      <c r="BD8" s="30"/>
      <c r="BE8" s="30"/>
      <c r="BF8" s="30"/>
      <c r="BG8" s="30">
        <v>22</v>
      </c>
      <c r="BH8" s="30">
        <v>18</v>
      </c>
      <c r="BI8" s="30"/>
      <c r="BJ8" s="30">
        <v>15</v>
      </c>
      <c r="BK8" s="30">
        <v>80</v>
      </c>
      <c r="BL8" s="30">
        <v>3</v>
      </c>
      <c r="BM8" s="30">
        <v>20</v>
      </c>
      <c r="BN8" s="30">
        <v>20</v>
      </c>
      <c r="BO8" s="30">
        <v>900</v>
      </c>
      <c r="BP8" s="30">
        <v>6</v>
      </c>
      <c r="BQ8" s="30">
        <v>-99</v>
      </c>
      <c r="BR8" s="30" t="s">
        <v>228</v>
      </c>
      <c r="BS8" s="30" t="s">
        <v>169</v>
      </c>
    </row>
    <row r="9" spans="7:71" x14ac:dyDescent="0.25">
      <c r="AL9" s="29" t="s">
        <v>143</v>
      </c>
      <c r="AM9">
        <v>70</v>
      </c>
      <c r="AN9">
        <v>75</v>
      </c>
      <c r="AO9" t="s">
        <v>208</v>
      </c>
      <c r="AP9">
        <v>0</v>
      </c>
      <c r="AQ9" t="s">
        <v>208</v>
      </c>
    </row>
    <row r="10" spans="7:71" ht="15.75" thickBot="1" x14ac:dyDescent="0.3">
      <c r="Y10" s="10"/>
      <c r="Z10" s="10"/>
      <c r="AA10" s="10"/>
      <c r="AB10" s="10"/>
      <c r="AC10" s="10"/>
      <c r="AD10" s="10"/>
      <c r="AE10" s="10"/>
      <c r="AF10" s="10"/>
      <c r="AG10" s="10"/>
      <c r="AL10" s="29" t="s">
        <v>220</v>
      </c>
      <c r="AM10">
        <v>20</v>
      </c>
      <c r="AN10">
        <f>MAX(1.1*AM10,5+AM10)</f>
        <v>25</v>
      </c>
      <c r="AO10" t="s">
        <v>208</v>
      </c>
      <c r="AP10">
        <v>0</v>
      </c>
      <c r="AQ10" t="s">
        <v>208</v>
      </c>
    </row>
    <row r="11" spans="7:71" x14ac:dyDescent="0.25">
      <c r="G11" s="17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9"/>
      <c r="Y11" s="10"/>
      <c r="Z11" s="10"/>
      <c r="AA11" s="10"/>
      <c r="AB11" s="10"/>
      <c r="AC11" s="10"/>
      <c r="AD11" s="10"/>
      <c r="AE11" s="10"/>
      <c r="AF11" s="10"/>
      <c r="AG11" s="10"/>
    </row>
    <row r="12" spans="7:71" x14ac:dyDescent="0.25">
      <c r="G12" s="2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21"/>
      <c r="Y12" s="10"/>
      <c r="Z12" s="10"/>
      <c r="AA12" s="10"/>
      <c r="AB12" s="10"/>
      <c r="AC12" s="10"/>
      <c r="AD12" s="10"/>
      <c r="AE12" s="10"/>
      <c r="AF12" s="10"/>
      <c r="AG12" s="10"/>
    </row>
    <row r="13" spans="7:71" x14ac:dyDescent="0.25">
      <c r="G13" s="2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21"/>
      <c r="Y13" s="10"/>
      <c r="Z13" s="10"/>
      <c r="AA13" s="10"/>
      <c r="AB13" s="10"/>
      <c r="AC13" s="10"/>
      <c r="AD13" s="10"/>
      <c r="AE13" s="10"/>
      <c r="AF13" s="10"/>
      <c r="AG13" s="10"/>
    </row>
    <row r="14" spans="7:71" x14ac:dyDescent="0.25">
      <c r="G14" s="2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21"/>
      <c r="Y14" s="10"/>
      <c r="Z14" s="10"/>
      <c r="AA14" s="10"/>
      <c r="AB14" s="10"/>
      <c r="AC14" s="10"/>
      <c r="AD14" s="10"/>
      <c r="AE14" s="10"/>
      <c r="AF14" s="10"/>
      <c r="AG14" s="10"/>
    </row>
    <row r="15" spans="7:71" x14ac:dyDescent="0.25">
      <c r="G15" s="2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21"/>
      <c r="Y15" s="10"/>
      <c r="Z15" s="10"/>
      <c r="AA15" s="10"/>
      <c r="AB15" s="10"/>
      <c r="AC15" s="10"/>
      <c r="AD15" s="10"/>
      <c r="AE15" s="10"/>
      <c r="AF15" s="10"/>
      <c r="AG15" s="10"/>
    </row>
    <row r="16" spans="7:71" x14ac:dyDescent="0.25">
      <c r="G16" s="2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21"/>
      <c r="Y16" s="10"/>
      <c r="Z16" s="10"/>
      <c r="AA16" s="10"/>
      <c r="AB16" s="10"/>
      <c r="AC16" s="10"/>
      <c r="AD16" s="10"/>
      <c r="AE16" s="10"/>
      <c r="AF16" s="10"/>
      <c r="AG16" s="10"/>
      <c r="AP16" t="s">
        <v>216</v>
      </c>
    </row>
    <row r="17" spans="6:50" x14ac:dyDescent="0.25">
      <c r="G17" s="2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21"/>
      <c r="Y17" s="10"/>
      <c r="Z17" s="10"/>
      <c r="AA17" s="10"/>
      <c r="AB17" s="10"/>
      <c r="AC17" s="10"/>
      <c r="AD17" s="10"/>
      <c r="AE17" s="10"/>
      <c r="AF17" s="10"/>
      <c r="AG17" s="10"/>
      <c r="AM17" t="s">
        <v>146</v>
      </c>
      <c r="AN17" t="s">
        <v>206</v>
      </c>
      <c r="AO17" t="s">
        <v>205</v>
      </c>
      <c r="AP17" t="s">
        <v>204</v>
      </c>
    </row>
    <row r="18" spans="6:50" x14ac:dyDescent="0.25">
      <c r="G18" s="2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21"/>
      <c r="Y18" s="10"/>
      <c r="Z18" s="10"/>
      <c r="AA18" s="10"/>
      <c r="AB18" s="10"/>
      <c r="AC18" s="10"/>
      <c r="AD18" s="10"/>
      <c r="AE18" s="10"/>
      <c r="AF18" s="10"/>
      <c r="AG18" s="10"/>
      <c r="AL18" s="29" t="s">
        <v>227</v>
      </c>
      <c r="AM18">
        <v>90</v>
      </c>
      <c r="AN18">
        <f>30+30+6</f>
        <v>66</v>
      </c>
      <c r="AO18" s="2">
        <f>AM18*AN18</f>
        <v>5940</v>
      </c>
      <c r="AP18" s="2">
        <f>AO18/350</f>
        <v>16.971428571428572</v>
      </c>
    </row>
    <row r="19" spans="6:50" x14ac:dyDescent="0.25">
      <c r="G19" s="2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21"/>
      <c r="Y19" s="10"/>
      <c r="Z19" s="10"/>
      <c r="AA19" s="10"/>
      <c r="AB19" s="10"/>
      <c r="AC19" s="10"/>
      <c r="AD19" s="10"/>
      <c r="AE19" s="10"/>
      <c r="AF19" s="10"/>
      <c r="AG19" s="10"/>
      <c r="AL19" s="29" t="s">
        <v>226</v>
      </c>
      <c r="AM19">
        <f>AO19/AN19</f>
        <v>120</v>
      </c>
      <c r="AN19">
        <v>50</v>
      </c>
      <c r="AO19" s="2">
        <v>6000</v>
      </c>
      <c r="AP19" s="2">
        <f>AO19/350</f>
        <v>17.142857142857142</v>
      </c>
    </row>
    <row r="20" spans="6:50" x14ac:dyDescent="0.25">
      <c r="G20" s="2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21"/>
      <c r="Y20" s="10"/>
      <c r="Z20" s="10"/>
      <c r="AA20" s="10"/>
      <c r="AB20" s="10"/>
      <c r="AC20" s="10"/>
      <c r="AD20" s="10"/>
      <c r="AE20" s="10"/>
      <c r="AF20" s="10"/>
      <c r="AG20" s="10"/>
      <c r="AL20" s="29" t="s">
        <v>225</v>
      </c>
      <c r="AM20">
        <v>110</v>
      </c>
      <c r="AN20">
        <v>50</v>
      </c>
      <c r="AO20" s="2">
        <f>+AM20*AN20</f>
        <v>5500</v>
      </c>
      <c r="AP20" s="2">
        <f>AO20/350</f>
        <v>15.714285714285714</v>
      </c>
    </row>
    <row r="21" spans="6:50" x14ac:dyDescent="0.25">
      <c r="G21" s="2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21"/>
      <c r="Y21" s="10"/>
      <c r="Z21" s="10"/>
      <c r="AA21" s="10"/>
      <c r="AB21" s="10"/>
      <c r="AC21" s="10"/>
      <c r="AD21" s="10"/>
      <c r="AE21" s="10"/>
      <c r="AF21" s="10"/>
      <c r="AG21" s="10"/>
    </row>
    <row r="22" spans="6:50" x14ac:dyDescent="0.25">
      <c r="G22" s="2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21"/>
      <c r="Y22" s="10"/>
      <c r="Z22" s="10"/>
      <c r="AA22" s="10"/>
      <c r="AB22" s="10"/>
      <c r="AC22" s="10"/>
      <c r="AD22" s="10"/>
      <c r="AE22" s="10"/>
      <c r="AF22" s="10"/>
      <c r="AG22" s="10"/>
      <c r="AX22" s="2"/>
    </row>
    <row r="23" spans="6:50" ht="15.75" thickBot="1" x14ac:dyDescent="0.3">
      <c r="G23" s="22"/>
      <c r="H23" s="23"/>
      <c r="I23" s="23"/>
      <c r="J23" s="23"/>
      <c r="K23" s="23"/>
      <c r="L23" s="23"/>
      <c r="M23" s="23"/>
      <c r="N23" s="23"/>
      <c r="O23" s="23"/>
      <c r="P23" s="23"/>
      <c r="Q23" s="23"/>
      <c r="R23" s="23"/>
      <c r="S23" s="23"/>
      <c r="T23" s="23"/>
      <c r="U23" s="23"/>
      <c r="V23" s="23"/>
      <c r="W23" s="23"/>
      <c r="X23" s="24"/>
      <c r="Y23" s="10"/>
      <c r="Z23" s="10"/>
      <c r="AA23" s="10"/>
      <c r="AB23" s="10"/>
      <c r="AC23" s="10"/>
      <c r="AD23" s="10"/>
      <c r="AE23" s="10"/>
      <c r="AF23" s="10"/>
      <c r="AG23" s="10"/>
    </row>
    <row r="24" spans="6:50" x14ac:dyDescent="0.25"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</row>
    <row r="25" spans="6:50" ht="15.75" x14ac:dyDescent="0.25">
      <c r="F25" s="10"/>
      <c r="G25" s="10"/>
      <c r="H25" s="10"/>
      <c r="I25" s="26" t="s">
        <v>224</v>
      </c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</row>
    <row r="26" spans="6:50" x14ac:dyDescent="0.25"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</row>
    <row r="28" spans="6:50" x14ac:dyDescent="0.25">
      <c r="AL28" s="29" t="s">
        <v>223</v>
      </c>
      <c r="AM28" t="s">
        <v>222</v>
      </c>
      <c r="AN28" t="s">
        <v>221</v>
      </c>
    </row>
    <row r="29" spans="6:50" x14ac:dyDescent="0.25">
      <c r="AL29" s="29" t="s">
        <v>142</v>
      </c>
      <c r="AM29">
        <v>15</v>
      </c>
      <c r="AN29">
        <f>MAX(1.1*AM29,5+AM29)</f>
        <v>20</v>
      </c>
      <c r="AO29" t="s">
        <v>208</v>
      </c>
    </row>
    <row r="30" spans="6:50" x14ac:dyDescent="0.25">
      <c r="AL30" s="29" t="s">
        <v>143</v>
      </c>
      <c r="AM30">
        <v>60</v>
      </c>
      <c r="AN30">
        <v>65</v>
      </c>
      <c r="AO30" t="s">
        <v>208</v>
      </c>
    </row>
    <row r="31" spans="6:50" ht="15.75" thickBot="1" x14ac:dyDescent="0.3">
      <c r="AE31" s="10"/>
      <c r="AF31" s="10"/>
      <c r="AG31" s="10"/>
      <c r="AL31" s="29" t="s">
        <v>220</v>
      </c>
      <c r="AM31">
        <v>15</v>
      </c>
      <c r="AN31">
        <f>MAX(1.1*AM31,5+AM31)</f>
        <v>20</v>
      </c>
      <c r="AO31" t="s">
        <v>208</v>
      </c>
    </row>
    <row r="32" spans="6:50" x14ac:dyDescent="0.25">
      <c r="G32" s="17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0"/>
      <c r="AF32" s="10"/>
      <c r="AG32" s="10"/>
    </row>
    <row r="33" spans="6:41" x14ac:dyDescent="0.25">
      <c r="G33" s="2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</row>
    <row r="34" spans="6:41" x14ac:dyDescent="0.25">
      <c r="G34" s="2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</row>
    <row r="35" spans="6:41" x14ac:dyDescent="0.25">
      <c r="G35" s="2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</row>
    <row r="36" spans="6:41" x14ac:dyDescent="0.25">
      <c r="G36" s="2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</row>
    <row r="37" spans="6:41" x14ac:dyDescent="0.25">
      <c r="G37" s="2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</row>
    <row r="38" spans="6:41" x14ac:dyDescent="0.25">
      <c r="G38" s="2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</row>
    <row r="39" spans="6:41" x14ac:dyDescent="0.25">
      <c r="G39" s="2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</row>
    <row r="40" spans="6:41" x14ac:dyDescent="0.25">
      <c r="G40" s="2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</row>
    <row r="41" spans="6:41" ht="15.75" thickBot="1" x14ac:dyDescent="0.3">
      <c r="G41" s="22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10"/>
      <c r="AF41" s="10"/>
      <c r="AG41" s="10"/>
    </row>
    <row r="42" spans="6:41" x14ac:dyDescent="0.25"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</row>
    <row r="43" spans="6:41" ht="15.75" x14ac:dyDescent="0.25">
      <c r="F43" s="10"/>
      <c r="G43" s="10"/>
      <c r="H43" s="10"/>
      <c r="I43" s="26" t="s">
        <v>17</v>
      </c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</row>
    <row r="46" spans="6:41" x14ac:dyDescent="0.25">
      <c r="AL46" s="29" t="s">
        <v>223</v>
      </c>
      <c r="AM46" t="s">
        <v>222</v>
      </c>
      <c r="AN46" t="s">
        <v>221</v>
      </c>
    </row>
    <row r="47" spans="6:41" x14ac:dyDescent="0.25">
      <c r="AL47" s="29" t="s">
        <v>142</v>
      </c>
      <c r="AM47">
        <v>15</v>
      </c>
      <c r="AN47">
        <f>MAX(1.1*AM47,5+AM47)</f>
        <v>20</v>
      </c>
      <c r="AO47" t="s">
        <v>208</v>
      </c>
    </row>
    <row r="48" spans="6:41" x14ac:dyDescent="0.25">
      <c r="AL48" s="29" t="s">
        <v>143</v>
      </c>
      <c r="AM48">
        <v>80</v>
      </c>
      <c r="AN48">
        <v>85</v>
      </c>
      <c r="AO48" t="s">
        <v>208</v>
      </c>
    </row>
    <row r="49" spans="6:47" ht="15.75" thickBot="1" x14ac:dyDescent="0.3">
      <c r="AC49" s="10"/>
      <c r="AD49" s="10"/>
      <c r="AE49" s="10"/>
      <c r="AF49" s="10"/>
      <c r="AG49" s="10"/>
      <c r="AL49" s="29" t="s">
        <v>220</v>
      </c>
      <c r="AM49">
        <v>15</v>
      </c>
      <c r="AN49">
        <f>MAX(1.1*AM49,5+AM49)</f>
        <v>20</v>
      </c>
      <c r="AO49" t="s">
        <v>208</v>
      </c>
    </row>
    <row r="50" spans="6:47" x14ac:dyDescent="0.25">
      <c r="G50" s="17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0"/>
      <c r="AD50" s="10"/>
      <c r="AE50" s="10"/>
      <c r="AF50" s="10"/>
      <c r="AG50" s="10"/>
    </row>
    <row r="51" spans="6:47" x14ac:dyDescent="0.25">
      <c r="G51" s="2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</row>
    <row r="52" spans="6:47" x14ac:dyDescent="0.25">
      <c r="G52" s="2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</row>
    <row r="53" spans="6:47" x14ac:dyDescent="0.25">
      <c r="G53" s="2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</row>
    <row r="54" spans="6:47" x14ac:dyDescent="0.25">
      <c r="G54" s="2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</row>
    <row r="55" spans="6:47" x14ac:dyDescent="0.25">
      <c r="G55" s="2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</row>
    <row r="56" spans="6:47" x14ac:dyDescent="0.25">
      <c r="G56" s="2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U56" t="s">
        <v>219</v>
      </c>
    </row>
    <row r="57" spans="6:47" x14ac:dyDescent="0.25">
      <c r="G57" s="2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U57" t="s">
        <v>218</v>
      </c>
    </row>
    <row r="58" spans="6:47" x14ac:dyDescent="0.25">
      <c r="G58" s="2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</row>
    <row r="59" spans="6:47" ht="15.75" thickBot="1" x14ac:dyDescent="0.3">
      <c r="G59" s="22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10"/>
      <c r="AD59" s="10"/>
      <c r="AE59" s="10"/>
      <c r="AF59" s="10"/>
      <c r="AG59" s="10"/>
    </row>
    <row r="60" spans="6:47" x14ac:dyDescent="0.25"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</row>
    <row r="61" spans="6:47" ht="15.75" x14ac:dyDescent="0.25">
      <c r="I61" s="26" t="s">
        <v>217</v>
      </c>
    </row>
  </sheetData>
  <mergeCells count="1">
    <mergeCell ref="AU3:AW3"/>
  </mergeCells>
  <pageMargins left="0.7" right="0.7" top="0.75" bottom="0.75" header="0.3" footer="0.3"/>
  <pageSetup orientation="portrait" horizontalDpi="0" verticalDpi="0" r:id="rId1"/>
  <headerFooter>
    <oddFooter>&amp;L&amp;Z&amp;F &amp;A&amp;C&amp;P&amp;R&amp;D &amp;T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F3:CG49"/>
  <sheetViews>
    <sheetView showGridLines="0" topLeftCell="F1" zoomScale="90" zoomScaleNormal="90" workbookViewId="0">
      <selection activeCell="R4" sqref="R4"/>
    </sheetView>
  </sheetViews>
  <sheetFormatPr defaultRowHeight="15" x14ac:dyDescent="0.25"/>
  <cols>
    <col min="1" max="42" width="2.85546875" customWidth="1"/>
    <col min="43" max="43" width="5.140625" customWidth="1"/>
    <col min="44" max="44" width="5.7109375" customWidth="1"/>
    <col min="45" max="54" width="2.85546875" customWidth="1"/>
    <col min="55" max="55" width="11" customWidth="1"/>
    <col min="56" max="56" width="5.85546875" customWidth="1"/>
    <col min="57" max="57" width="4.85546875" customWidth="1"/>
    <col min="58" max="58" width="17.42578125" customWidth="1"/>
    <col min="59" max="59" width="7.28515625" customWidth="1"/>
    <col min="60" max="60" width="8.28515625" customWidth="1"/>
    <col min="61" max="61" width="7.7109375" customWidth="1"/>
    <col min="62" max="63" width="7.28515625" customWidth="1"/>
    <col min="64" max="64" width="9.140625" customWidth="1"/>
    <col min="65" max="65" width="2.85546875" customWidth="1"/>
    <col min="66" max="67" width="10.42578125" customWidth="1"/>
    <col min="68" max="70" width="10.42578125" hidden="1" customWidth="1"/>
    <col min="71" max="71" width="4.140625" hidden="1" customWidth="1"/>
    <col min="72" max="72" width="6.42578125" hidden="1" customWidth="1"/>
    <col min="73" max="74" width="7.5703125" bestFit="1" customWidth="1"/>
    <col min="75" max="75" width="8" customWidth="1"/>
    <col min="76" max="76" width="3.85546875" bestFit="1" customWidth="1"/>
    <col min="77" max="77" width="4.28515625" bestFit="1" customWidth="1"/>
    <col min="78" max="81" width="7.5703125" customWidth="1"/>
    <col min="82" max="82" width="8.28515625" bestFit="1" customWidth="1"/>
    <col min="83" max="83" width="9.7109375" bestFit="1" customWidth="1"/>
    <col min="84" max="84" width="10.28515625" bestFit="1" customWidth="1"/>
    <col min="85" max="85" width="10.7109375" customWidth="1"/>
  </cols>
  <sheetData>
    <row r="3" spans="7:85" x14ac:dyDescent="0.25">
      <c r="BH3" s="36" t="s">
        <v>236</v>
      </c>
      <c r="BI3" s="36"/>
      <c r="BJ3" s="36"/>
      <c r="BK3" s="40" t="s">
        <v>255</v>
      </c>
      <c r="BL3" s="39"/>
    </row>
    <row r="4" spans="7:85" ht="45" x14ac:dyDescent="0.25">
      <c r="BF4" s="35" t="s">
        <v>235</v>
      </c>
      <c r="BG4" s="33" t="s">
        <v>234</v>
      </c>
      <c r="BH4" s="33" t="s">
        <v>233</v>
      </c>
      <c r="BI4" s="33" t="s">
        <v>232</v>
      </c>
      <c r="BJ4" s="34" t="s">
        <v>220</v>
      </c>
      <c r="BK4" s="33" t="s">
        <v>254</v>
      </c>
      <c r="BL4" s="33" t="s">
        <v>253</v>
      </c>
      <c r="BN4" t="s">
        <v>171</v>
      </c>
      <c r="BP4" t="s">
        <v>9</v>
      </c>
      <c r="BQ4" t="s">
        <v>10</v>
      </c>
      <c r="BR4" s="1" t="s">
        <v>22</v>
      </c>
      <c r="BS4" s="1" t="s">
        <v>23</v>
      </c>
      <c r="BT4" s="1" t="s">
        <v>24</v>
      </c>
      <c r="BU4" s="1" t="s">
        <v>70</v>
      </c>
      <c r="BV4" s="1" t="s">
        <v>69</v>
      </c>
      <c r="BW4" s="1" t="s">
        <v>67</v>
      </c>
      <c r="BX4" s="1" t="s">
        <v>11</v>
      </c>
      <c r="BY4" s="1" t="s">
        <v>12</v>
      </c>
      <c r="BZ4" s="1" t="s">
        <v>103</v>
      </c>
      <c r="CA4" s="1" t="s">
        <v>116</v>
      </c>
      <c r="CB4" s="1" t="s">
        <v>68</v>
      </c>
      <c r="CC4" s="1" t="s">
        <v>61</v>
      </c>
      <c r="CD4" s="1" t="s">
        <v>28</v>
      </c>
      <c r="CE4" s="1" t="s">
        <v>14</v>
      </c>
      <c r="CF4" t="s">
        <v>96</v>
      </c>
      <c r="CG4" t="s">
        <v>123</v>
      </c>
    </row>
    <row r="5" spans="7:85" x14ac:dyDescent="0.25">
      <c r="J5" s="41" t="s">
        <v>259</v>
      </c>
      <c r="BF5" s="30" t="s">
        <v>252</v>
      </c>
      <c r="BG5" s="32">
        <v>8</v>
      </c>
      <c r="BH5" s="32">
        <v>30</v>
      </c>
      <c r="BI5" s="32">
        <v>60</v>
      </c>
      <c r="BJ5" s="32">
        <v>10</v>
      </c>
      <c r="BK5" s="38">
        <v>288</v>
      </c>
      <c r="BL5" s="37">
        <f>+BK5/350</f>
        <v>0.82285714285714284</v>
      </c>
      <c r="BN5" t="s">
        <v>46</v>
      </c>
      <c r="BU5">
        <v>22</v>
      </c>
      <c r="BV5">
        <v>18</v>
      </c>
      <c r="BX5">
        <v>50</v>
      </c>
      <c r="BY5">
        <v>60</v>
      </c>
      <c r="BZ5">
        <v>-10</v>
      </c>
      <c r="CA5">
        <v>20</v>
      </c>
      <c r="CB5">
        <v>20</v>
      </c>
      <c r="CC5">
        <v>2000</v>
      </c>
      <c r="CD5">
        <v>6</v>
      </c>
      <c r="CE5">
        <v>-99</v>
      </c>
      <c r="CF5" t="s">
        <v>228</v>
      </c>
      <c r="CG5" t="s">
        <v>169</v>
      </c>
    </row>
    <row r="6" spans="7:85" x14ac:dyDescent="0.25">
      <c r="BF6" s="30" t="s">
        <v>251</v>
      </c>
      <c r="BG6" s="32">
        <v>8</v>
      </c>
      <c r="BH6" s="32">
        <v>30</v>
      </c>
      <c r="BI6" s="32">
        <f>5*12+60</f>
        <v>120</v>
      </c>
      <c r="BJ6" s="32">
        <v>10</v>
      </c>
      <c r="BK6" s="32">
        <v>288</v>
      </c>
      <c r="BL6" s="37">
        <f>+BK6/350</f>
        <v>0.82285714285714284</v>
      </c>
      <c r="BN6" t="s">
        <v>250</v>
      </c>
      <c r="BU6">
        <v>22</v>
      </c>
      <c r="BV6">
        <v>18</v>
      </c>
      <c r="BX6">
        <v>50</v>
      </c>
      <c r="BY6">
        <v>60</v>
      </c>
      <c r="BZ6">
        <v>-10</v>
      </c>
      <c r="CA6">
        <v>20</v>
      </c>
      <c r="CB6">
        <v>20</v>
      </c>
      <c r="CC6">
        <v>1000</v>
      </c>
      <c r="CD6">
        <v>4</v>
      </c>
      <c r="CE6">
        <v>-99</v>
      </c>
      <c r="CF6" t="s">
        <v>228</v>
      </c>
      <c r="CG6" t="s">
        <v>169</v>
      </c>
    </row>
    <row r="7" spans="7:85" x14ac:dyDescent="0.25">
      <c r="BF7" s="30" t="s">
        <v>249</v>
      </c>
      <c r="BG7" s="32">
        <v>8</v>
      </c>
      <c r="BH7" s="32">
        <v>30</v>
      </c>
      <c r="BI7" s="32">
        <f>10*12+60</f>
        <v>180</v>
      </c>
      <c r="BJ7" s="32">
        <v>10</v>
      </c>
      <c r="BK7" s="32">
        <v>288</v>
      </c>
      <c r="BL7" s="37">
        <f>+BK7/350</f>
        <v>0.82285714285714284</v>
      </c>
      <c r="BN7" t="s">
        <v>4</v>
      </c>
      <c r="BU7">
        <v>22</v>
      </c>
      <c r="BV7">
        <v>18</v>
      </c>
      <c r="BX7">
        <v>50</v>
      </c>
      <c r="BY7">
        <v>60</v>
      </c>
      <c r="BZ7">
        <v>-10</v>
      </c>
      <c r="CA7">
        <v>20</v>
      </c>
      <c r="CB7">
        <v>20</v>
      </c>
      <c r="CC7">
        <v>1000</v>
      </c>
      <c r="CD7">
        <v>4</v>
      </c>
      <c r="CE7">
        <v>-99</v>
      </c>
      <c r="CF7" t="s">
        <v>228</v>
      </c>
      <c r="CG7" t="s">
        <v>169</v>
      </c>
    </row>
    <row r="8" spans="7:85" x14ac:dyDescent="0.25">
      <c r="BF8" s="30" t="s">
        <v>248</v>
      </c>
      <c r="BG8" s="32">
        <v>18</v>
      </c>
      <c r="BH8" s="32">
        <v>50</v>
      </c>
      <c r="BI8" s="32">
        <v>70</v>
      </c>
      <c r="BJ8" s="32">
        <v>30</v>
      </c>
      <c r="BK8" s="31">
        <v>1050</v>
      </c>
      <c r="BL8" s="37">
        <f>+BK8/350</f>
        <v>3</v>
      </c>
      <c r="BN8" t="s">
        <v>247</v>
      </c>
      <c r="BU8">
        <v>22</v>
      </c>
      <c r="BV8">
        <v>18</v>
      </c>
      <c r="BX8">
        <v>50</v>
      </c>
      <c r="BY8">
        <v>60</v>
      </c>
      <c r="BZ8">
        <v>-10</v>
      </c>
      <c r="CA8">
        <v>20</v>
      </c>
      <c r="CB8">
        <v>20</v>
      </c>
      <c r="CC8">
        <v>2000</v>
      </c>
      <c r="CD8">
        <v>4</v>
      </c>
      <c r="CE8">
        <v>1</v>
      </c>
      <c r="CF8" t="s">
        <v>228</v>
      </c>
      <c r="CG8" t="s">
        <v>169</v>
      </c>
    </row>
    <row r="9" spans="7:85" x14ac:dyDescent="0.25">
      <c r="BF9" s="30" t="s">
        <v>6</v>
      </c>
      <c r="BG9" s="32">
        <v>18</v>
      </c>
      <c r="BH9" s="32">
        <v>50</v>
      </c>
      <c r="BI9" s="32">
        <v>70</v>
      </c>
      <c r="BJ9" s="32">
        <v>30</v>
      </c>
      <c r="BK9" s="31">
        <v>1050</v>
      </c>
      <c r="BL9" s="37">
        <f>+BK9/350</f>
        <v>3</v>
      </c>
      <c r="BN9" t="s">
        <v>3</v>
      </c>
      <c r="BU9">
        <v>22</v>
      </c>
      <c r="BV9">
        <v>18</v>
      </c>
      <c r="BX9">
        <v>50</v>
      </c>
      <c r="BY9">
        <v>60</v>
      </c>
      <c r="BZ9">
        <v>-10</v>
      </c>
      <c r="CA9">
        <v>20</v>
      </c>
      <c r="CB9">
        <v>20</v>
      </c>
      <c r="CC9">
        <v>1000</v>
      </c>
      <c r="CD9">
        <v>4</v>
      </c>
      <c r="CE9">
        <v>1</v>
      </c>
      <c r="CF9" t="s">
        <v>228</v>
      </c>
      <c r="CG9" t="s">
        <v>169</v>
      </c>
    </row>
    <row r="10" spans="7:85" x14ac:dyDescent="0.25">
      <c r="AP10" s="29" t="s">
        <v>223</v>
      </c>
      <c r="AQ10" t="s">
        <v>222</v>
      </c>
      <c r="AR10" t="s">
        <v>221</v>
      </c>
      <c r="AW10" t="s">
        <v>212</v>
      </c>
      <c r="BN10" t="s">
        <v>155</v>
      </c>
      <c r="BU10">
        <v>22</v>
      </c>
      <c r="BV10">
        <v>18</v>
      </c>
      <c r="BX10">
        <v>30</v>
      </c>
      <c r="BY10">
        <v>60</v>
      </c>
      <c r="BZ10">
        <v>5</v>
      </c>
      <c r="CA10">
        <v>10</v>
      </c>
      <c r="CB10">
        <v>10</v>
      </c>
      <c r="CC10">
        <v>1000</v>
      </c>
      <c r="CD10">
        <v>2.6</v>
      </c>
      <c r="CE10">
        <v>-99</v>
      </c>
      <c r="CF10" t="s">
        <v>228</v>
      </c>
      <c r="CG10" t="s">
        <v>169</v>
      </c>
    </row>
    <row r="11" spans="7:85" x14ac:dyDescent="0.25">
      <c r="AP11" s="29" t="s">
        <v>142</v>
      </c>
      <c r="AQ11">
        <v>10</v>
      </c>
      <c r="AR11">
        <v>15</v>
      </c>
      <c r="AS11" t="s">
        <v>208</v>
      </c>
      <c r="AW11" t="s">
        <v>246</v>
      </c>
      <c r="BH11" t="s">
        <v>164</v>
      </c>
      <c r="BI11" t="s">
        <v>243</v>
      </c>
      <c r="BJ11" t="s">
        <v>242</v>
      </c>
      <c r="BN11" t="s">
        <v>6</v>
      </c>
      <c r="BU11">
        <v>22</v>
      </c>
      <c r="BV11">
        <v>18</v>
      </c>
      <c r="BX11">
        <v>50</v>
      </c>
      <c r="BY11">
        <v>60</v>
      </c>
      <c r="BZ11">
        <v>-10</v>
      </c>
      <c r="CA11">
        <v>20</v>
      </c>
      <c r="CB11">
        <v>20</v>
      </c>
      <c r="CC11">
        <v>1000</v>
      </c>
      <c r="CD11">
        <v>5</v>
      </c>
      <c r="CE11">
        <v>1</v>
      </c>
      <c r="CF11" t="s">
        <v>228</v>
      </c>
      <c r="CG11" t="s">
        <v>169</v>
      </c>
    </row>
    <row r="12" spans="7:85" x14ac:dyDescent="0.25">
      <c r="AP12" s="29" t="s">
        <v>143</v>
      </c>
      <c r="AQ12">
        <v>130</v>
      </c>
      <c r="AR12">
        <f>AQ12*1.1</f>
        <v>143</v>
      </c>
      <c r="AS12" t="s">
        <v>208</v>
      </c>
      <c r="AW12">
        <v>0</v>
      </c>
      <c r="AX12" t="s">
        <v>208</v>
      </c>
      <c r="BH12">
        <f>72/12</f>
        <v>6</v>
      </c>
      <c r="BI12">
        <v>10</v>
      </c>
      <c r="BJ12">
        <f>BH12/BI12</f>
        <v>0.6</v>
      </c>
      <c r="BN12" t="s">
        <v>245</v>
      </c>
      <c r="BU12">
        <v>8</v>
      </c>
      <c r="BV12">
        <v>8</v>
      </c>
      <c r="BX12">
        <v>30</v>
      </c>
      <c r="BY12">
        <v>60</v>
      </c>
      <c r="BZ12">
        <v>5</v>
      </c>
      <c r="CA12">
        <v>10</v>
      </c>
      <c r="CB12">
        <v>10</v>
      </c>
      <c r="CC12">
        <v>288</v>
      </c>
      <c r="CD12">
        <v>2</v>
      </c>
      <c r="CE12">
        <v>-99</v>
      </c>
      <c r="CF12" t="s">
        <v>230</v>
      </c>
      <c r="CG12" t="s">
        <v>169</v>
      </c>
    </row>
    <row r="13" spans="7:85" ht="15.75" thickBot="1" x14ac:dyDescent="0.3">
      <c r="AP13" s="29" t="s">
        <v>220</v>
      </c>
      <c r="AQ13">
        <v>15</v>
      </c>
      <c r="AR13">
        <v>20</v>
      </c>
      <c r="AS13" t="s">
        <v>208</v>
      </c>
      <c r="AW13">
        <v>0</v>
      </c>
      <c r="AX13" t="s">
        <v>208</v>
      </c>
      <c r="BH13">
        <f>96/12</f>
        <v>8</v>
      </c>
      <c r="BI13">
        <v>12</v>
      </c>
      <c r="BJ13">
        <f>BH13/BI13</f>
        <v>0.66666666666666663</v>
      </c>
      <c r="BK13">
        <f>14*28</f>
        <v>392</v>
      </c>
      <c r="BN13" t="s">
        <v>152</v>
      </c>
      <c r="BU13">
        <v>8</v>
      </c>
      <c r="BV13">
        <v>8</v>
      </c>
      <c r="BX13">
        <v>30</v>
      </c>
      <c r="BY13">
        <v>60</v>
      </c>
      <c r="BZ13">
        <v>5</v>
      </c>
      <c r="CA13">
        <v>10</v>
      </c>
      <c r="CB13">
        <v>10</v>
      </c>
      <c r="CC13">
        <v>288</v>
      </c>
      <c r="CD13">
        <v>2</v>
      </c>
      <c r="CE13">
        <v>-99</v>
      </c>
      <c r="CF13" t="s">
        <v>230</v>
      </c>
      <c r="CG13" t="s">
        <v>169</v>
      </c>
    </row>
    <row r="14" spans="7:85" x14ac:dyDescent="0.25">
      <c r="G14" s="17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9"/>
      <c r="BK14">
        <f>12*23</f>
        <v>276</v>
      </c>
    </row>
    <row r="15" spans="7:85" x14ac:dyDescent="0.25">
      <c r="G15" s="2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21"/>
      <c r="AR15" t="s">
        <v>244</v>
      </c>
    </row>
    <row r="16" spans="7:85" x14ac:dyDescent="0.25">
      <c r="G16" s="2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21"/>
    </row>
    <row r="17" spans="6:62" x14ac:dyDescent="0.25">
      <c r="G17" s="2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21"/>
    </row>
    <row r="18" spans="6:62" x14ac:dyDescent="0.25">
      <c r="G18" s="2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21"/>
      <c r="BG18" t="s">
        <v>216</v>
      </c>
    </row>
    <row r="19" spans="6:62" x14ac:dyDescent="0.25">
      <c r="G19" s="2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21"/>
      <c r="BD19" t="s">
        <v>146</v>
      </c>
      <c r="BE19" t="s">
        <v>206</v>
      </c>
      <c r="BF19" t="s">
        <v>205</v>
      </c>
      <c r="BG19" t="s">
        <v>204</v>
      </c>
      <c r="BH19" t="s">
        <v>164</v>
      </c>
      <c r="BI19" t="s">
        <v>243</v>
      </c>
      <c r="BJ19" t="s">
        <v>242</v>
      </c>
    </row>
    <row r="20" spans="6:62" x14ac:dyDescent="0.25">
      <c r="G20" s="2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21"/>
      <c r="BC20" t="s">
        <v>241</v>
      </c>
      <c r="BD20">
        <v>144</v>
      </c>
      <c r="BE20">
        <v>54</v>
      </c>
      <c r="BF20" s="2">
        <f>BD20*BE20</f>
        <v>7776</v>
      </c>
      <c r="BG20" s="2">
        <f>BF20/350</f>
        <v>22.217142857142857</v>
      </c>
      <c r="BH20">
        <v>8</v>
      </c>
      <c r="BI20">
        <v>12</v>
      </c>
      <c r="BJ20">
        <f>BH20/BI20</f>
        <v>0.66666666666666663</v>
      </c>
    </row>
    <row r="21" spans="6:62" x14ac:dyDescent="0.25">
      <c r="G21" s="2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21"/>
      <c r="BC21" t="s">
        <v>240</v>
      </c>
      <c r="BD21">
        <v>100</v>
      </c>
      <c r="BE21">
        <v>54</v>
      </c>
      <c r="BF21" s="2">
        <f>BD21*BE21</f>
        <v>5400</v>
      </c>
      <c r="BG21" s="2">
        <f>BF21/350</f>
        <v>15.428571428571429</v>
      </c>
    </row>
    <row r="22" spans="6:62" x14ac:dyDescent="0.25">
      <c r="G22" s="2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21"/>
      <c r="BC22" t="s">
        <v>6</v>
      </c>
      <c r="BD22" s="2">
        <f>BF22/BE22</f>
        <v>27.777777777777779</v>
      </c>
      <c r="BE22">
        <v>54</v>
      </c>
      <c r="BF22" s="2">
        <v>1500</v>
      </c>
      <c r="BG22" s="2">
        <f>BF22/200</f>
        <v>7.5</v>
      </c>
    </row>
    <row r="23" spans="6:62" x14ac:dyDescent="0.25">
      <c r="G23" s="2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21"/>
      <c r="BF23" s="2"/>
      <c r="BG23" s="2"/>
    </row>
    <row r="24" spans="6:62" ht="15.75" thickBot="1" x14ac:dyDescent="0.3">
      <c r="G24" s="22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4"/>
    </row>
    <row r="25" spans="6:62" x14ac:dyDescent="0.25"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BF25">
        <f>100*80</f>
        <v>8000</v>
      </c>
    </row>
    <row r="26" spans="6:62" ht="15.75" x14ac:dyDescent="0.25">
      <c r="F26" s="10"/>
      <c r="G26" s="10"/>
      <c r="H26" s="26" t="s">
        <v>239</v>
      </c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</row>
    <row r="27" spans="6:62" x14ac:dyDescent="0.25"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</row>
    <row r="29" spans="6:62" x14ac:dyDescent="0.25">
      <c r="AP29" s="29" t="s">
        <v>223</v>
      </c>
      <c r="AQ29" t="s">
        <v>222</v>
      </c>
      <c r="AR29" t="s">
        <v>221</v>
      </c>
    </row>
    <row r="30" spans="6:62" x14ac:dyDescent="0.25">
      <c r="AP30" s="29" t="s">
        <v>142</v>
      </c>
      <c r="AQ30">
        <v>10</v>
      </c>
      <c r="AR30">
        <v>15</v>
      </c>
      <c r="AS30" t="s">
        <v>208</v>
      </c>
    </row>
    <row r="31" spans="6:62" x14ac:dyDescent="0.25">
      <c r="AP31" s="29" t="s">
        <v>143</v>
      </c>
      <c r="AQ31">
        <v>80</v>
      </c>
      <c r="AR31">
        <f>AQ31*1.1</f>
        <v>88</v>
      </c>
      <c r="AS31" t="s">
        <v>208</v>
      </c>
    </row>
    <row r="32" spans="6:62" ht="15.75" thickBot="1" x14ac:dyDescent="0.3"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P32" s="29" t="s">
        <v>220</v>
      </c>
      <c r="AQ32">
        <v>15</v>
      </c>
      <c r="AR32">
        <v>20</v>
      </c>
      <c r="AS32" t="s">
        <v>208</v>
      </c>
    </row>
    <row r="33" spans="6:37" x14ac:dyDescent="0.25">
      <c r="G33" s="17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</row>
    <row r="34" spans="6:37" x14ac:dyDescent="0.25">
      <c r="G34" s="2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</row>
    <row r="35" spans="6:37" x14ac:dyDescent="0.25">
      <c r="G35" s="2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</row>
    <row r="36" spans="6:37" x14ac:dyDescent="0.25">
      <c r="G36" s="2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</row>
    <row r="37" spans="6:37" x14ac:dyDescent="0.25">
      <c r="G37" s="2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</row>
    <row r="38" spans="6:37" x14ac:dyDescent="0.25">
      <c r="G38" s="2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</row>
    <row r="39" spans="6:37" x14ac:dyDescent="0.25">
      <c r="G39" s="2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</row>
    <row r="40" spans="6:37" x14ac:dyDescent="0.25">
      <c r="G40" s="2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</row>
    <row r="41" spans="6:37" x14ac:dyDescent="0.25">
      <c r="G41" s="2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</row>
    <row r="42" spans="6:37" x14ac:dyDescent="0.25">
      <c r="G42" s="2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</row>
    <row r="43" spans="6:37" x14ac:dyDescent="0.25">
      <c r="G43" s="2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</row>
    <row r="44" spans="6:37" x14ac:dyDescent="0.25">
      <c r="G44" s="2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</row>
    <row r="45" spans="6:37" x14ac:dyDescent="0.25">
      <c r="G45" s="2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</row>
    <row r="46" spans="6:37" x14ac:dyDescent="0.25">
      <c r="G46" s="2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</row>
    <row r="47" spans="6:37" ht="15.75" thickBot="1" x14ac:dyDescent="0.3">
      <c r="G47" s="22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</row>
    <row r="48" spans="6:37" x14ac:dyDescent="0.25"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</row>
    <row r="49" spans="6:37" ht="15.75" x14ac:dyDescent="0.25">
      <c r="F49" s="10"/>
      <c r="G49" s="10"/>
      <c r="H49" s="26" t="s">
        <v>238</v>
      </c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</row>
  </sheetData>
  <mergeCells count="2">
    <mergeCell ref="BH3:BJ3"/>
    <mergeCell ref="BK3:BL3"/>
  </mergeCells>
  <pageMargins left="0.7" right="0.7" top="0.75" bottom="0.75" header="0.3" footer="0.3"/>
  <pageSetup orientation="portrait" horizontalDpi="0" verticalDpi="0" r:id="rId1"/>
  <headerFooter>
    <oddFooter>&amp;L&amp;Z&amp;F &amp;A&amp;C&amp;P&amp;R&amp;D &amp;T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B2:AQ28"/>
  <sheetViews>
    <sheetView workbookViewId="0">
      <selection activeCell="B2" sqref="B2"/>
    </sheetView>
  </sheetViews>
  <sheetFormatPr defaultRowHeight="15" x14ac:dyDescent="0.25"/>
  <cols>
    <col min="1" max="1" width="3.42578125" customWidth="1"/>
    <col min="2" max="2" width="12.85546875" bestFit="1" customWidth="1"/>
    <col min="3" max="3" width="47.140625" customWidth="1"/>
    <col min="4" max="4" width="7.85546875" customWidth="1"/>
    <col min="5" max="5" width="6.5703125" customWidth="1"/>
    <col min="6" max="6" width="7.28515625" customWidth="1"/>
    <col min="7" max="7" width="6.85546875" customWidth="1"/>
    <col min="8" max="8" width="7.140625" customWidth="1"/>
    <col min="9" max="10" width="7.28515625" customWidth="1"/>
    <col min="12" max="12" width="5.85546875" customWidth="1"/>
    <col min="13" max="14" width="5.42578125" customWidth="1"/>
    <col min="15" max="15" width="7.140625" customWidth="1"/>
    <col min="16" max="16" width="7.5703125" customWidth="1"/>
    <col min="19" max="19" width="5.5703125" customWidth="1"/>
    <col min="21" max="21" width="14.5703125" customWidth="1"/>
    <col min="23" max="52" width="3" customWidth="1"/>
  </cols>
  <sheetData>
    <row r="2" spans="2:43" x14ac:dyDescent="0.25">
      <c r="B2" s="41" t="s">
        <v>260</v>
      </c>
      <c r="I2" t="s">
        <v>55</v>
      </c>
      <c r="Q2" t="s">
        <v>71</v>
      </c>
    </row>
    <row r="3" spans="2:43" ht="45" x14ac:dyDescent="0.25">
      <c r="B3" t="s">
        <v>8</v>
      </c>
      <c r="C3" t="s">
        <v>65</v>
      </c>
      <c r="D3" t="s">
        <v>9</v>
      </c>
      <c r="E3" t="s">
        <v>10</v>
      </c>
      <c r="F3" s="1" t="s">
        <v>22</v>
      </c>
      <c r="G3" t="s">
        <v>23</v>
      </c>
      <c r="H3" t="s">
        <v>24</v>
      </c>
      <c r="I3" s="1" t="s">
        <v>70</v>
      </c>
      <c r="J3" s="1" t="s">
        <v>69</v>
      </c>
      <c r="K3" s="1" t="s">
        <v>67</v>
      </c>
      <c r="L3" t="s">
        <v>11</v>
      </c>
      <c r="M3" t="s">
        <v>12</v>
      </c>
      <c r="N3" s="1" t="s">
        <v>103</v>
      </c>
      <c r="O3" s="1" t="s">
        <v>116</v>
      </c>
      <c r="P3" s="1" t="s">
        <v>68</v>
      </c>
      <c r="Q3" s="1" t="s">
        <v>61</v>
      </c>
      <c r="R3" s="1" t="s">
        <v>28</v>
      </c>
      <c r="S3" s="1" t="s">
        <v>14</v>
      </c>
      <c r="T3" s="1" t="s">
        <v>96</v>
      </c>
      <c r="U3" s="1" t="s">
        <v>123</v>
      </c>
    </row>
    <row r="4" spans="2:43" x14ac:dyDescent="0.25">
      <c r="B4" t="s">
        <v>0</v>
      </c>
      <c r="D4" s="4">
        <v>26039.599999999999</v>
      </c>
      <c r="E4" s="5">
        <v>0.76579490967951414</v>
      </c>
      <c r="F4">
        <v>12000</v>
      </c>
      <c r="G4" s="3">
        <f>F4/H4</f>
        <v>66.666666666666671</v>
      </c>
      <c r="H4" s="3">
        <v>180</v>
      </c>
      <c r="I4">
        <v>36</v>
      </c>
      <c r="J4">
        <v>30</v>
      </c>
      <c r="K4" s="2">
        <f>F4/J4</f>
        <v>400</v>
      </c>
      <c r="L4">
        <v>20</v>
      </c>
      <c r="M4">
        <v>140</v>
      </c>
      <c r="N4">
        <v>5</v>
      </c>
      <c r="O4">
        <f>ROUND(35*8/12+10*4/12,0)</f>
        <v>27</v>
      </c>
      <c r="P4">
        <f>O4</f>
        <v>27</v>
      </c>
      <c r="Q4" t="s">
        <v>66</v>
      </c>
      <c r="R4">
        <v>7</v>
      </c>
      <c r="S4">
        <v>1</v>
      </c>
      <c r="T4" t="s">
        <v>30</v>
      </c>
      <c r="U4" t="s">
        <v>122</v>
      </c>
    </row>
    <row r="5" spans="2:43" x14ac:dyDescent="0.25">
      <c r="B5" t="s">
        <v>4</v>
      </c>
      <c r="D5" s="4">
        <v>7963.76</v>
      </c>
      <c r="E5" s="5">
        <v>0.23420509032048603</v>
      </c>
      <c r="F5">
        <f>D5/2</f>
        <v>3981.88</v>
      </c>
      <c r="G5" s="3">
        <v>50</v>
      </c>
      <c r="H5" s="3">
        <f>F5/G5</f>
        <v>79.637600000000006</v>
      </c>
      <c r="I5" s="10">
        <v>8</v>
      </c>
      <c r="J5">
        <v>14</v>
      </c>
      <c r="K5" s="2">
        <f>F5/J5</f>
        <v>284.42</v>
      </c>
      <c r="L5">
        <v>25</v>
      </c>
      <c r="M5">
        <v>65</v>
      </c>
      <c r="N5">
        <v>5</v>
      </c>
      <c r="O5">
        <v>15</v>
      </c>
      <c r="P5">
        <f>O5</f>
        <v>15</v>
      </c>
      <c r="Q5" t="s">
        <v>66</v>
      </c>
      <c r="R5">
        <v>1.5</v>
      </c>
      <c r="S5">
        <v>1</v>
      </c>
      <c r="T5" t="s">
        <v>31</v>
      </c>
      <c r="U5" t="s">
        <v>105</v>
      </c>
    </row>
    <row r="7" spans="2:43" x14ac:dyDescent="0.25">
      <c r="C7" t="s">
        <v>72</v>
      </c>
    </row>
    <row r="8" spans="2:43" x14ac:dyDescent="0.25">
      <c r="C8" t="s">
        <v>73</v>
      </c>
      <c r="F8" s="1"/>
      <c r="J8" s="1"/>
    </row>
    <row r="9" spans="2:43" x14ac:dyDescent="0.25">
      <c r="F9" s="2"/>
      <c r="J9" s="2"/>
    </row>
    <row r="15" spans="2:43" x14ac:dyDescent="0.25">
      <c r="Z15" s="6"/>
      <c r="AA15" s="7"/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8"/>
    </row>
    <row r="16" spans="2:43" x14ac:dyDescent="0.25">
      <c r="Z16" s="9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1"/>
    </row>
    <row r="17" spans="6:43" x14ac:dyDescent="0.25">
      <c r="Z17" s="9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1"/>
    </row>
    <row r="18" spans="6:43" x14ac:dyDescent="0.25">
      <c r="Z18" s="9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1"/>
    </row>
    <row r="19" spans="6:43" x14ac:dyDescent="0.25">
      <c r="Z19" s="9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1"/>
    </row>
    <row r="20" spans="6:43" x14ac:dyDescent="0.25">
      <c r="Z20" s="9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1"/>
    </row>
    <row r="21" spans="6:43" x14ac:dyDescent="0.25">
      <c r="Z21" s="9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1"/>
    </row>
    <row r="22" spans="6:43" x14ac:dyDescent="0.25">
      <c r="Z22" s="9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1"/>
    </row>
    <row r="23" spans="6:43" x14ac:dyDescent="0.25">
      <c r="F23">
        <v>10.5</v>
      </c>
      <c r="I23" t="s">
        <v>62</v>
      </c>
      <c r="Z23" s="9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1"/>
    </row>
    <row r="24" spans="6:43" x14ac:dyDescent="0.25">
      <c r="F24">
        <v>350</v>
      </c>
      <c r="I24" t="s">
        <v>63</v>
      </c>
      <c r="Z24" s="9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1"/>
    </row>
    <row r="25" spans="6:43" x14ac:dyDescent="0.25">
      <c r="F25">
        <f>F24/F23</f>
        <v>33.333333333333336</v>
      </c>
      <c r="I25" t="s">
        <v>64</v>
      </c>
      <c r="Z25" s="9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1"/>
    </row>
    <row r="26" spans="6:43" x14ac:dyDescent="0.25">
      <c r="F26">
        <f>1/(F25/12000)</f>
        <v>360</v>
      </c>
      <c r="I26" t="s">
        <v>13</v>
      </c>
      <c r="Z26" s="9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1"/>
    </row>
    <row r="27" spans="6:43" x14ac:dyDescent="0.25">
      <c r="Z27" s="9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1"/>
    </row>
    <row r="28" spans="6:43" x14ac:dyDescent="0.25">
      <c r="Z28" s="12"/>
      <c r="AA28" s="13"/>
      <c r="AB28" s="13"/>
      <c r="AC28" s="13"/>
      <c r="AD28" s="13"/>
      <c r="AE28" s="13"/>
      <c r="AF28" s="13"/>
      <c r="AG28" s="13"/>
      <c r="AH28" s="13"/>
      <c r="AI28" s="13"/>
      <c r="AJ28" s="13"/>
      <c r="AK28" s="13"/>
      <c r="AL28" s="13"/>
      <c r="AM28" s="13"/>
      <c r="AN28" s="13"/>
      <c r="AO28" s="13"/>
      <c r="AP28" s="13"/>
      <c r="AQ28" s="14"/>
    </row>
  </sheetData>
  <pageMargins left="0.7" right="0.7" top="0.75" bottom="0.75" header="0.3" footer="0.3"/>
  <pageSetup orientation="portrait" horizontalDpi="0" verticalDpi="0" r:id="rId1"/>
  <headerFooter>
    <oddFooter>&amp;L&amp;Z&amp;F &amp;A&amp;C&amp;P&amp;R&amp;D &amp;T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5">
    <pageSetUpPr fitToPage="1"/>
  </sheetPr>
  <dimension ref="B2:AE9"/>
  <sheetViews>
    <sheetView workbookViewId="0">
      <selection activeCell="B2" sqref="B2"/>
    </sheetView>
  </sheetViews>
  <sheetFormatPr defaultRowHeight="15" x14ac:dyDescent="0.25"/>
  <cols>
    <col min="2" max="2" width="18.28515625" customWidth="1"/>
    <col min="3" max="3" width="33.42578125" customWidth="1"/>
    <col min="4" max="4" width="9" customWidth="1"/>
    <col min="6" max="7" width="6" customWidth="1"/>
    <col min="8" max="8" width="7.140625" customWidth="1"/>
    <col min="9" max="10" width="7.85546875" customWidth="1"/>
    <col min="11" max="11" width="7.140625" bestFit="1" customWidth="1"/>
    <col min="12" max="13" width="6.85546875" customWidth="1"/>
    <col min="14" max="14" width="5.42578125" customWidth="1"/>
    <col min="15" max="16" width="6.85546875" customWidth="1"/>
    <col min="17" max="17" width="9.140625" customWidth="1"/>
    <col min="19" max="19" width="5.7109375" customWidth="1"/>
    <col min="21" max="21" width="35" customWidth="1"/>
    <col min="22" max="23" width="6.85546875" customWidth="1"/>
  </cols>
  <sheetData>
    <row r="2" spans="2:31" x14ac:dyDescent="0.25">
      <c r="B2" s="41" t="s">
        <v>261</v>
      </c>
      <c r="D2" t="s">
        <v>9</v>
      </c>
      <c r="E2" t="s">
        <v>10</v>
      </c>
      <c r="I2" t="s">
        <v>55</v>
      </c>
    </row>
    <row r="3" spans="2:31" ht="45" x14ac:dyDescent="0.25">
      <c r="B3" t="s">
        <v>19</v>
      </c>
      <c r="C3" s="1" t="s">
        <v>53</v>
      </c>
      <c r="D3" s="2">
        <f>SUM(D4:D9)</f>
        <v>149994.212</v>
      </c>
      <c r="E3" s="2">
        <f>SUM(E4:E9)</f>
        <v>1</v>
      </c>
      <c r="F3" s="1" t="s">
        <v>22</v>
      </c>
      <c r="G3" t="s">
        <v>23</v>
      </c>
      <c r="H3" t="s">
        <v>24</v>
      </c>
      <c r="I3" s="1" t="s">
        <v>70</v>
      </c>
      <c r="J3" s="1" t="s">
        <v>69</v>
      </c>
      <c r="K3" s="1" t="s">
        <v>67</v>
      </c>
      <c r="L3" t="s">
        <v>11</v>
      </c>
      <c r="M3" t="s">
        <v>12</v>
      </c>
      <c r="N3" s="1" t="s">
        <v>103</v>
      </c>
      <c r="O3" s="1" t="s">
        <v>116</v>
      </c>
      <c r="P3" s="1" t="s">
        <v>74</v>
      </c>
      <c r="Q3" s="1" t="s">
        <v>57</v>
      </c>
      <c r="R3" s="1" t="s">
        <v>28</v>
      </c>
      <c r="S3" s="1" t="s">
        <v>14</v>
      </c>
      <c r="T3" s="1" t="s">
        <v>96</v>
      </c>
      <c r="U3" s="1" t="s">
        <v>123</v>
      </c>
      <c r="V3" s="1" t="s">
        <v>42</v>
      </c>
      <c r="W3" s="1" t="s">
        <v>41</v>
      </c>
    </row>
    <row r="4" spans="2:31" x14ac:dyDescent="0.25">
      <c r="B4" t="s">
        <v>1</v>
      </c>
      <c r="C4" t="s">
        <v>21</v>
      </c>
      <c r="D4" s="4">
        <v>88201.440000000017</v>
      </c>
      <c r="E4" s="5">
        <v>0.58803229020597148</v>
      </c>
      <c r="F4">
        <v>6000</v>
      </c>
      <c r="G4" s="3">
        <v>90</v>
      </c>
      <c r="H4" s="3">
        <f>F4/G4</f>
        <v>66.666666666666671</v>
      </c>
      <c r="I4">
        <v>22</v>
      </c>
      <c r="J4">
        <v>18</v>
      </c>
      <c r="K4" s="2">
        <f t="shared" ref="K4:K9" si="0">F4/J4</f>
        <v>333.33333333333331</v>
      </c>
      <c r="L4">
        <v>15</v>
      </c>
      <c r="M4">
        <v>70</v>
      </c>
      <c r="N4">
        <v>3</v>
      </c>
      <c r="O4">
        <v>25</v>
      </c>
      <c r="P4">
        <f>O4</f>
        <v>25</v>
      </c>
      <c r="Q4">
        <v>900</v>
      </c>
      <c r="R4">
        <v>3.5</v>
      </c>
      <c r="S4">
        <v>1</v>
      </c>
      <c r="T4" t="s">
        <v>29</v>
      </c>
      <c r="U4" t="s">
        <v>124</v>
      </c>
      <c r="V4">
        <v>2</v>
      </c>
      <c r="W4" t="s">
        <v>58</v>
      </c>
    </row>
    <row r="5" spans="2:31" x14ac:dyDescent="0.25">
      <c r="B5" t="s">
        <v>15</v>
      </c>
      <c r="C5" t="s">
        <v>59</v>
      </c>
      <c r="D5" s="4">
        <v>22490.2</v>
      </c>
      <c r="E5" s="5">
        <v>0.14994045236892209</v>
      </c>
      <c r="F5">
        <v>6000</v>
      </c>
      <c r="G5" s="3">
        <v>90</v>
      </c>
      <c r="H5" s="3">
        <f>F5/G5</f>
        <v>66.666666666666671</v>
      </c>
      <c r="I5">
        <v>22</v>
      </c>
      <c r="J5">
        <v>18</v>
      </c>
      <c r="K5" s="2">
        <f t="shared" si="0"/>
        <v>333.33333333333331</v>
      </c>
      <c r="L5">
        <f>L$4</f>
        <v>15</v>
      </c>
      <c r="M5">
        <v>70</v>
      </c>
      <c r="N5">
        <v>3</v>
      </c>
      <c r="O5">
        <v>25</v>
      </c>
      <c r="P5">
        <f t="shared" ref="P5:P9" si="1">O5</f>
        <v>25</v>
      </c>
      <c r="Q5">
        <v>900</v>
      </c>
      <c r="R5">
        <v>3.5</v>
      </c>
      <c r="S5">
        <v>1</v>
      </c>
      <c r="T5" t="s">
        <v>30</v>
      </c>
      <c r="U5" t="s">
        <v>25</v>
      </c>
      <c r="V5" t="s">
        <v>56</v>
      </c>
      <c r="W5">
        <v>5</v>
      </c>
    </row>
    <row r="6" spans="2:31" x14ac:dyDescent="0.25">
      <c r="B6" t="s">
        <v>6</v>
      </c>
      <c r="C6" t="s">
        <v>54</v>
      </c>
      <c r="D6" s="4">
        <v>10502.16</v>
      </c>
      <c r="E6" s="5">
        <v>7.0017101726565292E-2</v>
      </c>
      <c r="F6">
        <v>4000</v>
      </c>
      <c r="G6" s="3">
        <f>F6/H6</f>
        <v>80</v>
      </c>
      <c r="H6" s="3">
        <v>50</v>
      </c>
      <c r="I6">
        <v>22</v>
      </c>
      <c r="J6">
        <v>18</v>
      </c>
      <c r="K6" s="2">
        <f t="shared" si="0"/>
        <v>222.22222222222223</v>
      </c>
      <c r="L6">
        <v>15</v>
      </c>
      <c r="M6">
        <v>70</v>
      </c>
      <c r="N6">
        <v>3</v>
      </c>
      <c r="O6">
        <v>25</v>
      </c>
      <c r="P6">
        <f t="shared" si="1"/>
        <v>25</v>
      </c>
      <c r="Q6">
        <v>1000</v>
      </c>
      <c r="R6">
        <v>6</v>
      </c>
      <c r="S6">
        <v>1</v>
      </c>
      <c r="T6" t="s">
        <v>30</v>
      </c>
      <c r="U6" t="s">
        <v>25</v>
      </c>
      <c r="V6" t="s">
        <v>56</v>
      </c>
      <c r="W6">
        <v>5</v>
      </c>
    </row>
    <row r="7" spans="2:31" x14ac:dyDescent="0.25">
      <c r="B7" t="s">
        <v>4</v>
      </c>
      <c r="C7" t="s">
        <v>52</v>
      </c>
      <c r="D7" s="4">
        <v>3218.0400000000004</v>
      </c>
      <c r="E7" s="5">
        <v>2.1454427854856163E-2</v>
      </c>
      <c r="F7">
        <v>5000</v>
      </c>
      <c r="G7" s="3">
        <f>F7/H7</f>
        <v>83.333333333333329</v>
      </c>
      <c r="H7" s="3">
        <v>60</v>
      </c>
      <c r="I7">
        <v>8</v>
      </c>
      <c r="J7">
        <v>14</v>
      </c>
      <c r="K7" s="2">
        <f t="shared" si="0"/>
        <v>357.14285714285717</v>
      </c>
      <c r="L7">
        <v>25</v>
      </c>
      <c r="M7">
        <v>63</v>
      </c>
      <c r="N7">
        <v>3</v>
      </c>
      <c r="O7">
        <v>15</v>
      </c>
      <c r="P7">
        <f t="shared" si="1"/>
        <v>15</v>
      </c>
      <c r="Q7">
        <v>500</v>
      </c>
      <c r="R7">
        <v>1.5</v>
      </c>
      <c r="S7">
        <v>1</v>
      </c>
      <c r="T7" t="s">
        <v>31</v>
      </c>
      <c r="U7" t="s">
        <v>125</v>
      </c>
      <c r="V7">
        <v>2</v>
      </c>
      <c r="W7">
        <v>5</v>
      </c>
      <c r="AA7" t="s">
        <v>49</v>
      </c>
      <c r="AB7" t="s">
        <v>48</v>
      </c>
    </row>
    <row r="8" spans="2:31" x14ac:dyDescent="0.25">
      <c r="B8" t="s">
        <v>16</v>
      </c>
      <c r="C8" t="s">
        <v>26</v>
      </c>
      <c r="D8" s="4">
        <v>3082.3719999999998</v>
      </c>
      <c r="E8" s="5">
        <v>2.0549939620336816E-2</v>
      </c>
      <c r="F8">
        <v>5000</v>
      </c>
      <c r="G8" s="3">
        <f>F8/H8</f>
        <v>74.962518740629676</v>
      </c>
      <c r="H8" s="3">
        <v>66.7</v>
      </c>
      <c r="I8">
        <v>22</v>
      </c>
      <c r="J8">
        <v>18</v>
      </c>
      <c r="K8" s="2">
        <f t="shared" si="0"/>
        <v>277.77777777777777</v>
      </c>
      <c r="L8">
        <v>15</v>
      </c>
      <c r="M8">
        <v>70</v>
      </c>
      <c r="N8">
        <v>3</v>
      </c>
      <c r="O8">
        <v>25</v>
      </c>
      <c r="P8">
        <f>O8</f>
        <v>25</v>
      </c>
      <c r="Q8">
        <v>900</v>
      </c>
      <c r="R8">
        <v>3.5</v>
      </c>
      <c r="S8">
        <v>1</v>
      </c>
      <c r="T8" t="s">
        <v>29</v>
      </c>
      <c r="U8" t="s">
        <v>25</v>
      </c>
      <c r="V8">
        <v>2</v>
      </c>
      <c r="W8">
        <v>5</v>
      </c>
      <c r="AA8">
        <f>5.6*3.413</f>
        <v>19.112799999999996</v>
      </c>
      <c r="AB8">
        <f>+(245+155)/75</f>
        <v>5.333333333333333</v>
      </c>
      <c r="AC8">
        <f>12000/(AA8+AB8)</f>
        <v>490.87517589693812</v>
      </c>
      <c r="AD8">
        <f>1000/75</f>
        <v>13.333333333333334</v>
      </c>
      <c r="AE8">
        <f>15*150/1000</f>
        <v>2.25</v>
      </c>
    </row>
    <row r="9" spans="2:31" x14ac:dyDescent="0.25">
      <c r="B9" t="s">
        <v>17</v>
      </c>
      <c r="C9" t="s">
        <v>21</v>
      </c>
      <c r="D9" s="4">
        <v>22500</v>
      </c>
      <c r="E9" s="5">
        <v>0.15000578822334826</v>
      </c>
      <c r="F9">
        <v>6000</v>
      </c>
      <c r="G9" s="3">
        <f>F9/H9</f>
        <v>120</v>
      </c>
      <c r="H9" s="3">
        <v>50</v>
      </c>
      <c r="I9">
        <v>22</v>
      </c>
      <c r="J9">
        <v>18</v>
      </c>
      <c r="K9" s="2">
        <f t="shared" si="0"/>
        <v>333.33333333333331</v>
      </c>
      <c r="L9">
        <v>15</v>
      </c>
      <c r="M9">
        <v>60</v>
      </c>
      <c r="N9">
        <v>3</v>
      </c>
      <c r="O9">
        <v>20</v>
      </c>
      <c r="P9">
        <f t="shared" si="1"/>
        <v>20</v>
      </c>
      <c r="Q9">
        <v>1500</v>
      </c>
      <c r="R9">
        <v>5.5</v>
      </c>
      <c r="S9">
        <v>1</v>
      </c>
      <c r="T9" t="s">
        <v>30</v>
      </c>
      <c r="U9" t="s">
        <v>128</v>
      </c>
      <c r="V9">
        <v>1</v>
      </c>
      <c r="W9">
        <v>5</v>
      </c>
    </row>
  </sheetData>
  <pageMargins left="0.7" right="0.7" top="0.75" bottom="0.75" header="0.3" footer="0.3"/>
  <pageSetup orientation="portrait" horizontalDpi="0" verticalDpi="0" r:id="rId1"/>
  <headerFooter>
    <oddFooter>&amp;L&amp;Z&amp;F &amp;A&amp;C&amp;P&amp;R&amp;D &amp;T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pageSetUpPr fitToPage="1"/>
  </sheetPr>
  <dimension ref="B2:W24"/>
  <sheetViews>
    <sheetView workbookViewId="0">
      <selection activeCell="B2" sqref="B2"/>
    </sheetView>
  </sheetViews>
  <sheetFormatPr defaultRowHeight="15" x14ac:dyDescent="0.25"/>
  <cols>
    <col min="1" max="1" width="1.5703125" customWidth="1"/>
    <col min="2" max="2" width="18.42578125" bestFit="1" customWidth="1"/>
    <col min="3" max="3" width="23.28515625" customWidth="1"/>
    <col min="9" max="11" width="8.28515625" customWidth="1"/>
    <col min="12" max="12" width="7.140625" bestFit="1" customWidth="1"/>
    <col min="13" max="16" width="5.7109375" customWidth="1"/>
    <col min="17" max="17" width="10" customWidth="1"/>
    <col min="18" max="18" width="8.5703125" customWidth="1"/>
    <col min="19" max="19" width="6.42578125" customWidth="1"/>
    <col min="21" max="21" width="36" customWidth="1"/>
  </cols>
  <sheetData>
    <row r="2" spans="2:23" x14ac:dyDescent="0.25">
      <c r="B2" s="41" t="s">
        <v>262</v>
      </c>
      <c r="I2" t="s">
        <v>55</v>
      </c>
    </row>
    <row r="3" spans="2:23" ht="45" x14ac:dyDescent="0.25">
      <c r="B3" t="s">
        <v>34</v>
      </c>
      <c r="C3" s="1" t="s">
        <v>60</v>
      </c>
      <c r="D3" s="2">
        <f>SUM(D4:D9)</f>
        <v>300045.69999999995</v>
      </c>
      <c r="F3" s="1" t="s">
        <v>22</v>
      </c>
      <c r="G3" t="s">
        <v>23</v>
      </c>
      <c r="H3" t="s">
        <v>24</v>
      </c>
      <c r="I3" s="1" t="s">
        <v>70</v>
      </c>
      <c r="J3" s="1" t="s">
        <v>69</v>
      </c>
      <c r="K3" s="1" t="s">
        <v>27</v>
      </c>
      <c r="L3" t="s">
        <v>11</v>
      </c>
      <c r="M3" t="s">
        <v>12</v>
      </c>
      <c r="N3" s="1" t="s">
        <v>103</v>
      </c>
      <c r="O3" s="1" t="s">
        <v>116</v>
      </c>
      <c r="P3" s="1" t="s">
        <v>74</v>
      </c>
      <c r="Q3" s="1" t="s">
        <v>57</v>
      </c>
      <c r="R3" s="1" t="s">
        <v>28</v>
      </c>
      <c r="S3" s="1" t="s">
        <v>14</v>
      </c>
      <c r="T3" s="1" t="s">
        <v>96</v>
      </c>
      <c r="U3" s="1" t="s">
        <v>98</v>
      </c>
      <c r="V3" t="s">
        <v>42</v>
      </c>
      <c r="W3" t="s">
        <v>41</v>
      </c>
    </row>
    <row r="4" spans="2:23" x14ac:dyDescent="0.25">
      <c r="B4" t="s">
        <v>15</v>
      </c>
      <c r="C4" t="s">
        <v>25</v>
      </c>
      <c r="D4" s="4">
        <v>26257.599999999999</v>
      </c>
      <c r="E4" s="5">
        <v>8.7512002338310454E-2</v>
      </c>
      <c r="F4">
        <v>6000</v>
      </c>
      <c r="G4" s="3">
        <v>90</v>
      </c>
      <c r="H4" s="3">
        <f>F4/G4</f>
        <v>66.666666666666671</v>
      </c>
      <c r="I4">
        <v>22</v>
      </c>
      <c r="J4">
        <v>18</v>
      </c>
      <c r="K4" s="2">
        <f t="shared" ref="K4:K9" si="0">F4/J4</f>
        <v>333.33333333333331</v>
      </c>
      <c r="L4">
        <v>20</v>
      </c>
      <c r="M4">
        <v>70</v>
      </c>
      <c r="N4">
        <v>3</v>
      </c>
      <c r="O4">
        <v>25</v>
      </c>
      <c r="P4">
        <f>O4</f>
        <v>25</v>
      </c>
      <c r="Q4">
        <v>900</v>
      </c>
      <c r="R4">
        <v>3.5</v>
      </c>
      <c r="S4">
        <v>1</v>
      </c>
      <c r="T4" t="s">
        <v>30</v>
      </c>
      <c r="U4" t="s">
        <v>25</v>
      </c>
      <c r="V4" t="s">
        <v>56</v>
      </c>
    </row>
    <row r="5" spans="2:23" x14ac:dyDescent="0.25">
      <c r="B5" t="s">
        <v>1</v>
      </c>
      <c r="C5" t="s">
        <v>38</v>
      </c>
      <c r="D5" s="4">
        <v>150851.43599999996</v>
      </c>
      <c r="E5" s="5">
        <v>0.50276153265985801</v>
      </c>
      <c r="F5">
        <v>6000</v>
      </c>
      <c r="G5" s="3">
        <v>90</v>
      </c>
      <c r="H5" s="3">
        <f>F5/G5</f>
        <v>66.666666666666671</v>
      </c>
      <c r="I5">
        <v>22</v>
      </c>
      <c r="J5">
        <v>18</v>
      </c>
      <c r="K5" s="2">
        <f t="shared" si="0"/>
        <v>333.33333333333331</v>
      </c>
      <c r="L5">
        <v>20</v>
      </c>
      <c r="M5">
        <v>70</v>
      </c>
      <c r="N5">
        <v>3</v>
      </c>
      <c r="O5">
        <v>25</v>
      </c>
      <c r="P5">
        <f>O5</f>
        <v>25</v>
      </c>
      <c r="Q5">
        <v>900</v>
      </c>
      <c r="R5">
        <v>3.5</v>
      </c>
      <c r="S5">
        <v>1</v>
      </c>
      <c r="T5" t="s">
        <v>29</v>
      </c>
      <c r="U5" t="s">
        <v>129</v>
      </c>
      <c r="V5">
        <v>3</v>
      </c>
    </row>
    <row r="6" spans="2:23" x14ac:dyDescent="0.25">
      <c r="B6" t="s">
        <v>16</v>
      </c>
      <c r="C6" t="s">
        <v>50</v>
      </c>
      <c r="D6" s="4">
        <v>9589</v>
      </c>
      <c r="E6" s="5">
        <v>3.1958464993832605E-2</v>
      </c>
      <c r="F6">
        <v>5000</v>
      </c>
      <c r="G6" s="3">
        <f>F6/H6</f>
        <v>74.962518740629676</v>
      </c>
      <c r="H6" s="3">
        <v>66.7</v>
      </c>
      <c r="I6">
        <v>22</v>
      </c>
      <c r="J6">
        <v>18</v>
      </c>
      <c r="K6" s="2">
        <f t="shared" si="0"/>
        <v>277.77777777777777</v>
      </c>
      <c r="L6">
        <v>20</v>
      </c>
      <c r="M6">
        <v>70</v>
      </c>
      <c r="N6">
        <v>3</v>
      </c>
      <c r="O6">
        <v>25</v>
      </c>
      <c r="P6">
        <f>O6</f>
        <v>25</v>
      </c>
      <c r="Q6">
        <v>900</v>
      </c>
      <c r="R6">
        <v>3.5</v>
      </c>
      <c r="S6">
        <v>1</v>
      </c>
      <c r="T6" t="s">
        <v>29</v>
      </c>
      <c r="U6" t="s">
        <v>25</v>
      </c>
      <c r="V6">
        <v>3</v>
      </c>
    </row>
    <row r="7" spans="2:23" x14ac:dyDescent="0.25">
      <c r="B7" t="s">
        <v>32</v>
      </c>
      <c r="C7" t="s">
        <v>33</v>
      </c>
      <c r="D7" s="4">
        <v>37493</v>
      </c>
      <c r="E7" s="5">
        <v>0.12495763145414182</v>
      </c>
      <c r="F7">
        <v>6000</v>
      </c>
      <c r="G7" s="3">
        <v>90</v>
      </c>
      <c r="H7" s="3">
        <f>F7/G7</f>
        <v>66.666666666666671</v>
      </c>
      <c r="I7">
        <v>22</v>
      </c>
      <c r="J7">
        <v>18</v>
      </c>
      <c r="K7" s="2">
        <f t="shared" si="0"/>
        <v>333.33333333333331</v>
      </c>
      <c r="L7">
        <v>20</v>
      </c>
      <c r="M7">
        <v>70</v>
      </c>
      <c r="N7">
        <v>3</v>
      </c>
      <c r="O7">
        <v>25</v>
      </c>
      <c r="P7">
        <f>O7</f>
        <v>25</v>
      </c>
      <c r="Q7">
        <v>900</v>
      </c>
      <c r="R7">
        <v>3.5</v>
      </c>
      <c r="S7">
        <v>1</v>
      </c>
      <c r="T7" t="s">
        <v>29</v>
      </c>
      <c r="U7" t="s">
        <v>25</v>
      </c>
      <c r="V7" t="s">
        <v>56</v>
      </c>
    </row>
    <row r="8" spans="2:23" x14ac:dyDescent="0.25">
      <c r="B8" t="s">
        <v>6</v>
      </c>
      <c r="D8" s="4">
        <v>5625.42</v>
      </c>
      <c r="E8" s="5">
        <v>1.8748543971801628E-2</v>
      </c>
      <c r="F8">
        <v>6000</v>
      </c>
      <c r="G8" s="3">
        <f>F8/H8</f>
        <v>89.955022488755617</v>
      </c>
      <c r="H8" s="3">
        <v>66.7</v>
      </c>
      <c r="I8">
        <v>22</v>
      </c>
      <c r="J8">
        <v>18</v>
      </c>
      <c r="K8" s="2">
        <f t="shared" si="0"/>
        <v>333.33333333333331</v>
      </c>
      <c r="L8">
        <v>20</v>
      </c>
      <c r="M8">
        <v>40</v>
      </c>
      <c r="N8">
        <v>3</v>
      </c>
      <c r="O8">
        <v>25</v>
      </c>
      <c r="P8">
        <f t="shared" ref="P8" si="1">O8</f>
        <v>25</v>
      </c>
      <c r="Q8">
        <v>1000</v>
      </c>
      <c r="R8">
        <v>6</v>
      </c>
      <c r="S8">
        <v>1</v>
      </c>
      <c r="T8" t="s">
        <v>30</v>
      </c>
      <c r="U8" t="s">
        <v>138</v>
      </c>
      <c r="V8" t="s">
        <v>56</v>
      </c>
    </row>
    <row r="9" spans="2:23" x14ac:dyDescent="0.25">
      <c r="B9" t="s">
        <v>4</v>
      </c>
      <c r="C9" t="s">
        <v>20</v>
      </c>
      <c r="D9" s="4">
        <v>70229.244000000006</v>
      </c>
      <c r="E9" s="5">
        <v>0.23406182458205535</v>
      </c>
      <c r="F9">
        <v>5000</v>
      </c>
      <c r="G9" s="3">
        <f>F9/H9</f>
        <v>83.333333333333329</v>
      </c>
      <c r="H9" s="3">
        <v>60</v>
      </c>
      <c r="I9">
        <v>8</v>
      </c>
      <c r="J9">
        <v>14</v>
      </c>
      <c r="K9" s="2">
        <f t="shared" si="0"/>
        <v>357.14285714285717</v>
      </c>
      <c r="L9">
        <v>20</v>
      </c>
      <c r="M9">
        <v>65</v>
      </c>
      <c r="N9">
        <v>3</v>
      </c>
      <c r="O9">
        <v>50</v>
      </c>
      <c r="P9">
        <v>30</v>
      </c>
      <c r="Q9">
        <v>1500</v>
      </c>
      <c r="R9">
        <v>3</v>
      </c>
      <c r="S9">
        <v>1</v>
      </c>
      <c r="T9" t="s">
        <v>132</v>
      </c>
      <c r="U9" t="s">
        <v>131</v>
      </c>
      <c r="V9">
        <v>3</v>
      </c>
    </row>
    <row r="10" spans="2:23" x14ac:dyDescent="0.25">
      <c r="I10" s="2"/>
      <c r="J10" s="3"/>
      <c r="K10" s="3"/>
    </row>
    <row r="11" spans="2:23" x14ac:dyDescent="0.25">
      <c r="B11" t="s">
        <v>75</v>
      </c>
    </row>
    <row r="12" spans="2:23" x14ac:dyDescent="0.25">
      <c r="C12" t="s">
        <v>77</v>
      </c>
      <c r="D12" t="s">
        <v>76</v>
      </c>
    </row>
    <row r="13" spans="2:23" x14ac:dyDescent="0.25">
      <c r="C13" t="s">
        <v>78</v>
      </c>
      <c r="D13" t="s">
        <v>79</v>
      </c>
    </row>
    <row r="14" spans="2:23" x14ac:dyDescent="0.25">
      <c r="C14" t="s">
        <v>80</v>
      </c>
      <c r="D14" t="s">
        <v>81</v>
      </c>
    </row>
    <row r="15" spans="2:23" x14ac:dyDescent="0.25">
      <c r="B15" t="s">
        <v>167</v>
      </c>
    </row>
    <row r="16" spans="2:23" x14ac:dyDescent="0.25">
      <c r="C16" t="s">
        <v>77</v>
      </c>
      <c r="D16" t="s">
        <v>76</v>
      </c>
    </row>
    <row r="17" spans="3:4" x14ac:dyDescent="0.25">
      <c r="C17" t="s">
        <v>78</v>
      </c>
      <c r="D17" t="s">
        <v>88</v>
      </c>
    </row>
    <row r="18" spans="3:4" x14ac:dyDescent="0.25">
      <c r="C18" t="s">
        <v>80</v>
      </c>
      <c r="D18" t="s">
        <v>89</v>
      </c>
    </row>
    <row r="19" spans="3:4" x14ac:dyDescent="0.25">
      <c r="C19" t="s">
        <v>82</v>
      </c>
      <c r="D19" t="s">
        <v>90</v>
      </c>
    </row>
    <row r="20" spans="3:4" x14ac:dyDescent="0.25">
      <c r="C20" t="s">
        <v>83</v>
      </c>
      <c r="D20" t="s">
        <v>91</v>
      </c>
    </row>
    <row r="21" spans="3:4" x14ac:dyDescent="0.25">
      <c r="C21" t="s">
        <v>84</v>
      </c>
      <c r="D21" t="s">
        <v>92</v>
      </c>
    </row>
    <row r="22" spans="3:4" x14ac:dyDescent="0.25">
      <c r="C22" t="s">
        <v>85</v>
      </c>
      <c r="D22" t="s">
        <v>93</v>
      </c>
    </row>
    <row r="23" spans="3:4" x14ac:dyDescent="0.25">
      <c r="C23" t="s">
        <v>86</v>
      </c>
      <c r="D23" t="s">
        <v>94</v>
      </c>
    </row>
    <row r="24" spans="3:4" x14ac:dyDescent="0.25">
      <c r="C24" t="s">
        <v>87</v>
      </c>
      <c r="D24" t="s">
        <v>95</v>
      </c>
    </row>
  </sheetData>
  <sortState ref="B21:V26">
    <sortCondition ref="B21"/>
  </sortState>
  <pageMargins left="0.7" right="0.7" top="0.75" bottom="0.75" header="0.3" footer="0.3"/>
  <pageSetup orientation="portrait" horizontalDpi="0" verticalDpi="0" r:id="rId1"/>
  <headerFooter>
    <oddFooter>&amp;L&amp;Z&amp;F &amp;A&amp;C&amp;P&amp;R&amp;D &amp;T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>
    <pageSetUpPr fitToPage="1"/>
  </sheetPr>
  <dimension ref="B2:X11"/>
  <sheetViews>
    <sheetView workbookViewId="0">
      <selection activeCell="B2" sqref="B2"/>
    </sheetView>
  </sheetViews>
  <sheetFormatPr defaultRowHeight="15" x14ac:dyDescent="0.25"/>
  <cols>
    <col min="1" max="1" width="1.5703125" customWidth="1"/>
    <col min="2" max="2" width="18.42578125" bestFit="1" customWidth="1"/>
    <col min="3" max="3" width="31.7109375" customWidth="1"/>
    <col min="6" max="8" width="7.140625" customWidth="1"/>
    <col min="10" max="16" width="7.140625" customWidth="1"/>
    <col min="17" max="17" width="10" customWidth="1"/>
    <col min="18" max="18" width="9" customWidth="1"/>
    <col min="19" max="19" width="8.28515625" bestFit="1" customWidth="1"/>
    <col min="20" max="20" width="8.28515625" customWidth="1"/>
    <col min="21" max="21" width="28.42578125" customWidth="1"/>
    <col min="22" max="22" width="7.140625" customWidth="1"/>
    <col min="23" max="23" width="7.85546875" bestFit="1" customWidth="1"/>
  </cols>
  <sheetData>
    <row r="2" spans="2:24" x14ac:dyDescent="0.25">
      <c r="B2" s="41" t="s">
        <v>263</v>
      </c>
      <c r="I2" t="s">
        <v>55</v>
      </c>
    </row>
    <row r="3" spans="2:24" ht="30" customHeight="1" x14ac:dyDescent="0.25">
      <c r="D3" s="2">
        <f>SUM(D5:D7)</f>
        <v>470866.86299999995</v>
      </c>
      <c r="F3" s="1" t="s">
        <v>22</v>
      </c>
      <c r="G3" t="s">
        <v>23</v>
      </c>
      <c r="H3" t="s">
        <v>24</v>
      </c>
      <c r="I3" s="1" t="s">
        <v>70</v>
      </c>
      <c r="J3" s="1" t="s">
        <v>69</v>
      </c>
      <c r="K3" s="1" t="s">
        <v>27</v>
      </c>
      <c r="L3" t="s">
        <v>11</v>
      </c>
      <c r="M3" t="s">
        <v>12</v>
      </c>
      <c r="N3" s="1" t="s">
        <v>103</v>
      </c>
      <c r="O3" s="1" t="s">
        <v>116</v>
      </c>
      <c r="P3" s="1" t="s">
        <v>74</v>
      </c>
      <c r="Q3" s="1" t="s">
        <v>57</v>
      </c>
      <c r="R3" s="1" t="s">
        <v>28</v>
      </c>
      <c r="S3" s="1" t="s">
        <v>14</v>
      </c>
      <c r="T3" s="1" t="s">
        <v>96</v>
      </c>
      <c r="U3" s="1" t="s">
        <v>98</v>
      </c>
      <c r="V3" t="s">
        <v>42</v>
      </c>
      <c r="W3" t="s">
        <v>41</v>
      </c>
    </row>
    <row r="4" spans="2:24" x14ac:dyDescent="0.25">
      <c r="B4" t="s">
        <v>15</v>
      </c>
      <c r="C4" t="s">
        <v>25</v>
      </c>
      <c r="D4" s="4">
        <v>24010.799999999999</v>
      </c>
      <c r="E4" s="5">
        <v>2.4014698065790048E-2</v>
      </c>
      <c r="F4">
        <v>6000</v>
      </c>
      <c r="G4" s="3">
        <v>90</v>
      </c>
      <c r="H4" s="3">
        <f>F4/G4</f>
        <v>66.666666666666671</v>
      </c>
      <c r="I4">
        <v>22</v>
      </c>
      <c r="J4">
        <v>18</v>
      </c>
      <c r="K4" s="2">
        <f t="shared" ref="K4:K11" si="0">F4/J4</f>
        <v>333.33333333333331</v>
      </c>
      <c r="L4">
        <v>20</v>
      </c>
      <c r="M4">
        <v>70</v>
      </c>
      <c r="N4">
        <v>5</v>
      </c>
      <c r="O4">
        <v>25</v>
      </c>
      <c r="P4">
        <f>O4</f>
        <v>25</v>
      </c>
      <c r="Q4">
        <v>900</v>
      </c>
      <c r="R4">
        <v>3.5</v>
      </c>
      <c r="S4">
        <v>1</v>
      </c>
      <c r="T4" t="s">
        <v>30</v>
      </c>
      <c r="U4" t="s">
        <v>102</v>
      </c>
      <c r="V4">
        <v>1</v>
      </c>
      <c r="W4">
        <v>5</v>
      </c>
    </row>
    <row r="5" spans="2:24" x14ac:dyDescent="0.25">
      <c r="B5" t="s">
        <v>1</v>
      </c>
      <c r="C5" t="s">
        <v>38</v>
      </c>
      <c r="D5" s="4">
        <v>402878.68299999996</v>
      </c>
      <c r="E5" s="5">
        <v>0.40294408888450783</v>
      </c>
      <c r="F5">
        <v>6000</v>
      </c>
      <c r="G5" s="3">
        <v>90</v>
      </c>
      <c r="H5" s="3">
        <f>F5/G5</f>
        <v>66.666666666666671</v>
      </c>
      <c r="I5">
        <v>22</v>
      </c>
      <c r="J5">
        <v>18</v>
      </c>
      <c r="K5" s="2">
        <f t="shared" si="0"/>
        <v>333.33333333333331</v>
      </c>
      <c r="L5">
        <v>20</v>
      </c>
      <c r="M5">
        <v>70</v>
      </c>
      <c r="N5">
        <v>5</v>
      </c>
      <c r="O5">
        <v>25</v>
      </c>
      <c r="P5">
        <f t="shared" ref="P5:P7" si="1">O5</f>
        <v>25</v>
      </c>
      <c r="Q5">
        <v>900</v>
      </c>
      <c r="R5">
        <v>3.5</v>
      </c>
      <c r="S5">
        <v>1</v>
      </c>
      <c r="T5" t="s">
        <v>29</v>
      </c>
      <c r="U5" t="s">
        <v>101</v>
      </c>
      <c r="V5">
        <v>4</v>
      </c>
      <c r="W5">
        <v>24</v>
      </c>
    </row>
    <row r="6" spans="2:24" x14ac:dyDescent="0.25">
      <c r="B6" t="s">
        <v>16</v>
      </c>
      <c r="C6" t="s">
        <v>50</v>
      </c>
      <c r="D6" s="4">
        <v>38007.54</v>
      </c>
      <c r="E6" s="5">
        <v>3.8013710385469787E-2</v>
      </c>
      <c r="F6">
        <v>5000</v>
      </c>
      <c r="G6" s="3">
        <f>F6/H6</f>
        <v>74.962518740629676</v>
      </c>
      <c r="H6" s="3">
        <v>66.7</v>
      </c>
      <c r="I6">
        <v>22</v>
      </c>
      <c r="J6">
        <v>18</v>
      </c>
      <c r="K6" s="2">
        <f t="shared" si="0"/>
        <v>277.77777777777777</v>
      </c>
      <c r="L6">
        <v>20</v>
      </c>
      <c r="M6">
        <v>70</v>
      </c>
      <c r="N6">
        <v>5</v>
      </c>
      <c r="O6">
        <v>25</v>
      </c>
      <c r="P6">
        <f t="shared" si="1"/>
        <v>25</v>
      </c>
      <c r="Q6">
        <v>900</v>
      </c>
      <c r="R6">
        <v>3.5</v>
      </c>
      <c r="S6">
        <v>1</v>
      </c>
      <c r="T6" t="s">
        <v>29</v>
      </c>
      <c r="U6" t="s">
        <v>1</v>
      </c>
      <c r="V6">
        <v>4</v>
      </c>
      <c r="W6">
        <v>24</v>
      </c>
    </row>
    <row r="7" spans="2:24" x14ac:dyDescent="0.25">
      <c r="B7" t="s">
        <v>5</v>
      </c>
      <c r="C7" t="s">
        <v>97</v>
      </c>
      <c r="D7" s="4">
        <v>29980.639999999999</v>
      </c>
      <c r="E7" s="5">
        <v>2.998550724753643E-2</v>
      </c>
      <c r="F7">
        <f>6*150*5/2</f>
        <v>2250</v>
      </c>
      <c r="G7">
        <v>150</v>
      </c>
      <c r="H7" s="3">
        <v>6</v>
      </c>
      <c r="I7">
        <v>14</v>
      </c>
      <c r="J7">
        <v>10</v>
      </c>
      <c r="K7" s="2">
        <f t="shared" si="0"/>
        <v>225</v>
      </c>
      <c r="L7">
        <v>20</v>
      </c>
      <c r="M7">
        <v>60</v>
      </c>
      <c r="N7">
        <v>5</v>
      </c>
      <c r="O7">
        <v>10</v>
      </c>
      <c r="P7">
        <f t="shared" si="1"/>
        <v>10</v>
      </c>
      <c r="Q7">
        <v>1125</v>
      </c>
      <c r="R7">
        <f>+J7/5</f>
        <v>2</v>
      </c>
      <c r="S7">
        <v>-99</v>
      </c>
      <c r="T7" t="s">
        <v>30</v>
      </c>
      <c r="U7" t="s">
        <v>100</v>
      </c>
      <c r="V7">
        <v>5</v>
      </c>
      <c r="W7">
        <v>24</v>
      </c>
      <c r="X7" t="s">
        <v>44</v>
      </c>
    </row>
    <row r="8" spans="2:24" x14ac:dyDescent="0.25">
      <c r="B8" t="s">
        <v>35</v>
      </c>
      <c r="C8" t="s">
        <v>40</v>
      </c>
      <c r="D8" s="4">
        <v>169889.60000000003</v>
      </c>
      <c r="E8" s="5">
        <v>0.16991718095681302</v>
      </c>
      <c r="F8">
        <f>12*16*J8/R8</f>
        <v>2048</v>
      </c>
      <c r="G8">
        <f>144/2</f>
        <v>72</v>
      </c>
      <c r="H8" s="3">
        <v>38</v>
      </c>
      <c r="I8">
        <v>8</v>
      </c>
      <c r="J8">
        <v>8</v>
      </c>
      <c r="K8" s="2">
        <f t="shared" si="0"/>
        <v>256</v>
      </c>
      <c r="L8">
        <v>20</v>
      </c>
      <c r="M8">
        <v>60</v>
      </c>
      <c r="N8">
        <v>5</v>
      </c>
      <c r="O8">
        <v>10</v>
      </c>
      <c r="P8">
        <f>O8</f>
        <v>10</v>
      </c>
      <c r="Q8">
        <f>12*16</f>
        <v>192</v>
      </c>
      <c r="R8">
        <v>0.75</v>
      </c>
      <c r="S8">
        <v>-99</v>
      </c>
      <c r="T8" t="s">
        <v>29</v>
      </c>
      <c r="U8" t="s">
        <v>99</v>
      </c>
      <c r="V8">
        <v>5</v>
      </c>
      <c r="W8">
        <v>24</v>
      </c>
      <c r="X8" t="s">
        <v>43</v>
      </c>
    </row>
    <row r="9" spans="2:24" x14ac:dyDescent="0.25">
      <c r="B9" t="s">
        <v>32</v>
      </c>
      <c r="C9" t="s">
        <v>37</v>
      </c>
      <c r="D9" s="4">
        <v>80004</v>
      </c>
      <c r="E9" s="5">
        <v>8.0016988357550237E-2</v>
      </c>
      <c r="F9">
        <v>6000</v>
      </c>
      <c r="G9" s="3">
        <v>90</v>
      </c>
      <c r="H9" s="3">
        <f>F9/G9</f>
        <v>66.666666666666671</v>
      </c>
      <c r="I9">
        <v>22</v>
      </c>
      <c r="J9">
        <v>18</v>
      </c>
      <c r="K9" s="2">
        <f t="shared" si="0"/>
        <v>333.33333333333331</v>
      </c>
      <c r="L9">
        <v>20</v>
      </c>
      <c r="M9">
        <v>70</v>
      </c>
      <c r="N9">
        <v>5</v>
      </c>
      <c r="O9">
        <v>25</v>
      </c>
      <c r="P9">
        <f>O9</f>
        <v>25</v>
      </c>
      <c r="Q9">
        <v>900</v>
      </c>
      <c r="R9">
        <v>3.5</v>
      </c>
      <c r="S9">
        <v>1</v>
      </c>
      <c r="T9" t="s">
        <v>30</v>
      </c>
      <c r="U9" t="s">
        <v>101</v>
      </c>
      <c r="V9">
        <v>1</v>
      </c>
      <c r="W9">
        <v>5</v>
      </c>
    </row>
    <row r="10" spans="2:24" x14ac:dyDescent="0.25">
      <c r="B10" t="s">
        <v>6</v>
      </c>
      <c r="C10" t="s">
        <v>51</v>
      </c>
      <c r="D10" s="4">
        <v>10487.94</v>
      </c>
      <c r="E10" s="5">
        <v>1.0489642678799628E-2</v>
      </c>
      <c r="F10">
        <v>6000</v>
      </c>
      <c r="G10" s="3">
        <f>F10/H10</f>
        <v>89.955022488755617</v>
      </c>
      <c r="H10" s="3">
        <v>66.7</v>
      </c>
      <c r="I10">
        <v>22</v>
      </c>
      <c r="J10">
        <v>18</v>
      </c>
      <c r="K10" s="2">
        <f t="shared" si="0"/>
        <v>333.33333333333331</v>
      </c>
      <c r="L10">
        <v>20</v>
      </c>
      <c r="M10">
        <v>40</v>
      </c>
      <c r="N10">
        <v>5</v>
      </c>
      <c r="O10">
        <v>25</v>
      </c>
      <c r="P10">
        <f>O10</f>
        <v>25</v>
      </c>
      <c r="Q10">
        <v>900</v>
      </c>
      <c r="R10">
        <v>6</v>
      </c>
      <c r="S10">
        <v>1</v>
      </c>
      <c r="T10" t="s">
        <v>30</v>
      </c>
      <c r="U10" t="s">
        <v>138</v>
      </c>
      <c r="V10">
        <v>1</v>
      </c>
      <c r="W10">
        <v>5</v>
      </c>
    </row>
    <row r="11" spans="2:24" x14ac:dyDescent="0.25">
      <c r="B11" t="s">
        <v>4</v>
      </c>
      <c r="C11" t="s">
        <v>39</v>
      </c>
      <c r="D11" s="4">
        <v>244578.47699999998</v>
      </c>
      <c r="E11" s="5">
        <v>0.24461818342353339</v>
      </c>
      <c r="F11">
        <v>5000</v>
      </c>
      <c r="G11" s="3">
        <f>F11/H11</f>
        <v>83.333333333333329</v>
      </c>
      <c r="H11" s="3">
        <v>60</v>
      </c>
      <c r="I11">
        <v>24</v>
      </c>
      <c r="J11">
        <v>20</v>
      </c>
      <c r="K11" s="2">
        <f t="shared" si="0"/>
        <v>250</v>
      </c>
      <c r="L11">
        <v>20</v>
      </c>
      <c r="M11">
        <v>65</v>
      </c>
      <c r="N11">
        <v>5</v>
      </c>
      <c r="O11">
        <v>50</v>
      </c>
      <c r="P11">
        <v>30</v>
      </c>
      <c r="Q11">
        <v>1500</v>
      </c>
      <c r="R11">
        <v>3</v>
      </c>
      <c r="S11">
        <v>1</v>
      </c>
      <c r="T11" t="s">
        <v>31</v>
      </c>
      <c r="U11" t="s">
        <v>104</v>
      </c>
      <c r="V11">
        <v>4</v>
      </c>
      <c r="W11">
        <v>24</v>
      </c>
    </row>
  </sheetData>
  <pageMargins left="0.7" right="0.7" top="0.75" bottom="0.75" header="0.3" footer="0.3"/>
  <pageSetup orientation="portrait" horizontalDpi="0" verticalDpi="0" r:id="rId1"/>
  <headerFooter>
    <oddFooter>&amp;L&amp;Z&amp;F &amp;A&amp;C&amp;P&amp;R&amp;D &amp;T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8">
    <pageSetUpPr fitToPage="1"/>
  </sheetPr>
  <dimension ref="B2:W10"/>
  <sheetViews>
    <sheetView workbookViewId="0">
      <selection activeCell="B2" sqref="B2"/>
    </sheetView>
  </sheetViews>
  <sheetFormatPr defaultRowHeight="15" x14ac:dyDescent="0.25"/>
  <cols>
    <col min="2" max="2" width="18.42578125" bestFit="1" customWidth="1"/>
    <col min="3" max="3" width="28.85546875" customWidth="1"/>
    <col min="6" max="8" width="7.140625" customWidth="1"/>
    <col min="10" max="16" width="7.140625" customWidth="1"/>
    <col min="17" max="17" width="7.85546875" customWidth="1"/>
    <col min="18" max="18" width="8.28515625" bestFit="1" customWidth="1"/>
    <col min="21" max="21" width="21.7109375" customWidth="1"/>
    <col min="22" max="22" width="7.140625" customWidth="1"/>
    <col min="23" max="23" width="7.85546875" bestFit="1" customWidth="1"/>
  </cols>
  <sheetData>
    <row r="2" spans="2:23" x14ac:dyDescent="0.25">
      <c r="B2" s="41" t="s">
        <v>264</v>
      </c>
      <c r="I2" t="s">
        <v>55</v>
      </c>
    </row>
    <row r="3" spans="2:23" ht="30" customHeight="1" x14ac:dyDescent="0.25">
      <c r="F3" s="1" t="s">
        <v>22</v>
      </c>
      <c r="G3" t="s">
        <v>23</v>
      </c>
      <c r="H3" t="s">
        <v>24</v>
      </c>
      <c r="I3" s="1" t="s">
        <v>70</v>
      </c>
      <c r="J3" s="1" t="s">
        <v>69</v>
      </c>
      <c r="K3" s="1" t="s">
        <v>27</v>
      </c>
      <c r="L3" t="s">
        <v>11</v>
      </c>
      <c r="M3" t="s">
        <v>12</v>
      </c>
      <c r="N3" s="1" t="s">
        <v>103</v>
      </c>
      <c r="O3" s="1" t="s">
        <v>116</v>
      </c>
      <c r="P3" s="1" t="s">
        <v>74</v>
      </c>
      <c r="Q3" s="1" t="s">
        <v>57</v>
      </c>
      <c r="R3" s="1" t="s">
        <v>28</v>
      </c>
      <c r="S3" s="1" t="s">
        <v>14</v>
      </c>
      <c r="T3" s="1" t="s">
        <v>96</v>
      </c>
      <c r="U3" s="1" t="s">
        <v>98</v>
      </c>
      <c r="V3" t="s">
        <v>42</v>
      </c>
      <c r="W3" t="s">
        <v>41</v>
      </c>
    </row>
    <row r="5" spans="2:23" x14ac:dyDescent="0.25">
      <c r="B5" t="s">
        <v>3</v>
      </c>
      <c r="D5" s="4">
        <v>12594.08</v>
      </c>
      <c r="E5" s="5">
        <v>0.1049664991136163</v>
      </c>
      <c r="F5">
        <f>D5/2</f>
        <v>6297.04</v>
      </c>
      <c r="G5">
        <v>130</v>
      </c>
      <c r="H5">
        <f>F5/G5</f>
        <v>48.438769230769232</v>
      </c>
      <c r="I5">
        <v>24</v>
      </c>
      <c r="J5">
        <v>20</v>
      </c>
      <c r="K5" s="2">
        <f t="shared" ref="K5:K10" si="0">F5/J5</f>
        <v>314.85199999999998</v>
      </c>
      <c r="L5">
        <v>20</v>
      </c>
      <c r="M5">
        <v>75</v>
      </c>
      <c r="N5">
        <v>3</v>
      </c>
      <c r="O5">
        <v>35</v>
      </c>
      <c r="P5">
        <f>O5</f>
        <v>35</v>
      </c>
      <c r="Q5">
        <v>1000</v>
      </c>
      <c r="R5">
        <v>3.5</v>
      </c>
      <c r="S5">
        <v>1</v>
      </c>
      <c r="T5" t="s">
        <v>30</v>
      </c>
      <c r="U5" t="s">
        <v>138</v>
      </c>
      <c r="V5">
        <v>2</v>
      </c>
    </row>
    <row r="6" spans="2:23" x14ac:dyDescent="0.25">
      <c r="B6" t="s">
        <v>6</v>
      </c>
      <c r="D6" s="4">
        <v>5398.24</v>
      </c>
      <c r="E6" s="5">
        <v>4.4992119644713072E-2</v>
      </c>
      <c r="F6" s="2">
        <f>D6</f>
        <v>5398.24</v>
      </c>
      <c r="G6">
        <v>75</v>
      </c>
      <c r="H6">
        <f>F6/G6</f>
        <v>71.976533333333336</v>
      </c>
      <c r="I6">
        <v>24</v>
      </c>
      <c r="J6">
        <v>20</v>
      </c>
      <c r="K6" s="2">
        <f t="shared" si="0"/>
        <v>269.91199999999998</v>
      </c>
      <c r="L6">
        <v>20</v>
      </c>
      <c r="M6">
        <v>75</v>
      </c>
      <c r="N6">
        <v>3</v>
      </c>
      <c r="O6">
        <v>35</v>
      </c>
      <c r="P6">
        <f t="shared" ref="P6:P10" si="1">O6</f>
        <v>35</v>
      </c>
      <c r="Q6">
        <v>1000</v>
      </c>
      <c r="R6">
        <v>3.5</v>
      </c>
      <c r="S6">
        <v>1</v>
      </c>
      <c r="T6" t="s">
        <v>30</v>
      </c>
      <c r="U6" t="s">
        <v>138</v>
      </c>
      <c r="V6">
        <v>2</v>
      </c>
    </row>
    <row r="7" spans="2:23" x14ac:dyDescent="0.25">
      <c r="B7" t="s">
        <v>4</v>
      </c>
      <c r="C7" t="s">
        <v>149</v>
      </c>
      <c r="D7" s="4">
        <v>29986.22</v>
      </c>
      <c r="E7" s="5">
        <v>0.24992286336522423</v>
      </c>
      <c r="F7">
        <f>G7*H7</f>
        <v>7000</v>
      </c>
      <c r="G7">
        <v>140</v>
      </c>
      <c r="H7">
        <v>50</v>
      </c>
      <c r="I7">
        <v>24</v>
      </c>
      <c r="J7">
        <v>20</v>
      </c>
      <c r="K7" s="2">
        <f t="shared" si="0"/>
        <v>350</v>
      </c>
      <c r="L7">
        <v>20</v>
      </c>
      <c r="M7">
        <v>100</v>
      </c>
      <c r="N7">
        <v>3</v>
      </c>
      <c r="O7">
        <v>40</v>
      </c>
      <c r="P7">
        <v>20</v>
      </c>
      <c r="Q7">
        <v>1500</v>
      </c>
      <c r="R7">
        <v>3.5</v>
      </c>
      <c r="S7">
        <v>1</v>
      </c>
      <c r="T7" t="s">
        <v>132</v>
      </c>
      <c r="U7" t="s">
        <v>151</v>
      </c>
      <c r="V7">
        <v>2</v>
      </c>
    </row>
    <row r="8" spans="2:23" x14ac:dyDescent="0.25">
      <c r="B8" t="s">
        <v>36</v>
      </c>
      <c r="C8" t="s">
        <v>149</v>
      </c>
      <c r="D8" s="4">
        <v>11998.48</v>
      </c>
      <c r="E8" s="5">
        <v>0.10000241703123554</v>
      </c>
      <c r="F8">
        <f>G8*H8</f>
        <v>7000</v>
      </c>
      <c r="G8">
        <v>140</v>
      </c>
      <c r="H8">
        <v>50</v>
      </c>
      <c r="I8">
        <v>24</v>
      </c>
      <c r="J8">
        <v>20</v>
      </c>
      <c r="K8" s="2">
        <f t="shared" si="0"/>
        <v>350</v>
      </c>
      <c r="L8">
        <v>20</v>
      </c>
      <c r="M8">
        <v>100</v>
      </c>
      <c r="N8">
        <v>3</v>
      </c>
      <c r="O8">
        <v>40</v>
      </c>
      <c r="P8">
        <v>20</v>
      </c>
      <c r="Q8">
        <v>1500</v>
      </c>
      <c r="R8">
        <v>3.5</v>
      </c>
      <c r="S8">
        <v>1</v>
      </c>
      <c r="T8" t="s">
        <v>30</v>
      </c>
      <c r="U8" t="s">
        <v>151</v>
      </c>
      <c r="V8">
        <v>2</v>
      </c>
    </row>
    <row r="9" spans="2:23" x14ac:dyDescent="0.25">
      <c r="B9" t="s">
        <v>45</v>
      </c>
      <c r="C9" t="s">
        <v>150</v>
      </c>
      <c r="D9" s="4">
        <v>53348.800000000003</v>
      </c>
      <c r="E9" s="5">
        <v>0.44464039992698901</v>
      </c>
      <c r="F9">
        <f>12*20*5*2</f>
        <v>2400</v>
      </c>
      <c r="G9">
        <f>F9/H9</f>
        <v>52.173913043478258</v>
      </c>
      <c r="H9">
        <v>46</v>
      </c>
      <c r="I9">
        <v>8</v>
      </c>
      <c r="J9">
        <v>8</v>
      </c>
      <c r="K9" s="2">
        <f t="shared" si="0"/>
        <v>300</v>
      </c>
      <c r="L9">
        <v>20</v>
      </c>
      <c r="M9">
        <v>40</v>
      </c>
      <c r="N9">
        <v>3</v>
      </c>
      <c r="O9">
        <v>15</v>
      </c>
      <c r="P9">
        <f t="shared" si="1"/>
        <v>15</v>
      </c>
      <c r="Q9">
        <f>12*20</f>
        <v>240</v>
      </c>
      <c r="R9">
        <v>0.75</v>
      </c>
      <c r="S9">
        <v>-99</v>
      </c>
      <c r="T9" t="s">
        <v>29</v>
      </c>
      <c r="U9" t="s">
        <v>99</v>
      </c>
      <c r="V9">
        <v>2</v>
      </c>
    </row>
    <row r="10" spans="2:23" x14ac:dyDescent="0.25">
      <c r="B10" t="s">
        <v>5</v>
      </c>
      <c r="C10" t="s">
        <v>47</v>
      </c>
      <c r="D10" s="4">
        <v>6656.08</v>
      </c>
      <c r="E10" s="5">
        <v>5.5475700918221828E-2</v>
      </c>
      <c r="F10">
        <f>8*12*6*4</f>
        <v>2304</v>
      </c>
      <c r="G10">
        <f>F10/H10</f>
        <v>384</v>
      </c>
      <c r="H10">
        <v>6</v>
      </c>
      <c r="I10">
        <v>8</v>
      </c>
      <c r="J10">
        <v>8</v>
      </c>
      <c r="K10" s="2">
        <f t="shared" si="0"/>
        <v>288</v>
      </c>
      <c r="L10">
        <v>20</v>
      </c>
      <c r="M10">
        <v>80</v>
      </c>
      <c r="N10">
        <v>3</v>
      </c>
      <c r="O10">
        <v>10</v>
      </c>
      <c r="P10">
        <f t="shared" si="1"/>
        <v>10</v>
      </c>
      <c r="Q10">
        <v>1000</v>
      </c>
      <c r="R10">
        <v>2</v>
      </c>
      <c r="S10">
        <v>-99</v>
      </c>
      <c r="T10" t="s">
        <v>30</v>
      </c>
      <c r="U10" t="s">
        <v>130</v>
      </c>
      <c r="V10">
        <v>2</v>
      </c>
    </row>
  </sheetData>
  <pageMargins left="0.7" right="0.7" top="0.75" bottom="0.75" header="0.3" footer="0.3"/>
  <pageSetup orientation="portrait" horizontalDpi="0" verticalDpi="0" r:id="rId1"/>
  <headerFooter>
    <oddFooter>&amp;L&amp;Z&amp;F &amp;A&amp;C&amp;P&amp;R&amp;D &amp;T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F3:AX27"/>
  <sheetViews>
    <sheetView workbookViewId="0">
      <selection activeCell="C3" sqref="C3"/>
    </sheetView>
  </sheetViews>
  <sheetFormatPr defaultRowHeight="15" x14ac:dyDescent="0.25"/>
  <cols>
    <col min="1" max="1" width="4.42578125" customWidth="1"/>
    <col min="2" max="43" width="2.85546875" customWidth="1"/>
    <col min="44" max="44" width="2.7109375" customWidth="1"/>
    <col min="47" max="47" width="4.85546875" customWidth="1"/>
    <col min="48" max="48" width="6.7109375" customWidth="1"/>
    <col min="49" max="49" width="5.28515625" customWidth="1"/>
  </cols>
  <sheetData>
    <row r="3" spans="10:50" x14ac:dyDescent="0.25">
      <c r="AS3" t="s">
        <v>135</v>
      </c>
    </row>
    <row r="4" spans="10:50" x14ac:dyDescent="0.25">
      <c r="AT4" t="s">
        <v>9</v>
      </c>
      <c r="AU4" t="s">
        <v>146</v>
      </c>
      <c r="AV4" t="s">
        <v>147</v>
      </c>
      <c r="AW4" t="s">
        <v>148</v>
      </c>
    </row>
    <row r="5" spans="10:50" ht="15.75" thickBot="1" x14ac:dyDescent="0.3">
      <c r="AS5" t="s">
        <v>2</v>
      </c>
      <c r="AT5" s="2">
        <v>7500</v>
      </c>
      <c r="AU5">
        <v>90</v>
      </c>
      <c r="AV5" s="2">
        <f>AT5/AU5</f>
        <v>83.333333333333329</v>
      </c>
      <c r="AW5" s="5">
        <f>AT5/$AT$8</f>
        <v>0.5357142857142857</v>
      </c>
    </row>
    <row r="6" spans="10:50" x14ac:dyDescent="0.25">
      <c r="J6" s="17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9"/>
      <c r="AS6" t="s">
        <v>133</v>
      </c>
      <c r="AT6" s="2">
        <v>2500</v>
      </c>
      <c r="AU6">
        <v>20</v>
      </c>
      <c r="AV6" s="2">
        <f t="shared" ref="AV6" si="0">AT6/AU6</f>
        <v>125</v>
      </c>
      <c r="AW6" s="5">
        <f>AT6/$AT$8</f>
        <v>0.17857142857142858</v>
      </c>
      <c r="AX6" t="s">
        <v>137</v>
      </c>
    </row>
    <row r="7" spans="10:50" x14ac:dyDescent="0.25">
      <c r="J7" s="2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AD7" s="10"/>
      <c r="AE7" s="10"/>
      <c r="AF7" s="10"/>
      <c r="AG7" s="10"/>
      <c r="AH7" s="10"/>
      <c r="AI7" s="10"/>
      <c r="AJ7" s="10"/>
      <c r="AK7" s="21"/>
      <c r="AS7" t="s">
        <v>134</v>
      </c>
      <c r="AT7" s="2">
        <v>4000</v>
      </c>
      <c r="AU7">
        <v>90</v>
      </c>
      <c r="AV7" s="2">
        <f>AT7/AU7</f>
        <v>44.444444444444443</v>
      </c>
      <c r="AW7" s="5">
        <f>AT7/$AT$8</f>
        <v>0.2857142857142857</v>
      </c>
      <c r="AX7" t="s">
        <v>136</v>
      </c>
    </row>
    <row r="8" spans="10:50" x14ac:dyDescent="0.25">
      <c r="J8" s="2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AD8" s="10"/>
      <c r="AE8" s="10"/>
      <c r="AF8" s="10"/>
      <c r="AG8" s="10"/>
      <c r="AH8" s="10"/>
      <c r="AI8" s="10"/>
      <c r="AJ8" s="10"/>
      <c r="AK8" s="21"/>
      <c r="AT8" s="2">
        <f>AT5+AT6+AT7</f>
        <v>14000</v>
      </c>
    </row>
    <row r="9" spans="10:50" x14ac:dyDescent="0.25">
      <c r="J9" s="2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AD9" s="10"/>
      <c r="AE9" s="10"/>
      <c r="AF9" s="10"/>
      <c r="AG9" s="10"/>
      <c r="AH9" s="10"/>
      <c r="AI9" s="10"/>
      <c r="AJ9" s="10"/>
      <c r="AK9" s="21"/>
      <c r="AS9" t="s">
        <v>139</v>
      </c>
      <c r="AT9" s="2">
        <v>6500</v>
      </c>
    </row>
    <row r="10" spans="10:50" x14ac:dyDescent="0.25">
      <c r="J10" s="2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AD10" s="10"/>
      <c r="AE10" s="10"/>
      <c r="AF10" s="10"/>
      <c r="AG10" s="10"/>
      <c r="AH10" s="10"/>
      <c r="AI10" s="10"/>
      <c r="AJ10" s="10"/>
      <c r="AK10" s="21"/>
      <c r="AS10" t="s">
        <v>140</v>
      </c>
      <c r="AT10" s="2">
        <f>AT8/AT9</f>
        <v>2.1538461538461537</v>
      </c>
    </row>
    <row r="11" spans="10:50" x14ac:dyDescent="0.25">
      <c r="J11" s="2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AD11" s="10"/>
      <c r="AE11" s="10"/>
      <c r="AF11" s="10"/>
      <c r="AG11" s="10"/>
      <c r="AH11" s="10"/>
      <c r="AI11" s="10"/>
      <c r="AJ11" s="10"/>
      <c r="AK11" s="21"/>
      <c r="AS11" t="s">
        <v>141</v>
      </c>
      <c r="AT11" s="2">
        <v>20</v>
      </c>
    </row>
    <row r="12" spans="10:50" x14ac:dyDescent="0.25">
      <c r="J12" s="2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AD12" s="10"/>
      <c r="AE12" s="10"/>
      <c r="AF12" s="10"/>
      <c r="AG12" s="10"/>
      <c r="AH12" s="10"/>
      <c r="AI12" s="10"/>
      <c r="AJ12" s="10"/>
      <c r="AK12" s="21"/>
      <c r="AS12" t="s">
        <v>13</v>
      </c>
      <c r="AT12">
        <f>AT8/(AT10*AT11)</f>
        <v>325.00000000000006</v>
      </c>
    </row>
    <row r="13" spans="10:50" x14ac:dyDescent="0.25">
      <c r="J13" s="2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AD13" s="10"/>
      <c r="AE13" s="10"/>
      <c r="AF13" s="10"/>
      <c r="AG13" s="10"/>
      <c r="AH13" s="10"/>
      <c r="AI13" s="10"/>
      <c r="AJ13" s="10"/>
      <c r="AK13" s="21"/>
    </row>
    <row r="14" spans="10:50" x14ac:dyDescent="0.25">
      <c r="J14" s="2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AD14" s="10"/>
      <c r="AE14" s="10"/>
      <c r="AF14" s="10"/>
      <c r="AG14" s="10"/>
      <c r="AH14" s="10"/>
      <c r="AI14" s="10"/>
      <c r="AJ14" s="10"/>
      <c r="AK14" s="21"/>
    </row>
    <row r="15" spans="10:50" x14ac:dyDescent="0.25">
      <c r="J15" s="2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AD15" s="10"/>
      <c r="AE15" s="10"/>
      <c r="AF15" s="10"/>
      <c r="AG15" s="10"/>
      <c r="AH15" s="10"/>
      <c r="AI15" s="10"/>
      <c r="AJ15" s="10"/>
      <c r="AK15" s="21"/>
      <c r="AS15" t="s">
        <v>142</v>
      </c>
      <c r="AT15">
        <v>20</v>
      </c>
    </row>
    <row r="16" spans="10:50" x14ac:dyDescent="0.25">
      <c r="J16" s="2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AD16" s="10"/>
      <c r="AE16" s="10"/>
      <c r="AF16" s="10"/>
      <c r="AG16" s="10"/>
      <c r="AH16" s="10"/>
      <c r="AI16" s="10"/>
      <c r="AJ16" s="10"/>
      <c r="AK16" s="21"/>
      <c r="AS16" t="s">
        <v>143</v>
      </c>
      <c r="AT16">
        <v>100</v>
      </c>
    </row>
    <row r="17" spans="6:46" x14ac:dyDescent="0.25">
      <c r="J17" s="2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AD17" s="10"/>
      <c r="AE17" s="10"/>
      <c r="AF17" s="10"/>
      <c r="AG17" s="10"/>
      <c r="AH17" s="10"/>
      <c r="AI17" s="10"/>
      <c r="AJ17" s="10"/>
      <c r="AK17" s="21"/>
      <c r="AS17" t="s">
        <v>144</v>
      </c>
      <c r="AT17">
        <v>40</v>
      </c>
    </row>
    <row r="18" spans="6:46" x14ac:dyDescent="0.25">
      <c r="F18">
        <v>40</v>
      </c>
      <c r="J18" s="2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AD18" s="10"/>
      <c r="AE18" s="10"/>
      <c r="AF18" s="10"/>
      <c r="AG18" s="10"/>
      <c r="AH18" s="10"/>
      <c r="AI18" s="10"/>
      <c r="AJ18" s="10"/>
      <c r="AK18" s="21"/>
      <c r="AS18" t="s">
        <v>145</v>
      </c>
      <c r="AT18">
        <v>20</v>
      </c>
    </row>
    <row r="19" spans="6:46" x14ac:dyDescent="0.25">
      <c r="J19" s="2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AD19" s="10"/>
      <c r="AE19" s="10"/>
      <c r="AF19" s="10"/>
      <c r="AG19" s="10"/>
      <c r="AH19" s="10"/>
      <c r="AI19" s="10"/>
      <c r="AJ19" s="10"/>
      <c r="AK19" s="21"/>
    </row>
    <row r="20" spans="6:46" x14ac:dyDescent="0.25">
      <c r="F20">
        <v>30</v>
      </c>
      <c r="J20" s="2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AD20" s="10"/>
      <c r="AE20" s="10"/>
      <c r="AF20" s="10"/>
      <c r="AG20" s="10"/>
      <c r="AH20" s="10"/>
      <c r="AI20" s="10"/>
      <c r="AJ20" s="10"/>
      <c r="AK20" s="21"/>
    </row>
    <row r="21" spans="6:46" x14ac:dyDescent="0.25">
      <c r="J21" s="2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AD21" s="10"/>
      <c r="AE21" s="10"/>
      <c r="AF21" s="10"/>
      <c r="AG21" s="10"/>
      <c r="AH21" s="10"/>
      <c r="AI21" s="10"/>
      <c r="AJ21" s="10"/>
      <c r="AK21" s="21"/>
    </row>
    <row r="22" spans="6:46" x14ac:dyDescent="0.25">
      <c r="F22">
        <v>20</v>
      </c>
      <c r="J22" s="2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AD22" s="10"/>
      <c r="AE22" s="10"/>
      <c r="AF22" s="10"/>
      <c r="AG22" s="10"/>
      <c r="AH22" s="10"/>
      <c r="AI22" s="10"/>
      <c r="AJ22" s="10"/>
      <c r="AK22" s="21"/>
    </row>
    <row r="23" spans="6:46" x14ac:dyDescent="0.25">
      <c r="J23" s="2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AD23" s="10"/>
      <c r="AE23" s="10"/>
      <c r="AF23" s="10"/>
      <c r="AG23" s="10"/>
      <c r="AH23" s="10"/>
      <c r="AI23" s="10"/>
      <c r="AJ23" s="10"/>
      <c r="AK23" s="21"/>
    </row>
    <row r="24" spans="6:46" x14ac:dyDescent="0.25">
      <c r="F24">
        <v>10</v>
      </c>
      <c r="J24" s="2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AD24" s="10"/>
      <c r="AE24" s="10"/>
      <c r="AF24" s="10"/>
      <c r="AG24" s="10"/>
      <c r="AH24" s="10"/>
      <c r="AI24" s="10"/>
      <c r="AJ24" s="10"/>
      <c r="AK24" s="21"/>
    </row>
    <row r="25" spans="6:46" ht="15.75" thickBot="1" x14ac:dyDescent="0.3">
      <c r="J25" s="22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4"/>
    </row>
    <row r="27" spans="6:46" x14ac:dyDescent="0.25">
      <c r="K27">
        <v>10</v>
      </c>
      <c r="M27">
        <f>+K27+10</f>
        <v>20</v>
      </c>
      <c r="O27">
        <f t="shared" ref="O27" si="1">+M27+10</f>
        <v>30</v>
      </c>
      <c r="Q27">
        <f t="shared" ref="Q27" si="2">+O27+10</f>
        <v>40</v>
      </c>
      <c r="S27">
        <f t="shared" ref="S27" si="3">+Q27+10</f>
        <v>50</v>
      </c>
      <c r="U27">
        <f t="shared" ref="U27" si="4">+S27+10</f>
        <v>60</v>
      </c>
      <c r="W27">
        <f t="shared" ref="W27" si="5">+U27+10</f>
        <v>70</v>
      </c>
      <c r="Y27">
        <f t="shared" ref="Y27" si="6">+W27+10</f>
        <v>80</v>
      </c>
      <c r="AA27">
        <f t="shared" ref="AA27" si="7">+Y27+10</f>
        <v>90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2:W17"/>
  <sheetViews>
    <sheetView workbookViewId="0">
      <selection activeCell="B2" sqref="B2"/>
    </sheetView>
  </sheetViews>
  <sheetFormatPr defaultRowHeight="15" x14ac:dyDescent="0.25"/>
  <cols>
    <col min="1" max="1" width="1.85546875" customWidth="1"/>
    <col min="2" max="2" width="15.5703125" customWidth="1"/>
    <col min="3" max="3" width="18" customWidth="1"/>
    <col min="5" max="5" width="5.5703125" customWidth="1"/>
    <col min="6" max="6" width="7" bestFit="1" customWidth="1"/>
    <col min="7" max="7" width="7" customWidth="1"/>
    <col min="8" max="8" width="7.28515625" customWidth="1"/>
    <col min="9" max="10" width="5.7109375" customWidth="1"/>
    <col min="11" max="11" width="7.140625" bestFit="1" customWidth="1"/>
    <col min="12" max="13" width="5.140625" customWidth="1"/>
    <col min="14" max="17" width="6.140625" customWidth="1"/>
    <col min="18" max="18" width="6.42578125" customWidth="1"/>
    <col min="19" max="19" width="5.28515625" bestFit="1" customWidth="1"/>
    <col min="21" max="21" width="24.140625" customWidth="1"/>
    <col min="24" max="26" width="4.42578125" customWidth="1"/>
    <col min="27" max="70" width="2.85546875" customWidth="1"/>
  </cols>
  <sheetData>
    <row r="2" spans="2:23" x14ac:dyDescent="0.25">
      <c r="B2" s="41" t="s">
        <v>265</v>
      </c>
      <c r="I2" t="s">
        <v>55</v>
      </c>
    </row>
    <row r="3" spans="2:23" ht="60" x14ac:dyDescent="0.25">
      <c r="F3" s="1" t="s">
        <v>22</v>
      </c>
      <c r="G3" t="s">
        <v>23</v>
      </c>
      <c r="H3" t="s">
        <v>24</v>
      </c>
      <c r="I3" s="1" t="s">
        <v>70</v>
      </c>
      <c r="J3" s="1" t="s">
        <v>69</v>
      </c>
      <c r="K3" s="1" t="s">
        <v>27</v>
      </c>
      <c r="L3" t="s">
        <v>11</v>
      </c>
      <c r="M3" t="s">
        <v>12</v>
      </c>
      <c r="N3" s="1" t="s">
        <v>103</v>
      </c>
      <c r="O3" s="1" t="s">
        <v>116</v>
      </c>
      <c r="P3" s="1" t="s">
        <v>74</v>
      </c>
      <c r="Q3" s="1" t="s">
        <v>57</v>
      </c>
      <c r="R3" s="1" t="s">
        <v>28</v>
      </c>
      <c r="S3" s="1" t="s">
        <v>14</v>
      </c>
      <c r="T3" s="1" t="s">
        <v>96</v>
      </c>
      <c r="U3" s="1" t="s">
        <v>98</v>
      </c>
      <c r="V3" t="s">
        <v>42</v>
      </c>
      <c r="W3" t="s">
        <v>41</v>
      </c>
    </row>
    <row r="5" spans="2:23" x14ac:dyDescent="0.25">
      <c r="B5" t="s">
        <v>152</v>
      </c>
      <c r="D5" s="4">
        <v>12264.320000000002</v>
      </c>
      <c r="E5" s="5">
        <v>0.20449953945450874</v>
      </c>
      <c r="F5" s="2">
        <f>G5*H5</f>
        <v>3456</v>
      </c>
      <c r="G5" s="2">
        <v>72</v>
      </c>
      <c r="H5" s="2">
        <v>48</v>
      </c>
      <c r="I5">
        <v>8</v>
      </c>
      <c r="J5">
        <f>I5</f>
        <v>8</v>
      </c>
      <c r="K5" s="2">
        <f t="shared" ref="K5:K10" si="0">F5/J5</f>
        <v>432</v>
      </c>
      <c r="L5">
        <v>20</v>
      </c>
      <c r="M5">
        <v>60</v>
      </c>
      <c r="N5">
        <v>3</v>
      </c>
      <c r="O5">
        <v>10</v>
      </c>
      <c r="P5">
        <f>O5</f>
        <v>10</v>
      </c>
      <c r="Q5">
        <f>12*24</f>
        <v>288</v>
      </c>
      <c r="R5">
        <v>0.75</v>
      </c>
      <c r="S5">
        <v>-99</v>
      </c>
      <c r="T5" t="s">
        <v>30</v>
      </c>
      <c r="U5" t="s">
        <v>158</v>
      </c>
      <c r="V5">
        <v>2</v>
      </c>
    </row>
    <row r="6" spans="2:23" x14ac:dyDescent="0.25">
      <c r="B6" t="s">
        <v>153</v>
      </c>
      <c r="D6" s="4">
        <v>25886.38</v>
      </c>
      <c r="E6" s="5">
        <v>0.43163850813941623</v>
      </c>
      <c r="F6" s="2">
        <f t="shared" ref="F6:F10" si="1">G6*H6</f>
        <v>3456</v>
      </c>
      <c r="G6" s="2">
        <v>72</v>
      </c>
      <c r="H6" s="2">
        <v>48</v>
      </c>
      <c r="I6">
        <v>8</v>
      </c>
      <c r="J6">
        <f t="shared" ref="J6:J10" si="2">I6</f>
        <v>8</v>
      </c>
      <c r="K6" s="2">
        <f t="shared" si="0"/>
        <v>432</v>
      </c>
      <c r="L6">
        <v>20</v>
      </c>
      <c r="M6">
        <v>60</v>
      </c>
      <c r="N6">
        <v>3</v>
      </c>
      <c r="O6">
        <v>10</v>
      </c>
      <c r="P6">
        <f t="shared" ref="P6:P10" si="3">O6</f>
        <v>10</v>
      </c>
      <c r="Q6">
        <f t="shared" ref="Q6:Q8" si="4">12*24</f>
        <v>288</v>
      </c>
      <c r="R6">
        <v>0.75</v>
      </c>
      <c r="S6">
        <v>-99</v>
      </c>
      <c r="T6" t="s">
        <v>30</v>
      </c>
      <c r="U6" t="s">
        <v>159</v>
      </c>
      <c r="V6">
        <v>2</v>
      </c>
    </row>
    <row r="7" spans="2:23" x14ac:dyDescent="0.25">
      <c r="B7" t="s">
        <v>154</v>
      </c>
      <c r="D7" s="4">
        <v>12956.380000000001</v>
      </c>
      <c r="E7" s="5">
        <v>0.21603918871960351</v>
      </c>
      <c r="F7" s="2">
        <f t="shared" si="1"/>
        <v>3456</v>
      </c>
      <c r="G7" s="2">
        <v>72</v>
      </c>
      <c r="H7" s="2">
        <v>48</v>
      </c>
      <c r="I7">
        <v>8</v>
      </c>
      <c r="J7">
        <f t="shared" si="2"/>
        <v>8</v>
      </c>
      <c r="K7" s="2">
        <f t="shared" si="0"/>
        <v>432</v>
      </c>
      <c r="L7">
        <v>20</v>
      </c>
      <c r="M7">
        <v>60</v>
      </c>
      <c r="N7">
        <v>3</v>
      </c>
      <c r="O7">
        <v>10</v>
      </c>
      <c r="P7">
        <f t="shared" si="3"/>
        <v>10</v>
      </c>
      <c r="Q7">
        <f t="shared" si="4"/>
        <v>288</v>
      </c>
      <c r="R7">
        <v>0.75</v>
      </c>
      <c r="S7">
        <v>-99</v>
      </c>
      <c r="T7" t="s">
        <v>132</v>
      </c>
      <c r="U7" t="s">
        <v>159</v>
      </c>
      <c r="V7">
        <v>2</v>
      </c>
    </row>
    <row r="8" spans="2:23" x14ac:dyDescent="0.25">
      <c r="B8" t="s">
        <v>155</v>
      </c>
      <c r="D8" s="4">
        <v>6708.04</v>
      </c>
      <c r="E8" s="5">
        <v>0.11185219324368759</v>
      </c>
      <c r="F8" s="2">
        <f t="shared" si="1"/>
        <v>3456</v>
      </c>
      <c r="G8" s="2">
        <v>72</v>
      </c>
      <c r="H8" s="2">
        <v>48</v>
      </c>
      <c r="I8">
        <v>8</v>
      </c>
      <c r="J8">
        <f t="shared" si="2"/>
        <v>8</v>
      </c>
      <c r="K8" s="2">
        <f t="shared" si="0"/>
        <v>432</v>
      </c>
      <c r="L8">
        <v>20</v>
      </c>
      <c r="M8">
        <v>60</v>
      </c>
      <c r="N8">
        <v>3</v>
      </c>
      <c r="O8">
        <v>10</v>
      </c>
      <c r="P8">
        <f t="shared" si="3"/>
        <v>10</v>
      </c>
      <c r="Q8">
        <f t="shared" si="4"/>
        <v>288</v>
      </c>
      <c r="R8">
        <v>0.75</v>
      </c>
      <c r="S8">
        <v>-99</v>
      </c>
      <c r="T8" t="s">
        <v>30</v>
      </c>
      <c r="U8" t="s">
        <v>159</v>
      </c>
      <c r="V8">
        <v>2</v>
      </c>
    </row>
    <row r="9" spans="2:23" x14ac:dyDescent="0.25">
      <c r="B9" t="s">
        <v>46</v>
      </c>
      <c r="D9" s="4">
        <v>958.72</v>
      </c>
      <c r="E9" s="5">
        <v>1.5986030898233788E-2</v>
      </c>
      <c r="F9" s="2">
        <f t="shared" si="1"/>
        <v>3456</v>
      </c>
      <c r="G9" s="2">
        <v>72</v>
      </c>
      <c r="H9" s="2">
        <v>48</v>
      </c>
      <c r="I9">
        <v>8</v>
      </c>
      <c r="J9">
        <f t="shared" si="2"/>
        <v>8</v>
      </c>
      <c r="K9" s="2">
        <f t="shared" si="0"/>
        <v>432</v>
      </c>
      <c r="L9">
        <v>20</v>
      </c>
      <c r="M9">
        <v>60</v>
      </c>
      <c r="N9">
        <v>3</v>
      </c>
      <c r="O9">
        <v>10</v>
      </c>
      <c r="P9">
        <f t="shared" si="3"/>
        <v>10</v>
      </c>
      <c r="Q9">
        <v>500</v>
      </c>
      <c r="R9">
        <v>2</v>
      </c>
      <c r="S9">
        <v>1</v>
      </c>
      <c r="T9" t="s">
        <v>30</v>
      </c>
      <c r="U9" t="s">
        <v>159</v>
      </c>
      <c r="V9">
        <v>2</v>
      </c>
    </row>
    <row r="10" spans="2:23" x14ac:dyDescent="0.25">
      <c r="B10" t="s">
        <v>4</v>
      </c>
      <c r="D10" s="4">
        <v>1198.52</v>
      </c>
      <c r="E10" s="5">
        <v>1.9984539544550189E-2</v>
      </c>
      <c r="F10" s="2">
        <f t="shared" si="1"/>
        <v>3456</v>
      </c>
      <c r="G10" s="2">
        <v>72</v>
      </c>
      <c r="H10" s="2">
        <v>48</v>
      </c>
      <c r="I10">
        <v>8</v>
      </c>
      <c r="J10">
        <f t="shared" si="2"/>
        <v>8</v>
      </c>
      <c r="K10" s="2">
        <f t="shared" si="0"/>
        <v>432</v>
      </c>
      <c r="L10">
        <v>20</v>
      </c>
      <c r="M10">
        <v>60</v>
      </c>
      <c r="N10">
        <v>3</v>
      </c>
      <c r="O10">
        <v>10</v>
      </c>
      <c r="P10">
        <f t="shared" si="3"/>
        <v>10</v>
      </c>
      <c r="Q10">
        <v>500</v>
      </c>
      <c r="R10">
        <v>1.5</v>
      </c>
      <c r="S10">
        <v>1</v>
      </c>
      <c r="T10" t="s">
        <v>29</v>
      </c>
      <c r="U10" t="s">
        <v>159</v>
      </c>
      <c r="V10">
        <v>2</v>
      </c>
    </row>
    <row r="14" spans="2:23" x14ac:dyDescent="0.25">
      <c r="C14" t="s">
        <v>156</v>
      </c>
    </row>
    <row r="15" spans="2:23" x14ac:dyDescent="0.25">
      <c r="C15" t="s">
        <v>23</v>
      </c>
      <c r="D15">
        <v>277.64999999999998</v>
      </c>
      <c r="E15">
        <f>D15/5</f>
        <v>55.529999999999994</v>
      </c>
      <c r="G15">
        <v>12</v>
      </c>
      <c r="H15">
        <f>D15/G15</f>
        <v>23.137499999999999</v>
      </c>
    </row>
    <row r="16" spans="2:23" x14ac:dyDescent="0.25">
      <c r="C16" t="s">
        <v>157</v>
      </c>
      <c r="D16">
        <v>54</v>
      </c>
      <c r="E16">
        <f>D16/5</f>
        <v>10.8</v>
      </c>
    </row>
    <row r="17" spans="3:4" x14ac:dyDescent="0.25">
      <c r="C17" t="s">
        <v>9</v>
      </c>
      <c r="D17">
        <f>+D15*D16</f>
        <v>14993.099999999999</v>
      </c>
    </row>
  </sheetData>
  <pageMargins left="0.7" right="0.7" top="0.75" bottom="0.75" header="0.3" footer="0.3"/>
  <pageSetup orientation="portrait" horizontalDpi="0" verticalDpi="0" r:id="rId1"/>
  <headerFooter>
    <oddFooter>&amp;L&amp;Z&amp;F &amp;A&amp;C&amp;P&amp;R&amp;D &amp;T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2:W11"/>
  <sheetViews>
    <sheetView workbookViewId="0">
      <selection activeCell="B3" sqref="B3"/>
    </sheetView>
  </sheetViews>
  <sheetFormatPr defaultRowHeight="15" x14ac:dyDescent="0.25"/>
  <cols>
    <col min="1" max="1" width="2.7109375" customWidth="1"/>
    <col min="2" max="3" width="18.140625" customWidth="1"/>
    <col min="4" max="4" width="7.7109375" customWidth="1"/>
    <col min="5" max="5" width="5.140625" customWidth="1"/>
    <col min="9" max="9" width="7.7109375" customWidth="1"/>
    <col min="10" max="10" width="8" customWidth="1"/>
    <col min="11" max="11" width="7.5703125" customWidth="1"/>
    <col min="12" max="13" width="5.7109375" customWidth="1"/>
    <col min="15" max="15" width="6.85546875" customWidth="1"/>
    <col min="16" max="16" width="6.42578125" customWidth="1"/>
    <col min="21" max="21" width="22.85546875" customWidth="1"/>
  </cols>
  <sheetData>
    <row r="2" spans="2:23" x14ac:dyDescent="0.25">
      <c r="B2" s="41" t="s">
        <v>266</v>
      </c>
      <c r="I2" t="s">
        <v>55</v>
      </c>
    </row>
    <row r="3" spans="2:23" ht="60" x14ac:dyDescent="0.25">
      <c r="F3" s="1" t="s">
        <v>22</v>
      </c>
      <c r="G3" t="s">
        <v>23</v>
      </c>
      <c r="H3" t="s">
        <v>24</v>
      </c>
      <c r="I3" s="1" t="s">
        <v>70</v>
      </c>
      <c r="J3" s="1" t="s">
        <v>69</v>
      </c>
      <c r="K3" s="1" t="s">
        <v>27</v>
      </c>
      <c r="L3" t="s">
        <v>11</v>
      </c>
      <c r="M3" t="s">
        <v>12</v>
      </c>
      <c r="N3" s="1" t="s">
        <v>103</v>
      </c>
      <c r="O3" s="1" t="s">
        <v>116</v>
      </c>
      <c r="P3" s="1" t="s">
        <v>74</v>
      </c>
      <c r="Q3" s="1" t="s">
        <v>57</v>
      </c>
      <c r="R3" s="1" t="s">
        <v>28</v>
      </c>
      <c r="S3" s="1" t="s">
        <v>14</v>
      </c>
      <c r="T3" s="1" t="s">
        <v>96</v>
      </c>
      <c r="U3" s="1" t="s">
        <v>98</v>
      </c>
      <c r="V3" t="s">
        <v>42</v>
      </c>
      <c r="W3" t="s">
        <v>41</v>
      </c>
    </row>
    <row r="4" spans="2:23" x14ac:dyDescent="0.25">
      <c r="B4" t="s">
        <v>160</v>
      </c>
      <c r="D4" s="4">
        <v>80010.100000000006</v>
      </c>
      <c r="E4" s="5">
        <v>0.79998820166356543</v>
      </c>
      <c r="F4">
        <v>12000</v>
      </c>
      <c r="G4" s="3">
        <f>SQRT(F4)</f>
        <v>109.54451150103323</v>
      </c>
      <c r="H4" s="3">
        <f>G4</f>
        <v>109.54451150103323</v>
      </c>
      <c r="I4">
        <v>36</v>
      </c>
      <c r="J4">
        <v>36</v>
      </c>
      <c r="K4" s="2">
        <f>F4/J4</f>
        <v>333.33333333333331</v>
      </c>
      <c r="L4">
        <v>20</v>
      </c>
      <c r="M4">
        <v>90</v>
      </c>
      <c r="N4">
        <v>5</v>
      </c>
      <c r="O4">
        <v>30</v>
      </c>
      <c r="P4">
        <f>O4</f>
        <v>30</v>
      </c>
      <c r="Q4" t="s">
        <v>66</v>
      </c>
      <c r="R4">
        <v>7</v>
      </c>
      <c r="S4">
        <v>1</v>
      </c>
      <c r="T4" t="s">
        <v>30</v>
      </c>
      <c r="U4" t="s">
        <v>166</v>
      </c>
    </row>
    <row r="5" spans="2:23" x14ac:dyDescent="0.25">
      <c r="B5" t="s">
        <v>18</v>
      </c>
      <c r="D5" s="4">
        <v>20004</v>
      </c>
      <c r="E5" s="5">
        <v>0.20001179833643454</v>
      </c>
      <c r="F5">
        <v>12000</v>
      </c>
      <c r="G5" s="3">
        <f>SQRT(F5)</f>
        <v>109.54451150103323</v>
      </c>
      <c r="H5" s="3">
        <f>G5</f>
        <v>109.54451150103323</v>
      </c>
      <c r="I5">
        <v>36</v>
      </c>
      <c r="J5">
        <v>36</v>
      </c>
      <c r="K5" s="2">
        <f>F5/J5</f>
        <v>333.33333333333331</v>
      </c>
      <c r="L5">
        <f>L4</f>
        <v>20</v>
      </c>
      <c r="M5">
        <f>M4</f>
        <v>90</v>
      </c>
      <c r="N5">
        <v>5</v>
      </c>
      <c r="O5">
        <v>30</v>
      </c>
      <c r="P5">
        <f>O5</f>
        <v>30</v>
      </c>
      <c r="Q5" t="s">
        <v>66</v>
      </c>
      <c r="R5">
        <v>7</v>
      </c>
      <c r="S5">
        <v>1</v>
      </c>
      <c r="T5" t="s">
        <v>30</v>
      </c>
    </row>
    <row r="9" spans="2:23" x14ac:dyDescent="0.25">
      <c r="F9" t="s">
        <v>163</v>
      </c>
      <c r="G9" t="s">
        <v>164</v>
      </c>
      <c r="H9" t="s">
        <v>165</v>
      </c>
    </row>
    <row r="10" spans="2:23" x14ac:dyDescent="0.25">
      <c r="C10" t="s">
        <v>161</v>
      </c>
      <c r="D10" s="2">
        <f>D4+D5</f>
        <v>100014.1</v>
      </c>
      <c r="E10">
        <v>350</v>
      </c>
      <c r="F10">
        <f>D10/E10</f>
        <v>285.75457142857147</v>
      </c>
      <c r="G10">
        <v>36</v>
      </c>
      <c r="H10">
        <f>F10/G10</f>
        <v>7.9376269841269851</v>
      </c>
    </row>
    <row r="11" spans="2:23" x14ac:dyDescent="0.25">
      <c r="C11" t="s">
        <v>162</v>
      </c>
      <c r="D11">
        <f>SQRT(D10)</f>
        <v>316.25005928853199</v>
      </c>
    </row>
  </sheetData>
  <pageMargins left="0.7" right="0.7" top="0.75" bottom="0.75" header="0.3" footer="0.3"/>
  <pageSetup orientation="portrait" horizontalDpi="0" verticalDpi="0" r:id="rId1"/>
  <headerFooter>
    <oddFooter>&amp;L&amp;Z&amp;F &amp;A&amp;C&amp;P&amp;R&amp;D &amp;T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Key</vt:lpstr>
      <vt:lpstr>OfS</vt:lpstr>
      <vt:lpstr>OfL</vt:lpstr>
      <vt:lpstr>EPr</vt:lpstr>
      <vt:lpstr>Htl</vt:lpstr>
      <vt:lpstr>Asm</vt:lpstr>
      <vt:lpstr>ESe</vt:lpstr>
      <vt:lpstr>ECC</vt:lpstr>
      <vt:lpstr>EUn</vt:lpstr>
      <vt:lpstr>Nrs</vt:lpstr>
      <vt:lpstr>NrsFig</vt:lpstr>
      <vt:lpstr>Mtl</vt:lpstr>
      <vt:lpstr>MLI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Doug Maddox</dc:creator>
  <cp:lastModifiedBy>Doug Maddox</cp:lastModifiedBy>
  <dcterms:created xsi:type="dcterms:W3CDTF">2010-08-12T17:56:03Z</dcterms:created>
  <dcterms:modified xsi:type="dcterms:W3CDTF">2017-07-08T12:10:27Z</dcterms:modified>
</cp:coreProperties>
</file>